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6F156B5-4883-4CA9-9EE6-0CEF1FE1615B}" xr6:coauthVersionLast="36" xr6:coauthVersionMax="36" xr10:uidLastSave="{00000000-0000-0000-0000-000000000000}"/>
  <bookViews>
    <workbookView xWindow="0" yWindow="0" windowWidth="2880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H22" i="2" l="1"/>
  <c r="G44" i="9" l="1"/>
  <c r="E137" i="8" l="1"/>
  <c r="D137" i="8"/>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J29" i="10"/>
  <c r="J28" i="10"/>
  <c r="J27" i="10"/>
  <c r="J26" i="10"/>
  <c r="J25" i="10"/>
  <c r="N30" i="10"/>
  <c r="N24" i="10"/>
  <c r="N26" i="3" l="1"/>
  <c r="O26" i="3"/>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49"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R26" i="4"/>
  <c r="Q26" i="4"/>
  <c r="E25" i="4"/>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C40" i="1" l="1"/>
  <c r="F24" i="10"/>
  <c r="S26" i="4"/>
  <c r="B30" i="12"/>
  <c r="E30" i="10"/>
  <c r="C47" i="8"/>
  <c r="C61" i="8" s="1"/>
  <c r="C60" i="8" s="1"/>
  <c r="B27" i="12"/>
  <c r="B94" i="12" s="1"/>
  <c r="B122" i="8"/>
  <c r="B126" i="8" s="1"/>
  <c r="B29" i="8" s="1"/>
  <c r="B46" i="8"/>
  <c r="E49" i="10"/>
  <c r="F49" i="10" s="1"/>
  <c r="J49" i="10"/>
  <c r="AC49" i="10" s="1"/>
  <c r="D56" i="10"/>
  <c r="J56" i="10" s="1"/>
  <c r="J47" i="10"/>
  <c r="J54" i="10"/>
  <c r="AC54" i="10" s="1"/>
  <c r="E45" i="10"/>
  <c r="F45" i="10" s="1"/>
  <c r="J45" i="10"/>
  <c r="AC45" i="10" s="1"/>
  <c r="B24" i="12"/>
  <c r="AC33" i="10"/>
  <c r="B86" i="12"/>
  <c r="B97" i="12"/>
  <c r="B99" i="12"/>
  <c r="B99" i="8"/>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B83" i="12" l="1"/>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B75" i="8"/>
  <c r="B85" i="12"/>
  <c r="C53" i="8" l="1"/>
  <c r="C55" i="8" s="1"/>
  <c r="D53" i="8" s="1"/>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s="1"/>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L72" i="8"/>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s="1"/>
  <c r="X75" i="8"/>
  <c r="AD67" i="8"/>
  <c r="AC76" i="8"/>
  <c r="Y66" i="8"/>
  <c r="Y68" i="8" s="1"/>
  <c r="Y80" i="8"/>
  <c r="AD48" i="8"/>
  <c r="AG136" i="8"/>
  <c r="R71" i="8"/>
  <c r="R78" i="8" s="1"/>
  <c r="R83" i="8" s="1"/>
  <c r="AB108" i="8"/>
  <c r="Z50" i="8" s="1"/>
  <c r="Z59" i="8" s="1"/>
  <c r="AC109" i="8"/>
  <c r="AF140" i="8"/>
  <c r="AF141" i="8" s="1"/>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s="1"/>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<sst xmlns="http://schemas.openxmlformats.org/spreadsheetml/2006/main" count="1053" uniqueCount="620">
  <si>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</si>
  <si>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</si>
  <si>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</si>
  <si>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</si>
  <si>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</si>
  <si>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</si>
  <si>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</si>
  <si>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</si>
  <si>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</si>
  <si>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</si>
  <si>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</si>
  <si>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</si>
  <si>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</si>
  <si>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</si>
  <si>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</si>
  <si>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</si>
  <si>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</si>
  <si>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</si>
  <si>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</si>
  <si>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</si>
  <si>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</si>
  <si>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</si>
  <si>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</si>
  <si>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</si>
  <si>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</si>
  <si>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</si>
  <si>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</si>
  <si>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</si>
  <si>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</si>
  <si>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</si>
  <si>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</si>
  <si>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</si>
  <si>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</si>
  <si>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</si>
  <si>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</si>
  <si>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</si>
  <si>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</si>
  <si>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</si>
  <si>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</si>
  <si>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</si>
  <si>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</si>
  <si>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</si>
  <si>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</si>
  <si>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</si>
  <si>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</si>
  <si>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</si>
  <si>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</si>
  <si>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</si>
  <si>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</si>
  <si>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</si>
  <si>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</si>
  <si>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</si>
  <si>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</si>
  <si>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</si>
  <si>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</si>
  <si>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</si>
  <si>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</si>
  <si>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</si>
  <si>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</si>
  <si>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</si>
  <si>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</si>
  <si>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</si>
  <si>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</si>
  <si>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</si>
  <si>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</si>
  <si>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</si>
  <si>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</si>
  <si>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</si>
  <si>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</si>
  <si>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</si>
  <si>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</si>
  <si>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</si>
  <si>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</si>
  <si>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</si>
  <si>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</si>
  <si>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</si>
  <si>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</si>
  <si>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</si>
  <si>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</si>
  <si>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</si>
  <si>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</si>
  <si>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</si>
  <si>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</si>
  <si>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</si>
  <si>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</si>
  <si>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</si>
  <si>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</si>
  <si>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</si>
  <si>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</si>
  <si>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</si>
  <si>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</si>
  <si>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</si>
  <si>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</si>
  <si>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</si>
  <si>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</si>
  <si>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</si>
  <si>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</si>
  <si>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</si>
  <si>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</si>
  <si>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</si>
  <si>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</si>
  <si>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</si>
  <si>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</si>
  <si>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</si>
  <si>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</si>
  <si>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</si>
  <si>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</si>
  <si>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</si>
  <si>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</si>
  <si>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</si>
  <si>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</si>
  <si>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</si>
  <si>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</si>
  <si>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</si>
  <si>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</si>
  <si>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</si>
  <si>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</si>
  <si>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</si>
  <si>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</si>
  <si>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</si>
  <si>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</si>
  <si>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</si>
  <si>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</si>
  <si>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</si>
  <si>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</si>
  <si>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</si>
  <si>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</si>
  <si>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</si>
  <si>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</si>
  <si>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</si>
  <si>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</si>
  <si>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</si>
  <si>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</si>
  <si>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</si>
  <si>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</si>
  <si>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</si>
  <si>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</si>
  <si>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</si>
  <si>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</si>
  <si>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</si>
  <si>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</si>
  <si>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</si>
  <si>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</si>
  <si>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</si>
  <si>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</si>
  <si>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</si>
  <si>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</si>
  <si>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</si>
  <si>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</si>
  <si>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</si>
  <si>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</si>
  <si>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</si>
  <si>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</si>
  <si>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</si>
  <si>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</si>
  <si>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</si>
  <si>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</si>
  <si>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</si>
  <si>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</si>
  <si>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</si>
  <si>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</si>
  <si>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</si>
  <si>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</si>
  <si>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</si>
  <si>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</si>
  <si>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</si>
  <si>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</si>
  <si>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</si>
  <si>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</si>
  <si>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</si>
  <si>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</si>
  <si>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</si>
  <si>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</si>
  <si>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</si>
  <si>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</si>
  <si>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</si>
  <si>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</si>
  <si>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</si>
  <si>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</si>
  <si>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</si>
  <si>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</si>
  <si>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</si>
  <si>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</si>
  <si>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</si>
  <si>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</si>
  <si>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</si>
  <si>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</si>
  <si>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</si>
  <si>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</si>
  <si>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</si>
  <si>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</si>
  <si>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</si>
  <si>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</si>
  <si>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</si>
  <si>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</si>
  <si>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</si>
  <si>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</si>
  <si>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</si>
  <si>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</si>
  <si>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</si>
  <si>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</si>
  <si>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</si>
  <si>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</si>
  <si>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</si>
  <si>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</si>
  <si>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</si>
  <si>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</si>
  <si>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</si>
  <si>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</si>
  <si>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</si>
  <si>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</si>
  <si>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</si>
  <si>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</si>
  <si>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</si>
  <si>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</si>
  <si>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</si>
  <si>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</si>
  <si>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</si>
  <si>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</si>
  <si>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</si>
  <si>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</si>
  <si>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</si>
  <si>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</si>
  <si>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</si>
  <si>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</si>
  <si>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</si>
  <si>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</si>
  <si>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</si>
  <si>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</si>
  <si>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</si>
  <si>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</si>
  <si>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</si>
  <si>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</si>
  <si>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</si>
  <si>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</si>
  <si>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</si>
  <si>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</si>
  <si>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</si>
  <si>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</si>
  <si>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</si>
  <si>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</si>
  <si>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</si>
  <si>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</si>
  <si>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</si>
  <si>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</si>
  <si>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</si>
  <si>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</si>
  <si>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</si>
  <si>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</si>
  <si>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</si>
  <si>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</si>
  <si>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</si>
  <si>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</si>
  <si>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</si>
  <si>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</si>
  <si>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</si>
  <si>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</si>
  <si>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</si>
  <si>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</si>
  <si>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</si>
  <si>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</si>
  <si>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</si>
  <si>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</si>
  <si>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</si>
  <si>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</si>
  <si>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</si>
  <si>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</si>
  <si>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</si>
  <si>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</si>
  <si>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</si>
  <si>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</si>
  <si>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</si>
  <si>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</si>
  <si>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</si>
  <si>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</si>
  <si>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</si>
  <si>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</si>
  <si>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</si>
  <si>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</si>
  <si>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</si>
  <si>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</si>
  <si>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</si>
  <si>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</si>
  <si>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</si>
  <si>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</si>
  <si>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</si>
  <si>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</si>
  <si>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</si>
  <si>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</si>
  <si>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</si>
  <si>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</si>
  <si>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</si>
  <si>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</si>
  <si>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</si>
  <si>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</si>
  <si>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</si>
  <si>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</si>
  <si>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</si>
  <si>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</si>
  <si>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</si>
  <si>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</si>
  <si>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</si>
  <si>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</si>
  <si>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</si>
  <si>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</si>
  <si>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</si>
  <si>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</si>
  <si>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</si>
  <si>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</si>
  <si>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</si>
  <si>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</si>
  <si>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</si>
  <si>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</si>
  <si>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</si>
  <si>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</si>
  <si>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</si>
  <si>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</si>
  <si>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</si>
  <si>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</si>
  <si>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</si>
  <si>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</si>
  <si>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</si>
  <si>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</si>
  <si>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</si>
  <si>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</si>
  <si>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</si>
  <si>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</si>
  <si>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</si>
  <si>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</si>
  <si>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</si>
  <si>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</si>
  <si>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</si>
  <si>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</si>
  <si>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</si>
  <si>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</si>
  <si>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</si>
  <si>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</si>
  <si>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</si>
  <si>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</si>
  <si>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</si>
  <si>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</si>
  <si>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</si>
  <si>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</si>
  <si>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</si>
  <si>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</si>
  <si>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</si>
  <si>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</si>
  <si>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</si>
  <si>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</si>
  <si>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</si>
  <si>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</si>
  <si>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</si>
  <si>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</si>
  <si>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</si>
  <si>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</si>
  <si>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</si>
  <si>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</si>
  <si>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</si>
  <si>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</si>
  <si>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</si>
  <si>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</si>
  <si>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</si>
  <si>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</si>
  <si>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</si>
  <si>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</si>
  <si>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</si>
  <si>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</si>
  <si>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</si>
  <si>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</si>
  <si>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</si>
  <si>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</si>
  <si>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</si>
  <si>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</si>
  <si>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</si>
  <si>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</si>
  <si>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</si>
  <si>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</si>
  <si>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</si>
  <si>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</si>
  <si>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</si>
  <si>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</si>
  <si>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</si>
  <si>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</si>
  <si>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</si>
  <si>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</si>
  <si>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</si>
  <si>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</si>
  <si>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</si>
  <si>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</si>
  <si>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</si>
  <si>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</si>
  <si>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</si>
  <si>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</si>
  <si>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</si>
  <si>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</si>
  <si>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</si>
  <si>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</si>
  <si>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</si>
  <si>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</si>
  <si>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</si>
  <si>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</si>
  <si>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</si>
  <si>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</si>
  <si>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</si>
  <si>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</si>
  <si>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</si>
  <si>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</si>
  <si>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</si>
  <si>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</si>
  <si>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</si>
  <si>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</si>
  <si>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</si>
  <si>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</si>
  <si>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</si>
  <si>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</si>
  <si>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</si>
  <si>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</si>
  <si>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</si>
  <si>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</si>
  <si>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</si>
  <si>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</si>
  <si>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</si>
  <si>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</si>
  <si>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</si>
  <si>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</si>
  <si>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</si>
  <si>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</si>
  <si>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</si>
  <si>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</si>
  <si>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</si>
  <si>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</si>
  <si>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</si>
  <si>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</si>
  <si>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</si>
  <si>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</si>
  <si>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</si>
  <si>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</si>
  <si>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</si>
  <si>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</si>
  <si>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</si>
  <si>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</si>
  <si>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</si>
  <si>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</si>
  <si>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</si>
  <si>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</si>
  <si>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</si>
  <si>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</si>
  <si>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</si>
  <si>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</si>
  <si>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</si>
  <si>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</si>
  <si>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</si>
  <si>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</si>
  <si>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</si>
  <si>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</si>
  <si>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</si>
  <si>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</si>
  <si>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</si>
  <si>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</si>
  <si>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</si>
  <si>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</si>
  <si>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</si>
  <si>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</si>
  <si>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</si>
  <si>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</si>
  <si>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</si>
  <si>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</si>
  <si>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</si>
  <si>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</si>
  <si>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</si>
  <si>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</si>
  <si>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</si>
  <si>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</si>
  <si>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</si>
  <si>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</si>
  <si>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</si>
  <si>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</si>
  <si>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</si>
  <si>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</si>
  <si>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</si>
  <si>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</si>
  <si>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</si>
  <si>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</si>
  <si>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</si>
  <si>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</si>
  <si>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</si>
  <si>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</si>
  <si>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</si>
  <si>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</si>
  <si>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</si>
  <si>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</si>
  <si>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</si>
  <si>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</si>
  <si>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</si>
  <si>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</si>
  <si>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</si>
  <si>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</si>
  <si>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</si>
  <si>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</si>
  <si>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</si>
  <si>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</si>
  <si>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</si>
  <si>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</si>
  <si>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</si>
  <si>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</si>
  <si>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</si>
  <si>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</si>
  <si>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</si>
  <si>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</si>
  <si>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</si>
  <si>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</si>
  <si>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</si>
  <si>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</si>
  <si>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</si>
  <si>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</si>
  <si>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</si>
  <si>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</si>
  <si>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</si>
  <si>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</si>
  <si>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</si>
  <si>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</si>
  <si>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</si>
  <si>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</si>
  <si>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</si>
  <si>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</si>
  <si>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</si>
  <si>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</si>
  <si>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</si>
  <si>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</si>
  <si>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</si>
  <si>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</si>
  <si>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</si>
  <si>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</si>
  <si>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</si>
  <si>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</si>
  <si>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</si>
  <si>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</si>
  <si>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</si>
  <si>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</si>
  <si>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</si>
  <si>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</si>
  <si>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</si>
  <si>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</si>
  <si>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</si>
  <si>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</si>
  <si>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</si>
  <si>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</si>
  <si>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</si>
  <si>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</si>
  <si>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</si>
  <si>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</si>
  <si>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</si>
  <si>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</si>
  <si>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</si>
  <si>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</si>
  <si>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</si>
  <si>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</si>
  <si>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</si>
  <si>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</si>
  <si>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</si>
  <si>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</si>
  <si>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</si>
  <si>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</si>
  <si>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</si>
  <si>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</si>
  <si>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</si>
  <si>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</si>
  <si>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</si>
  <si>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</si>
  <si>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</si>
  <si>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</si>
  <si>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</si>
  <si>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</si>
  <si>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</si>
  <si>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</si>
  <si>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</si>
  <si>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</si>
  <si>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</si>
  <si>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</si>
  <si>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</si>
  <si>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</si>
  <si>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</si>
  <si>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</si>
  <si>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</si>
  <si>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</si>
  <si>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</si>
  <si>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</si>
  <si>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</si>
  <si>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</si>
  <si>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</si>
  <si>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</si>
  <si>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</si>
  <si>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</si>
  <si>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</si>
  <si>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</si>
  <si>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</si>
  <si>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</si>
  <si>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</si>
  <si>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</si>
  <si>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</si>
  <si>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</si>
  <si>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МТП 15/0,4 кВ 250 кВА - 1 шт., ячейка КРУ с вакуумным выключателем 15кВ - 2 шт., СП 0,4 кВ - 1 шт.</t>
  </si>
  <si>
    <t>Содержание дирекции заказчика-застройщика  в ценах 2026 года, млн рублей</t>
  </si>
  <si>
    <t>Q_26-0096</t>
  </si>
  <si>
    <t>Строительство ЛЭП 0,4 кВ от ТП 093-07 (инв.5115900), дооборудование ТП 093-07, организация системы учета электроэнергии в г. Светлый, ул. Заводская</t>
  </si>
  <si>
    <t>Светловский городской округ</t>
  </si>
  <si>
    <t>6858/09/25 от 02.12.2025</t>
  </si>
  <si>
    <t>Нежилое здание Ресторан "Пирс"</t>
  </si>
  <si>
    <t>238340, Калининградская обл, Светловский городской округ, Светлый г, Заводская ул. земельный участок  18</t>
  </si>
  <si>
    <t>Болтовые соединения на ТТ в СП-0,4 кВ нов.</t>
  </si>
  <si>
    <t>В целях присоединения нового заявителя:
10.1 В ТП 093-07 (II секция) установить силовой трансформатор мощностью 250 кВА  (объем работ по реконструкции ТП определить техзаданием).10.2 В РУ-0,4 кВ ТП 093-07 (II секция) резервную группу оборудовать предохранителями на ток плавкой вставки в соответствии с расчетной мощностью.10.3 В районе участка заявителя, не далее 15 метров во внешнюю сторону от границы участка, в доступном для эксплуатационно-технического обслуживания персоналом АО ''Россети Янтарь'' ''Приморский РЭС'' месте, установить распределительный пункт (РП/СП) 0,4 кВ номинальным током от 250 А до 500А включительно с количеством ячеек до 5 включительно.10.4 От РУ-0,4 кВ ТП 093-07 (п. 10.2) до СП-0,4 кВ нов. (п. 10.3) выполнить проектирование, монтаж кабельной линии на напряжение 0,4 кВ, многожильный с резиновой или пластмассовой изоляцией, сечением токопроводящих жил от 200 до 250 кв.мм с одним кабелем в траншее (ориентировочно 500 м), смонтировать концевые муфты. Работы выполнить в соответствии с разработанным проектом.10.5 В СП-0,4 кВ нов. (п. 10.3) смонтировать трехфазную систему учета электроэнергии полукосвенного включения. Объем комплектации, тип прибора учета определить техническим заданием.</t>
  </si>
  <si>
    <t>ТП 093-07 15/0,4 кВ</t>
  </si>
  <si>
    <t>ТМГ-250 15/0,4кВ 250кВА</t>
  </si>
  <si>
    <t>Т-2</t>
  </si>
  <si>
    <t>КЛ 0,4 кВ от ТП 093-07 до СП 0,4 кВ новый</t>
  </si>
  <si>
    <t>КЛ 0,4 кВ - 2,56 млн.руб./км; 
ТП 15/0,4 кВ - 6,73 млн.руб./МВА</t>
  </si>
  <si>
    <t>В ТП 093-07 (II секция) установить силовой трансформатор мощностью 250 кВА с установкой высоковольтных и низковольтных предохранителей, главного рубильника, н/в перемычки "трансформатор- низковольтный щит" сечением токопроводящих жил ориентировочно 185 мм2 (протяженностью 10 м), трансформаторов тока в низковольтном щите, в соответствии с мощностью устанавливаемого трансформатора 250 кВА. Объем работ определить проектом.
В РУ-0,4 кВ ТП 093-07 (II секция) резервную группу оборудовать предохранителями на ток плавкой вставки в соответствии с расчетной мощностью.
В районе объекта заявителя, в доступном для эксплуатационно-технического обслуживания персоналом АО ''РоссетиЯнтарь'' ''Приморский РЭС'' месте, установить СП (новое) (индивидуального изготовления) с рубильниками. Группу для присоединения объекта Заявителя укомплектовать предохранителями расчетного номинала. Фактическое количество монтируемых групп уточнить на стадии проектирования с учетом подключения аналогичных потребителей. СП (новый) выполнить в пластмассовом корпусе устойчивом к солнечному излучению. Точное место установки, тип СП 0,4 кВ определить проектной документацией.
Выполнить монтаж КЛ 0,4 кВ от РУ 0,4 кВ ТП 093-07 до СП 0,4 кВ нового (ориентировочно 450 м). Линию выполнить кабелем сечением токопроводящих жил согласно расчету, ориентировочно 240 кв.мм с изоляцией из сшитого полиэтилена, смонтировать концевые муфты (трассу, марку и способ прокладки КЛ 0,4 кВ определить проектом).
В СП 0,4 кВ (новом) 0,4 кВ смонтировать систему учёта электроэнергии с трансформаторами тока (ТТ) на номинальный ток по расчету. Прибор учёта (ПУ) – СЕ308 (или аналог) с протоколом обмена информации СПОДЭС, канал передачи данных GSM/GPRS (тип, марку ПУ определить при проектировании). Смонтировать н/в перемычку сечением токопроводящих жил согласно расчету, ориентировочное 95 кв.мм (ориентировочно 3 м) от группы до прибора учета.</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</si>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</sst>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92">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2" fontId="73" fillId="25" borderId="10" xfId="42" applyNumberFormat="1" applyFont="1" applyFill="1" applyBorder="1" applyAlignment="1">
      <alignment horizontal="center" vertical="center" wrapText="1"/>
    </xf>
    <xf numFmtId="1" fontId="74" fillId="0" borderId="10" xfId="62" applyNumberFormat="1" applyFont="1" applyBorder="1" applyAlignment="1">
      <alignment horizontal="center" vertical="center"/>
    </xf>
    <xf numFmtId="1" fontId="75" fillId="0" borderId="10" xfId="42" applyNumberFormat="1" applyFont="1" applyBorder="1" applyAlignment="1">
      <alignment horizontal="center"/>
    </xf>
    <xf numFmtId="0" fontId="17" fillId="0" borderId="10" xfId="59" applyFont="1" applyFill="1" applyBorder="1" applyAlignment="1">
      <alignment horizontal="left" vertical="center" wrapText="1"/>
    </xf>
    <xf numFmtId="0" fontId="17" fillId="0" borderId="10" xfId="42" applyFont="1" applyFill="1" applyBorder="1" applyAlignment="1">
      <alignment horizontal="center"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6" fillId="0" borderId="50" xfId="59" applyFont="1" applyBorder="1" applyAlignment="1">
      <alignment vertical="center" wrapText="1"/>
    </xf>
    <xf numFmtId="0" fontId="17" fillId="0" borderId="50" xfId="42" applyFont="1" applyBorder="1" applyAlignment="1">
      <alignment horizontal="center" vertical="center" wrapText="1"/>
    </xf>
    <xf numFmtId="0" fontId="17" fillId="0" borderId="50" xfId="42" applyFont="1" applyBorder="1" applyAlignment="1">
      <alignment horizontal="center" vertical="center"/>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14" fontId="17" fillId="0" borderId="50" xfId="41" applyNumberFormat="1" applyFont="1" applyBorder="1" applyAlignment="1">
      <alignment horizontal="center" vertical="center"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F42ACFF5-8D40-4B92-9369-B09F369F050B}"/>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479F3D0D-23E3-4436-B341-9DA89711D09A}"/>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661691.82501637901</c:v>
                </c:pt>
                <c:pt idx="1">
                  <c:v>2688115.7398303407</c:v>
                </c:pt>
                <c:pt idx="2">
                  <c:v>2815551.7431334238</c:v>
                </c:pt>
                <c:pt idx="3">
                  <c:v>2811976.9782258351</c:v>
                </c:pt>
                <c:pt idx="4">
                  <c:v>2727903.6263618446</c:v>
                </c:pt>
                <c:pt idx="5">
                  <c:v>2533949.8014775603</c:v>
                </c:pt>
                <c:pt idx="6">
                  <c:v>2311500.4691698556</c:v>
                </c:pt>
                <c:pt idx="7">
                  <c:v>2143206.630211859</c:v>
                </c:pt>
                <c:pt idx="8">
                  <c:v>1971070.2757262564</c:v>
                </c:pt>
                <c:pt idx="9">
                  <c:v>1812772.744696158</c:v>
                </c:pt>
                <c:pt idx="10">
                  <c:v>1667199.9252218988</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661691.82501637901</c:v>
                </c:pt>
                <c:pt idx="1">
                  <c:v>3349807.5648467196</c:v>
                </c:pt>
                <c:pt idx="2">
                  <c:v>6165359.3079801435</c:v>
                </c:pt>
                <c:pt idx="3">
                  <c:v>8977336.2862059791</c:v>
                </c:pt>
                <c:pt idx="4">
                  <c:v>11705239.912567824</c:v>
                </c:pt>
                <c:pt idx="5">
                  <c:v>14239189.714045385</c:v>
                </c:pt>
                <c:pt idx="6">
                  <c:v>16550690.18321524</c:v>
                </c:pt>
                <c:pt idx="7">
                  <c:v>18693896.813427098</c:v>
                </c:pt>
                <c:pt idx="8">
                  <c:v>20664967.089153353</c:v>
                </c:pt>
                <c:pt idx="9">
                  <c:v>22477739.833849512</c:v>
                </c:pt>
                <c:pt idx="10">
                  <c:v>24144939.75907141</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122464</xdr:rowOff>
    </xdr:from>
    <xdr:to>
      <xdr:col>8</xdr:col>
      <xdr:colOff>36830</xdr:colOff>
      <xdr:row>45</xdr:row>
      <xdr:rowOff>97155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2" zoomScale="80" zoomScaleSheetLayoutView="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5" t="s">
        <v>600</v>
      </c>
      <c r="B5" s="365"/>
      <c r="C5" s="365"/>
      <c r="D5" s="9"/>
      <c r="E5" s="9"/>
      <c r="F5" s="9"/>
      <c r="G5" s="9"/>
      <c r="H5" s="9"/>
      <c r="I5" s="9"/>
      <c r="J5" s="9"/>
    </row>
    <row r="6" spans="1:22" s="3" customFormat="1" ht="18.75" x14ac:dyDescent="0.3">
      <c r="A6" s="6"/>
      <c r="C6" s="7"/>
      <c r="H6" s="5"/>
    </row>
    <row r="7" spans="1:22" s="3" customFormat="1" ht="18.75" x14ac:dyDescent="0.2">
      <c r="A7" s="366" t="s">
        <v>3</v>
      </c>
      <c r="B7" s="366"/>
      <c r="C7" s="36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7" t="s">
        <v>4</v>
      </c>
      <c r="B9" s="367"/>
      <c r="C9" s="367"/>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6" t="s">
        <v>603</v>
      </c>
      <c r="B12" s="366"/>
      <c r="C12" s="36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6</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3" t="s">
        <v>604</v>
      </c>
      <c r="B15" s="363"/>
      <c r="C15" s="363"/>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7</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3" t="s">
        <v>8</v>
      </c>
      <c r="B18" s="364"/>
      <c r="C18" s="364"/>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9"/>
      <c r="B24" s="360"/>
      <c r="C24" s="361"/>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347" t="s">
        <v>605</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9"/>
      <c r="B39" s="360"/>
      <c r="C39" s="361"/>
    </row>
    <row r="40" spans="1:18" ht="63" x14ac:dyDescent="0.25">
      <c r="A40" s="23" t="s">
        <v>51</v>
      </c>
      <c r="B40" s="27" t="s">
        <v>52</v>
      </c>
      <c r="C40" s="27" t="str">
        <f>CONCATENATE("∆PnТП_тр = ",'3.1. паспорт Техсостояние ПС'!P26,"; ∆L0,4тп_лэп=",('3.2 паспорт Техсостояние ЛЭП'!R26)," км;
SТПпотр=",'2. паспорт  ТП'!H23," МВт; Nсд_тпр=",'2. паспорт  ТП'!A22," договор; Фтз=",ROUND('6.2. Паспорт фин осв ввод'!D24,2)," млн.руб.")</f>
        <v>∆PnТП_тр = 0,25; ∆L0,4тп_лэп=0,45 км;
SТПпотр=0,22 МВт; Nсд_тпр=1 договор; Фтз=4,72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9"/>
      <c r="B47" s="360"/>
      <c r="C47" s="361"/>
    </row>
    <row r="48" spans="1:18" ht="75.75" customHeight="1" x14ac:dyDescent="0.25">
      <c r="A48" s="23" t="s">
        <v>68</v>
      </c>
      <c r="B48" s="27" t="s">
        <v>69</v>
      </c>
      <c r="C48" s="27" t="str">
        <f>CONCATENATE(ROUND('6.2. Паспорт фин осв ввод'!AC24,2)," млн рублей")</f>
        <v>4,72 млн рублей</v>
      </c>
    </row>
    <row r="49" spans="1:3" ht="71.25" customHeight="1" x14ac:dyDescent="0.25">
      <c r="A49" s="23" t="s">
        <v>70</v>
      </c>
      <c r="B49" s="27" t="s">
        <v>71</v>
      </c>
      <c r="C49" s="27" t="str">
        <f>CONCATENATE(ROUND('6.2. Паспорт фин осв ввод'!AC30,2)," млн рублей")</f>
        <v>3,87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G16" zoomScale="55" workbookViewId="0">
      <selection activeCell="N29" sqref="N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5" t="str">
        <f>CONCATENATE('1. паспорт местоположение'!A5:B5,'1. паспорт местоположение'!C5)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3" customFormat="1" ht="15.75" x14ac:dyDescent="0.2">
      <c r="A5" s="6"/>
    </row>
    <row r="6" spans="1:28" s="3" customFormat="1" ht="18.75" x14ac:dyDescent="0.2">
      <c r="A6" s="366" t="s">
        <v>3</v>
      </c>
      <c r="B6" s="366"/>
      <c r="C6" s="366"/>
      <c r="D6" s="366"/>
      <c r="E6" s="366"/>
      <c r="F6" s="366"/>
      <c r="G6" s="366"/>
      <c r="H6" s="366"/>
      <c r="I6" s="366"/>
      <c r="J6" s="366"/>
      <c r="K6" s="366"/>
      <c r="L6" s="366"/>
      <c r="M6" s="366"/>
      <c r="N6" s="366"/>
      <c r="O6" s="366"/>
      <c r="P6" s="366"/>
      <c r="Q6" s="366"/>
      <c r="R6" s="366"/>
      <c r="S6" s="366"/>
      <c r="T6" s="11"/>
      <c r="U6" s="11"/>
      <c r="V6" s="11"/>
      <c r="W6" s="11"/>
      <c r="X6" s="11"/>
      <c r="Y6" s="11"/>
      <c r="Z6" s="11"/>
      <c r="AA6" s="11"/>
      <c r="AB6" s="11"/>
    </row>
    <row r="7" spans="1:28" s="3" customFormat="1" ht="18.75" x14ac:dyDescent="0.2">
      <c r="A7" s="366"/>
      <c r="B7" s="366"/>
      <c r="C7" s="366"/>
      <c r="D7" s="366"/>
      <c r="E7" s="366"/>
      <c r="F7" s="366"/>
      <c r="G7" s="366"/>
      <c r="H7" s="366"/>
      <c r="I7" s="366"/>
      <c r="J7" s="366"/>
      <c r="K7" s="366"/>
      <c r="L7" s="366"/>
      <c r="M7" s="366"/>
      <c r="N7" s="366"/>
      <c r="O7" s="366"/>
      <c r="P7" s="366"/>
      <c r="Q7" s="366"/>
      <c r="R7" s="366"/>
      <c r="S7" s="366"/>
      <c r="T7" s="11"/>
      <c r="U7" s="11"/>
      <c r="V7" s="11"/>
      <c r="W7" s="11"/>
      <c r="X7" s="11"/>
      <c r="Y7" s="11"/>
      <c r="Z7" s="11"/>
      <c r="AA7" s="11"/>
      <c r="AB7" s="11"/>
    </row>
    <row r="8" spans="1:28" s="3" customFormat="1" ht="18.75" x14ac:dyDescent="0.2">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6"/>
      <c r="B10" s="366"/>
      <c r="C10" s="366"/>
      <c r="D10" s="366"/>
      <c r="E10" s="366"/>
      <c r="F10" s="366"/>
      <c r="G10" s="366"/>
      <c r="H10" s="366"/>
      <c r="I10" s="366"/>
      <c r="J10" s="366"/>
      <c r="K10" s="366"/>
      <c r="L10" s="366"/>
      <c r="M10" s="366"/>
      <c r="N10" s="366"/>
      <c r="O10" s="366"/>
      <c r="P10" s="366"/>
      <c r="Q10" s="366"/>
      <c r="R10" s="366"/>
      <c r="S10" s="366"/>
      <c r="T10" s="11"/>
      <c r="U10" s="11"/>
      <c r="V10" s="11"/>
      <c r="W10" s="11"/>
      <c r="X10" s="11"/>
      <c r="Y10" s="11"/>
      <c r="Z10" s="11"/>
      <c r="AA10" s="11"/>
      <c r="AB10" s="11"/>
    </row>
    <row r="11" spans="1:28" s="3" customFormat="1" ht="18.75" x14ac:dyDescent="0.2">
      <c r="A11" s="374" t="str">
        <f>'1. паспорт местоположение'!A12:C12</f>
        <v>Q_26-0096</v>
      </c>
      <c r="B11" s="374"/>
      <c r="C11" s="374"/>
      <c r="D11" s="374"/>
      <c r="E11" s="374"/>
      <c r="F11" s="374"/>
      <c r="G11" s="374"/>
      <c r="H11" s="374"/>
      <c r="I11" s="374"/>
      <c r="J11" s="374"/>
      <c r="K11" s="374"/>
      <c r="L11" s="374"/>
      <c r="M11" s="374"/>
      <c r="N11" s="374"/>
      <c r="O11" s="374"/>
      <c r="P11" s="374"/>
      <c r="Q11" s="374"/>
      <c r="R11" s="374"/>
      <c r="S11" s="374"/>
      <c r="T11" s="11"/>
      <c r="U11" s="11"/>
      <c r="V11" s="11"/>
      <c r="W11" s="11"/>
      <c r="X11" s="11"/>
      <c r="Y11" s="11"/>
      <c r="Z11" s="11"/>
      <c r="AA11" s="11"/>
      <c r="AB11" s="11"/>
    </row>
    <row r="12" spans="1:28" s="3"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5"/>
      <c r="U13" s="15"/>
      <c r="V13" s="15"/>
      <c r="W13" s="15"/>
      <c r="X13" s="15"/>
      <c r="Y13" s="15"/>
      <c r="Z13" s="15"/>
      <c r="AA13" s="15"/>
      <c r="AB13" s="15"/>
    </row>
    <row r="14" spans="1:28" s="17" customFormat="1" ht="15.75" x14ac:dyDescent="0.2">
      <c r="A14" s="375" t="str">
        <f>'1. паспорт местоположение'!A15:C15</f>
        <v>Строительство ЛЭП 0,4 кВ от ТП 093-07 (инв.5115900), дооборудование ТП 093-07, организация системы учета электроэнергии в г. Светлый, ул. Заводская</v>
      </c>
      <c r="B14" s="375"/>
      <c r="C14" s="375"/>
      <c r="D14" s="375"/>
      <c r="E14" s="375"/>
      <c r="F14" s="375"/>
      <c r="G14" s="375"/>
      <c r="H14" s="375"/>
      <c r="I14" s="375"/>
      <c r="J14" s="375"/>
      <c r="K14" s="375"/>
      <c r="L14" s="375"/>
      <c r="M14" s="375"/>
      <c r="N14" s="375"/>
      <c r="O14" s="375"/>
      <c r="P14" s="375"/>
      <c r="Q14" s="375"/>
      <c r="R14" s="375"/>
      <c r="S14" s="375"/>
      <c r="T14" s="13"/>
      <c r="U14" s="13"/>
      <c r="V14" s="13"/>
      <c r="W14" s="13"/>
      <c r="X14" s="13"/>
      <c r="Y14" s="13"/>
      <c r="Z14" s="13"/>
      <c r="AA14" s="13"/>
      <c r="AB14" s="13"/>
    </row>
    <row r="15" spans="1:28" s="17"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5"/>
      <c r="U16" s="15"/>
      <c r="V16" s="15"/>
      <c r="W16" s="15"/>
      <c r="X16" s="15"/>
      <c r="Y16" s="15"/>
    </row>
    <row r="17" spans="1:28" s="17" customFormat="1" ht="45.75" customHeight="1" x14ac:dyDescent="0.2">
      <c r="A17" s="363" t="s">
        <v>72</v>
      </c>
      <c r="B17" s="363"/>
      <c r="C17" s="363"/>
      <c r="D17" s="363"/>
      <c r="E17" s="363"/>
      <c r="F17" s="363"/>
      <c r="G17" s="363"/>
      <c r="H17" s="363"/>
      <c r="I17" s="363"/>
      <c r="J17" s="363"/>
      <c r="K17" s="363"/>
      <c r="L17" s="363"/>
      <c r="M17" s="363"/>
      <c r="N17" s="363"/>
      <c r="O17" s="363"/>
      <c r="P17" s="363"/>
      <c r="Q17" s="363"/>
      <c r="R17" s="363"/>
      <c r="S17" s="363"/>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69" t="s">
        <v>9</v>
      </c>
      <c r="B19" s="369" t="s">
        <v>73</v>
      </c>
      <c r="C19" s="372" t="s">
        <v>74</v>
      </c>
      <c r="D19" s="369" t="s">
        <v>75</v>
      </c>
      <c r="E19" s="369" t="s">
        <v>76</v>
      </c>
      <c r="F19" s="369" t="s">
        <v>77</v>
      </c>
      <c r="G19" s="369" t="s">
        <v>78</v>
      </c>
      <c r="H19" s="369" t="s">
        <v>79</v>
      </c>
      <c r="I19" s="369" t="s">
        <v>80</v>
      </c>
      <c r="J19" s="369" t="s">
        <v>81</v>
      </c>
      <c r="K19" s="369" t="s">
        <v>82</v>
      </c>
      <c r="L19" s="369" t="s">
        <v>83</v>
      </c>
      <c r="M19" s="369" t="s">
        <v>84</v>
      </c>
      <c r="N19" s="369" t="s">
        <v>85</v>
      </c>
      <c r="O19" s="369" t="s">
        <v>86</v>
      </c>
      <c r="P19" s="369" t="s">
        <v>87</v>
      </c>
      <c r="Q19" s="369" t="s">
        <v>88</v>
      </c>
      <c r="R19" s="369"/>
      <c r="S19" s="368" t="s">
        <v>89</v>
      </c>
      <c r="T19" s="15"/>
      <c r="U19" s="15"/>
      <c r="V19" s="15"/>
      <c r="W19" s="15"/>
      <c r="X19" s="15"/>
      <c r="Y19" s="15"/>
    </row>
    <row r="20" spans="1:28" s="17" customFormat="1" ht="180.75" customHeight="1" x14ac:dyDescent="0.2">
      <c r="A20" s="369"/>
      <c r="B20" s="369"/>
      <c r="C20" s="373"/>
      <c r="D20" s="369"/>
      <c r="E20" s="369"/>
      <c r="F20" s="369"/>
      <c r="G20" s="369"/>
      <c r="H20" s="369"/>
      <c r="I20" s="369"/>
      <c r="J20" s="369"/>
      <c r="K20" s="369"/>
      <c r="L20" s="369"/>
      <c r="M20" s="369"/>
      <c r="N20" s="369"/>
      <c r="O20" s="369"/>
      <c r="P20" s="369"/>
      <c r="Q20" s="28" t="s">
        <v>90</v>
      </c>
      <c r="R20" s="29" t="s">
        <v>91</v>
      </c>
      <c r="S20" s="368"/>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606</v>
      </c>
      <c r="C22" s="22"/>
      <c r="D22" s="22" t="s">
        <v>92</v>
      </c>
      <c r="E22" s="22" t="s">
        <v>608</v>
      </c>
      <c r="F22" s="22" t="s">
        <v>607</v>
      </c>
      <c r="G22" s="22" t="s">
        <v>609</v>
      </c>
      <c r="H22" s="22">
        <f>SUM(I22:J22)</f>
        <v>0.22</v>
      </c>
      <c r="I22" s="22">
        <v>7.0000000000000007E-2</v>
      </c>
      <c r="J22" s="22">
        <v>0.15</v>
      </c>
      <c r="K22" s="22">
        <v>0.4</v>
      </c>
      <c r="L22" s="22">
        <v>3</v>
      </c>
      <c r="M22" s="22">
        <v>0.25</v>
      </c>
      <c r="N22" s="22">
        <v>1</v>
      </c>
      <c r="O22" s="22"/>
      <c r="P22" s="22"/>
      <c r="Q22" s="27" t="s">
        <v>610</v>
      </c>
      <c r="R22" s="22"/>
      <c r="S22" s="22">
        <v>6.8558458</v>
      </c>
      <c r="T22" s="15"/>
      <c r="U22" s="15"/>
      <c r="V22" s="15"/>
      <c r="W22" s="15"/>
      <c r="X22" s="15"/>
      <c r="Y22" s="15"/>
    </row>
    <row r="23" spans="1:28" s="17" customFormat="1" ht="18.75" x14ac:dyDescent="0.2">
      <c r="A23" s="28"/>
      <c r="B23" s="30" t="s">
        <v>93</v>
      </c>
      <c r="C23" s="30"/>
      <c r="D23" s="30"/>
      <c r="E23" s="30"/>
      <c r="F23" s="30"/>
      <c r="G23" s="30"/>
      <c r="H23" s="32">
        <f>SUM(H22:H22)</f>
        <v>0.22</v>
      </c>
      <c r="I23" s="33"/>
      <c r="J23" s="32">
        <f>SUM(J22:J22)</f>
        <v>0.15</v>
      </c>
      <c r="K23" s="33"/>
      <c r="L23" s="33"/>
      <c r="M23" s="33"/>
      <c r="N23" s="33"/>
      <c r="O23" s="33"/>
      <c r="P23" s="33"/>
      <c r="Q23" s="33"/>
      <c r="R23" s="34"/>
      <c r="S23" s="32">
        <f>SUM(S22:S22)</f>
        <v>6.8558458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O26" sqref="O26"/>
    </sheetView>
  </sheetViews>
  <sheetFormatPr defaultColWidth="10.7109375" defaultRowHeight="15.75" x14ac:dyDescent="0.25"/>
  <cols>
    <col min="1" max="1" width="9.5703125" style="35" customWidth="1"/>
    <col min="2" max="2" width="15.570312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5" t="str">
        <f>'2. паспорт  ТП'!A4</f>
        <v>Год раскрытия информации: 2026 год</v>
      </c>
      <c r="B5" s="365"/>
      <c r="C5" s="365"/>
      <c r="D5" s="365"/>
      <c r="E5" s="365"/>
      <c r="F5" s="365"/>
      <c r="G5" s="365"/>
      <c r="H5" s="365"/>
      <c r="I5" s="365"/>
      <c r="J5" s="365"/>
      <c r="K5" s="365"/>
      <c r="L5" s="365"/>
      <c r="M5" s="365"/>
      <c r="N5" s="365"/>
      <c r="O5" s="365"/>
      <c r="P5" s="365"/>
      <c r="Q5" s="365"/>
      <c r="R5" s="365"/>
      <c r="S5" s="365"/>
      <c r="T5" s="365"/>
    </row>
    <row r="6" spans="1:20" s="3" customFormat="1" x14ac:dyDescent="0.2">
      <c r="A6" s="6"/>
      <c r="H6" s="37"/>
    </row>
    <row r="7" spans="1:20" s="3" customFormat="1" ht="18.75" x14ac:dyDescent="0.2">
      <c r="A7" s="366" t="s">
        <v>3</v>
      </c>
      <c r="B7" s="366"/>
      <c r="C7" s="366"/>
      <c r="D7" s="366"/>
      <c r="E7" s="366"/>
      <c r="F7" s="366"/>
      <c r="G7" s="366"/>
      <c r="H7" s="366"/>
      <c r="I7" s="366"/>
      <c r="J7" s="366"/>
      <c r="K7" s="366"/>
      <c r="L7" s="366"/>
      <c r="M7" s="366"/>
      <c r="N7" s="366"/>
      <c r="O7" s="366"/>
      <c r="P7" s="366"/>
      <c r="Q7" s="366"/>
      <c r="R7" s="366"/>
      <c r="S7" s="366"/>
      <c r="T7" s="366"/>
    </row>
    <row r="8" spans="1:20" s="3" customFormat="1" ht="18.75" x14ac:dyDescent="0.2">
      <c r="A8" s="366"/>
      <c r="B8" s="366"/>
      <c r="C8" s="366"/>
      <c r="D8" s="366"/>
      <c r="E8" s="366"/>
      <c r="F8" s="366"/>
      <c r="G8" s="366"/>
      <c r="H8" s="366"/>
      <c r="I8" s="366"/>
      <c r="J8" s="366"/>
      <c r="K8" s="366"/>
      <c r="L8" s="366"/>
      <c r="M8" s="366"/>
      <c r="N8" s="366"/>
      <c r="O8" s="366"/>
      <c r="P8" s="366"/>
      <c r="Q8" s="366"/>
      <c r="R8" s="366"/>
      <c r="S8" s="366"/>
      <c r="T8" s="366"/>
    </row>
    <row r="9" spans="1:20" s="3" customFormat="1" ht="18.75" customHeight="1" x14ac:dyDescent="0.2">
      <c r="A9" s="374" t="str">
        <f>'2. паспорт  ТП'!A8</f>
        <v>Акционерное общество "Россети Янтарь" ДЗО  ПАО "Россети"</v>
      </c>
      <c r="B9" s="374"/>
      <c r="C9" s="374"/>
      <c r="D9" s="374"/>
      <c r="E9" s="374"/>
      <c r="F9" s="374"/>
      <c r="G9" s="374"/>
      <c r="H9" s="374"/>
      <c r="I9" s="374"/>
      <c r="J9" s="374"/>
      <c r="K9" s="374"/>
      <c r="L9" s="374"/>
      <c r="M9" s="374"/>
      <c r="N9" s="374"/>
      <c r="O9" s="374"/>
      <c r="P9" s="374"/>
      <c r="Q9" s="374"/>
      <c r="R9" s="374"/>
      <c r="S9" s="374"/>
      <c r="T9" s="374"/>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6"/>
      <c r="B11" s="366"/>
      <c r="C11" s="366"/>
      <c r="D11" s="366"/>
      <c r="E11" s="366"/>
      <c r="F11" s="366"/>
      <c r="G11" s="366"/>
      <c r="H11" s="366"/>
      <c r="I11" s="366"/>
      <c r="J11" s="366"/>
      <c r="K11" s="366"/>
      <c r="L11" s="366"/>
      <c r="M11" s="366"/>
      <c r="N11" s="366"/>
      <c r="O11" s="366"/>
      <c r="P11" s="366"/>
      <c r="Q11" s="366"/>
      <c r="R11" s="366"/>
      <c r="S11" s="366"/>
      <c r="T11" s="366"/>
    </row>
    <row r="12" spans="1:20" s="3" customFormat="1" ht="18.75" customHeight="1" x14ac:dyDescent="0.2">
      <c r="A12" s="374" t="str">
        <f>'2. паспорт  ТП'!A11</f>
        <v>Q_26-0096</v>
      </c>
      <c r="B12" s="374"/>
      <c r="C12" s="374"/>
      <c r="D12" s="374"/>
      <c r="E12" s="374"/>
      <c r="F12" s="374"/>
      <c r="G12" s="374"/>
      <c r="H12" s="374"/>
      <c r="I12" s="374"/>
      <c r="J12" s="374"/>
      <c r="K12" s="374"/>
      <c r="L12" s="374"/>
      <c r="M12" s="374"/>
      <c r="N12" s="374"/>
      <c r="O12" s="374"/>
      <c r="P12" s="374"/>
      <c r="Q12" s="374"/>
      <c r="R12" s="374"/>
      <c r="S12" s="374"/>
      <c r="T12" s="374"/>
    </row>
    <row r="13" spans="1:20" s="3" customFormat="1" ht="18.75" customHeight="1" x14ac:dyDescent="0.2">
      <c r="A13" s="362" t="s">
        <v>6</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70"/>
      <c r="B14" s="370"/>
      <c r="C14" s="370"/>
      <c r="D14" s="370"/>
      <c r="E14" s="370"/>
      <c r="F14" s="370"/>
      <c r="G14" s="370"/>
      <c r="H14" s="370"/>
      <c r="I14" s="370"/>
      <c r="J14" s="370"/>
      <c r="K14" s="370"/>
      <c r="L14" s="370"/>
      <c r="M14" s="370"/>
      <c r="N14" s="370"/>
      <c r="O14" s="370"/>
      <c r="P14" s="370"/>
      <c r="Q14" s="370"/>
      <c r="R14" s="370"/>
      <c r="S14" s="370"/>
      <c r="T14" s="370"/>
    </row>
    <row r="15" spans="1:20" s="17" customFormat="1" ht="42.75" customHeight="1" x14ac:dyDescent="0.2">
      <c r="A15" s="375" t="str">
        <f>'2. паспорт  ТП'!A14</f>
        <v>Строительство ЛЭП 0,4 кВ от ТП 093-07 (инв.5115900), дооборудование ТП 093-07, организация системы учета электроэнергии в г. Светлый, ул. Заводская</v>
      </c>
      <c r="B15" s="375"/>
      <c r="C15" s="375"/>
      <c r="D15" s="375"/>
      <c r="E15" s="375"/>
      <c r="F15" s="375"/>
      <c r="G15" s="375"/>
      <c r="H15" s="375"/>
      <c r="I15" s="375"/>
      <c r="J15" s="375"/>
      <c r="K15" s="375"/>
      <c r="L15" s="375"/>
      <c r="M15" s="375"/>
      <c r="N15" s="375"/>
      <c r="O15" s="375"/>
      <c r="P15" s="375"/>
      <c r="Q15" s="375"/>
      <c r="R15" s="375"/>
      <c r="S15" s="375"/>
      <c r="T15" s="375"/>
    </row>
    <row r="16" spans="1:20" s="17" customFormat="1" ht="15" customHeight="1" x14ac:dyDescent="0.2">
      <c r="A16" s="362" t="s">
        <v>7</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70"/>
      <c r="B17" s="370"/>
      <c r="C17" s="370"/>
      <c r="D17" s="370"/>
      <c r="E17" s="370"/>
      <c r="F17" s="370"/>
      <c r="G17" s="370"/>
      <c r="H17" s="370"/>
      <c r="I17" s="370"/>
      <c r="J17" s="370"/>
      <c r="K17" s="370"/>
      <c r="L17" s="370"/>
      <c r="M17" s="370"/>
      <c r="N17" s="370"/>
      <c r="O17" s="370"/>
      <c r="P17" s="370"/>
      <c r="Q17" s="370"/>
      <c r="R17" s="370"/>
      <c r="S17" s="370"/>
      <c r="T17" s="370"/>
    </row>
    <row r="18" spans="1:113" s="17" customFormat="1" ht="15" customHeight="1" x14ac:dyDescent="0.2">
      <c r="A18" s="364" t="s">
        <v>94</v>
      </c>
      <c r="B18" s="364"/>
      <c r="C18" s="364"/>
      <c r="D18" s="364"/>
      <c r="E18" s="364"/>
      <c r="F18" s="364"/>
      <c r="G18" s="364"/>
      <c r="H18" s="364"/>
      <c r="I18" s="364"/>
      <c r="J18" s="364"/>
      <c r="K18" s="364"/>
      <c r="L18" s="364"/>
      <c r="M18" s="364"/>
      <c r="N18" s="364"/>
      <c r="O18" s="364"/>
      <c r="P18" s="364"/>
      <c r="Q18" s="364"/>
      <c r="R18" s="364"/>
      <c r="S18" s="364"/>
      <c r="T18" s="364"/>
    </row>
    <row r="19" spans="1:113" s="38" customFormat="1" ht="21" customHeight="1" x14ac:dyDescent="0.25">
      <c r="A19" s="377"/>
      <c r="B19" s="377"/>
      <c r="C19" s="377"/>
      <c r="D19" s="377"/>
      <c r="E19" s="377"/>
      <c r="F19" s="377"/>
      <c r="G19" s="377"/>
      <c r="H19" s="377"/>
      <c r="I19" s="377"/>
      <c r="J19" s="377"/>
      <c r="K19" s="377"/>
      <c r="L19" s="377"/>
      <c r="M19" s="377"/>
      <c r="N19" s="377"/>
      <c r="O19" s="377"/>
      <c r="P19" s="377"/>
      <c r="Q19" s="377"/>
      <c r="R19" s="377"/>
      <c r="S19" s="377"/>
      <c r="T19" s="377"/>
    </row>
    <row r="20" spans="1:113" ht="46.5" customHeight="1" x14ac:dyDescent="0.25">
      <c r="A20" s="378" t="s">
        <v>9</v>
      </c>
      <c r="B20" s="381" t="s">
        <v>95</v>
      </c>
      <c r="C20" s="382"/>
      <c r="D20" s="385" t="s">
        <v>96</v>
      </c>
      <c r="E20" s="381" t="s">
        <v>97</v>
      </c>
      <c r="F20" s="382"/>
      <c r="G20" s="381" t="s">
        <v>98</v>
      </c>
      <c r="H20" s="382"/>
      <c r="I20" s="381" t="s">
        <v>99</v>
      </c>
      <c r="J20" s="382"/>
      <c r="K20" s="385" t="s">
        <v>100</v>
      </c>
      <c r="L20" s="381" t="s">
        <v>101</v>
      </c>
      <c r="M20" s="382"/>
      <c r="N20" s="381" t="s">
        <v>102</v>
      </c>
      <c r="O20" s="382"/>
      <c r="P20" s="385" t="s">
        <v>103</v>
      </c>
      <c r="Q20" s="388" t="s">
        <v>104</v>
      </c>
      <c r="R20" s="389"/>
      <c r="S20" s="388" t="s">
        <v>105</v>
      </c>
      <c r="T20" s="390"/>
    </row>
    <row r="21" spans="1:113" ht="204.75" customHeight="1" x14ac:dyDescent="0.25">
      <c r="A21" s="379"/>
      <c r="B21" s="383"/>
      <c r="C21" s="384"/>
      <c r="D21" s="386"/>
      <c r="E21" s="383"/>
      <c r="F21" s="384"/>
      <c r="G21" s="383"/>
      <c r="H21" s="384"/>
      <c r="I21" s="383"/>
      <c r="J21" s="384"/>
      <c r="K21" s="387"/>
      <c r="L21" s="383"/>
      <c r="M21" s="384"/>
      <c r="N21" s="383"/>
      <c r="O21" s="384"/>
      <c r="P21" s="387"/>
      <c r="Q21" s="40" t="s">
        <v>106</v>
      </c>
      <c r="R21" s="40" t="s">
        <v>107</v>
      </c>
      <c r="S21" s="40" t="s">
        <v>108</v>
      </c>
      <c r="T21" s="40" t="s">
        <v>109</v>
      </c>
    </row>
    <row r="22" spans="1:113" ht="51.75" customHeight="1" x14ac:dyDescent="0.25">
      <c r="A22" s="380"/>
      <c r="B22" s="40" t="s">
        <v>110</v>
      </c>
      <c r="C22" s="40" t="s">
        <v>111</v>
      </c>
      <c r="D22" s="387"/>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348">
        <v>1</v>
      </c>
      <c r="B24" s="336" t="s">
        <v>611</v>
      </c>
      <c r="C24" s="336" t="s">
        <v>611</v>
      </c>
      <c r="D24" s="348" t="s">
        <v>113</v>
      </c>
      <c r="E24" s="349" t="s">
        <v>112</v>
      </c>
      <c r="F24" s="43" t="s">
        <v>612</v>
      </c>
      <c r="G24" s="44" t="s">
        <v>112</v>
      </c>
      <c r="H24" s="43" t="s">
        <v>613</v>
      </c>
      <c r="I24" s="44" t="s">
        <v>112</v>
      </c>
      <c r="J24" s="44">
        <v>2026</v>
      </c>
      <c r="K24" s="44" t="s">
        <v>112</v>
      </c>
      <c r="L24" s="44" t="s">
        <v>112</v>
      </c>
      <c r="M24" s="44">
        <v>15</v>
      </c>
      <c r="N24" s="44" t="s">
        <v>112</v>
      </c>
      <c r="O24" s="44">
        <v>0.25</v>
      </c>
      <c r="P24" s="44" t="s">
        <v>112</v>
      </c>
      <c r="Q24" s="44" t="s">
        <v>112</v>
      </c>
      <c r="R24" s="44" t="s">
        <v>112</v>
      </c>
      <c r="S24" s="44" t="s">
        <v>112</v>
      </c>
      <c r="T24" s="44" t="s">
        <v>112</v>
      </c>
    </row>
    <row r="25" spans="1:113" s="38" customFormat="1" x14ac:dyDescent="0.25">
      <c r="A25" s="43"/>
      <c r="B25" s="43"/>
      <c r="C25" s="43"/>
      <c r="D25" s="43"/>
      <c r="E25" s="43"/>
      <c r="F25" s="341"/>
      <c r="G25" s="44"/>
      <c r="H25" s="43"/>
      <c r="I25" s="44"/>
      <c r="J25" s="44"/>
      <c r="K25" s="44"/>
      <c r="L25" s="44"/>
      <c r="M25" s="44"/>
      <c r="N25" s="44"/>
      <c r="O25" s="44"/>
      <c r="P25" s="44"/>
      <c r="Q25" s="44"/>
      <c r="R25" s="44"/>
      <c r="S25" s="44"/>
      <c r="T25" s="44"/>
    </row>
    <row r="26" spans="1:113" s="45" customFormat="1" x14ac:dyDescent="0.25">
      <c r="B26" s="35" t="s">
        <v>114</v>
      </c>
      <c r="C26" s="35"/>
      <c r="D26" s="35"/>
      <c r="E26" s="35"/>
      <c r="F26" s="35"/>
      <c r="G26" s="35"/>
      <c r="H26" s="36"/>
      <c r="I26" s="35"/>
      <c r="J26" s="35"/>
      <c r="K26" s="35"/>
      <c r="L26" s="35"/>
      <c r="M26" s="35"/>
      <c r="N26" s="35">
        <f>SUM(N24:N25)</f>
        <v>0</v>
      </c>
      <c r="O26" s="35">
        <f>SUM(O24:O25)</f>
        <v>0.25</v>
      </c>
      <c r="P26" s="35">
        <f>O26-N26</f>
        <v>0.25</v>
      </c>
      <c r="Q26" s="35"/>
      <c r="R26" s="35"/>
    </row>
    <row r="27" spans="1:113" x14ac:dyDescent="0.25">
      <c r="B27" s="376" t="s">
        <v>115</v>
      </c>
      <c r="C27" s="376"/>
      <c r="D27" s="376"/>
      <c r="E27" s="376"/>
      <c r="F27" s="376"/>
      <c r="G27" s="376"/>
      <c r="H27" s="376"/>
      <c r="I27" s="376"/>
      <c r="J27" s="376"/>
      <c r="K27" s="376"/>
      <c r="L27" s="376"/>
      <c r="M27" s="376"/>
      <c r="N27" s="376"/>
      <c r="O27" s="376"/>
      <c r="P27" s="376"/>
      <c r="Q27" s="376"/>
      <c r="R27" s="376"/>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1" zoomScale="70" workbookViewId="0">
      <selection activeCell="R26" sqref="R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5" t="str">
        <f>'3.1. паспорт Техсостояние ПС'!A5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6" t="s">
        <v>3</v>
      </c>
      <c r="F7" s="366"/>
      <c r="G7" s="366"/>
      <c r="H7" s="366"/>
      <c r="I7" s="366"/>
      <c r="J7" s="366"/>
      <c r="K7" s="366"/>
      <c r="L7" s="366"/>
      <c r="M7" s="366"/>
      <c r="N7" s="366"/>
      <c r="O7" s="366"/>
      <c r="P7" s="366"/>
      <c r="Q7" s="366"/>
      <c r="R7" s="366"/>
      <c r="S7" s="366"/>
      <c r="T7" s="366"/>
      <c r="U7" s="366"/>
      <c r="V7" s="366"/>
      <c r="W7" s="366"/>
      <c r="X7" s="366"/>
      <c r="Y7" s="36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4" t="str">
        <f>'3.1. паспорт Техсостояние ПС'!A9</f>
        <v>Акционерное общество "Россети Янтарь" ДЗО  ПАО "Россети"</v>
      </c>
      <c r="F9" s="374"/>
      <c r="G9" s="374"/>
      <c r="H9" s="374"/>
      <c r="I9" s="374"/>
      <c r="J9" s="374"/>
      <c r="K9" s="374"/>
      <c r="L9" s="374"/>
      <c r="M9" s="374"/>
      <c r="N9" s="374"/>
      <c r="O9" s="374"/>
      <c r="P9" s="374"/>
      <c r="Q9" s="374"/>
      <c r="R9" s="374"/>
      <c r="S9" s="374"/>
      <c r="T9" s="374"/>
      <c r="U9" s="374"/>
      <c r="V9" s="374"/>
      <c r="W9" s="374"/>
      <c r="X9" s="374"/>
      <c r="Y9" s="374"/>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4" t="str">
        <f>'1. паспорт местоположение'!A12</f>
        <v>Q_26-0096</v>
      </c>
      <c r="F12" s="374"/>
      <c r="G12" s="374"/>
      <c r="H12" s="374"/>
      <c r="I12" s="374"/>
      <c r="J12" s="374"/>
      <c r="K12" s="374"/>
      <c r="L12" s="374"/>
      <c r="M12" s="374"/>
      <c r="N12" s="374"/>
      <c r="O12" s="374"/>
      <c r="P12" s="374"/>
      <c r="Q12" s="374"/>
      <c r="R12" s="374"/>
      <c r="S12" s="374"/>
      <c r="T12" s="374"/>
      <c r="U12" s="374"/>
      <c r="V12" s="374"/>
      <c r="W12" s="374"/>
      <c r="X12" s="374"/>
      <c r="Y12" s="374"/>
    </row>
    <row r="13" spans="1:27" s="3" customFormat="1" ht="18.75" customHeight="1" x14ac:dyDescent="0.2">
      <c r="E13" s="362" t="s">
        <v>6</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5" t="str">
        <f>'3.1. паспорт Техсостояние ПС'!A15</f>
        <v>Строительство ЛЭП 0,4 кВ от ТП 093-07 (инв.5115900), дооборудование ТП 093-07, организация системы учета электроэнергии в г. Светлый, ул. Заводская</v>
      </c>
      <c r="F15" s="375"/>
      <c r="G15" s="375"/>
      <c r="H15" s="375"/>
      <c r="I15" s="375"/>
      <c r="J15" s="375"/>
      <c r="K15" s="375"/>
      <c r="L15" s="375"/>
      <c r="M15" s="375"/>
      <c r="N15" s="375"/>
      <c r="O15" s="375"/>
      <c r="P15" s="375"/>
      <c r="Q15" s="375"/>
      <c r="R15" s="375"/>
      <c r="S15" s="375"/>
      <c r="T15" s="375"/>
      <c r="U15" s="375"/>
      <c r="V15" s="375"/>
      <c r="W15" s="375"/>
      <c r="X15" s="375"/>
      <c r="Y15" s="375"/>
    </row>
    <row r="16" spans="1:27" s="17"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125</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38" customFormat="1" ht="21" customHeight="1" x14ac:dyDescent="0.25"/>
    <row r="21" spans="1:27" ht="15.75" customHeight="1" x14ac:dyDescent="0.25">
      <c r="A21" s="391" t="s">
        <v>9</v>
      </c>
      <c r="B21" s="391" t="s">
        <v>126</v>
      </c>
      <c r="C21" s="391"/>
      <c r="D21" s="391" t="s">
        <v>127</v>
      </c>
      <c r="E21" s="391"/>
      <c r="F21" s="391" t="s">
        <v>82</v>
      </c>
      <c r="G21" s="391"/>
      <c r="H21" s="391"/>
      <c r="I21" s="391"/>
      <c r="J21" s="391" t="s">
        <v>128</v>
      </c>
      <c r="K21" s="391" t="s">
        <v>129</v>
      </c>
      <c r="L21" s="391"/>
      <c r="M21" s="391" t="s">
        <v>130</v>
      </c>
      <c r="N21" s="391"/>
      <c r="O21" s="391" t="s">
        <v>131</v>
      </c>
      <c r="P21" s="391"/>
      <c r="Q21" s="391" t="s">
        <v>132</v>
      </c>
      <c r="R21" s="391"/>
      <c r="S21" s="391" t="s">
        <v>133</v>
      </c>
      <c r="T21" s="391" t="s">
        <v>134</v>
      </c>
      <c r="U21" s="391" t="s">
        <v>135</v>
      </c>
      <c r="V21" s="391" t="s">
        <v>136</v>
      </c>
      <c r="W21" s="391"/>
      <c r="X21" s="391" t="s">
        <v>104</v>
      </c>
      <c r="Y21" s="391"/>
      <c r="Z21" s="391" t="s">
        <v>105</v>
      </c>
      <c r="AA21" s="391"/>
    </row>
    <row r="22" spans="1:27" ht="216" customHeight="1" x14ac:dyDescent="0.25">
      <c r="A22" s="391"/>
      <c r="B22" s="391"/>
      <c r="C22" s="391"/>
      <c r="D22" s="391"/>
      <c r="E22" s="391"/>
      <c r="F22" s="391" t="s">
        <v>137</v>
      </c>
      <c r="G22" s="391"/>
      <c r="H22" s="391" t="s">
        <v>138</v>
      </c>
      <c r="I22" s="391"/>
      <c r="J22" s="391"/>
      <c r="K22" s="391"/>
      <c r="L22" s="391"/>
      <c r="M22" s="391"/>
      <c r="N22" s="391"/>
      <c r="O22" s="391"/>
      <c r="P22" s="391"/>
      <c r="Q22" s="391"/>
      <c r="R22" s="391"/>
      <c r="S22" s="391"/>
      <c r="T22" s="391"/>
      <c r="U22" s="391"/>
      <c r="V22" s="391"/>
      <c r="W22" s="391"/>
      <c r="X22" s="40" t="s">
        <v>106</v>
      </c>
      <c r="Y22" s="40" t="s">
        <v>107</v>
      </c>
      <c r="Z22" s="40" t="s">
        <v>108</v>
      </c>
      <c r="AA22" s="40" t="s">
        <v>109</v>
      </c>
    </row>
    <row r="23" spans="1:27" ht="60" customHeight="1" x14ac:dyDescent="0.25">
      <c r="A23" s="391"/>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334">
        <v>1</v>
      </c>
      <c r="B25" s="334" t="s">
        <v>112</v>
      </c>
      <c r="C25" s="336" t="s">
        <v>614</v>
      </c>
      <c r="D25" s="335" t="s">
        <v>112</v>
      </c>
      <c r="E25" s="334" t="str">
        <f t="shared" ref="E25" si="0">C25</f>
        <v>КЛ 0,4 кВ от ТП 093-07 до СП 0,4 кВ новый</v>
      </c>
      <c r="F25" s="335" t="s">
        <v>112</v>
      </c>
      <c r="G25" s="335">
        <v>0.4</v>
      </c>
      <c r="H25" s="335" t="s">
        <v>112</v>
      </c>
      <c r="I25" s="335">
        <v>0.4</v>
      </c>
      <c r="J25" s="335" t="s">
        <v>112</v>
      </c>
      <c r="K25" s="335" t="s">
        <v>112</v>
      </c>
      <c r="L25" s="335">
        <v>1</v>
      </c>
      <c r="M25" s="335" t="s">
        <v>112</v>
      </c>
      <c r="N25" s="335">
        <v>240</v>
      </c>
      <c r="O25" s="335" t="s">
        <v>112</v>
      </c>
      <c r="P25" s="335" t="s">
        <v>139</v>
      </c>
      <c r="Q25" s="335" t="s">
        <v>112</v>
      </c>
      <c r="R25" s="335">
        <v>0.45</v>
      </c>
      <c r="S25" s="334" t="s">
        <v>112</v>
      </c>
      <c r="T25" s="335" t="s">
        <v>112</v>
      </c>
      <c r="U25" s="335" t="s">
        <v>112</v>
      </c>
      <c r="V25" s="335" t="s">
        <v>112</v>
      </c>
      <c r="W25" s="335" t="s">
        <v>140</v>
      </c>
      <c r="X25" s="335" t="s">
        <v>112</v>
      </c>
      <c r="Y25" s="335" t="s">
        <v>112</v>
      </c>
      <c r="Z25" s="335" t="s">
        <v>112</v>
      </c>
      <c r="AA25" s="335" t="s">
        <v>112</v>
      </c>
    </row>
    <row r="26" spans="1:27" x14ac:dyDescent="0.25">
      <c r="Q26" s="35">
        <f>SUM(Q25:Q25)</f>
        <v>0</v>
      </c>
      <c r="R26" s="35">
        <f>SUM(R25:R25)</f>
        <v>0.45</v>
      </c>
      <c r="S26" s="35">
        <f>R26-Q26</f>
        <v>0.45</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4" sqref="C24"/>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5" t="str">
        <f>'3.2 паспорт Техсостояние ЛЭП'!A5</f>
        <v>Год раскрытия информации: 2026 год</v>
      </c>
      <c r="B5" s="365"/>
      <c r="C5" s="36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6" t="s">
        <v>3</v>
      </c>
      <c r="B7" s="366"/>
      <c r="C7" s="366"/>
      <c r="D7" s="11"/>
      <c r="E7" s="11"/>
      <c r="F7" s="11"/>
      <c r="G7" s="11"/>
      <c r="H7" s="11"/>
      <c r="I7" s="11"/>
      <c r="J7" s="11"/>
      <c r="K7" s="11"/>
      <c r="L7" s="11"/>
      <c r="M7" s="11"/>
      <c r="N7" s="11"/>
      <c r="O7" s="11"/>
      <c r="P7" s="11"/>
      <c r="Q7" s="11"/>
      <c r="R7" s="11"/>
      <c r="S7" s="11"/>
      <c r="T7" s="11"/>
      <c r="U7" s="11"/>
    </row>
    <row r="8" spans="1:29" s="3" customFormat="1" ht="18.75" x14ac:dyDescent="0.2">
      <c r="A8" s="366"/>
      <c r="B8" s="366"/>
      <c r="C8" s="366"/>
      <c r="D8" s="10"/>
      <c r="E8" s="10"/>
      <c r="F8" s="10"/>
      <c r="G8" s="10"/>
      <c r="H8" s="11"/>
      <c r="I8" s="11"/>
      <c r="J8" s="11"/>
      <c r="K8" s="11"/>
      <c r="L8" s="11"/>
      <c r="M8" s="11"/>
      <c r="N8" s="11"/>
      <c r="O8" s="11"/>
      <c r="P8" s="11"/>
      <c r="Q8" s="11"/>
      <c r="R8" s="11"/>
      <c r="S8" s="11"/>
      <c r="T8" s="11"/>
      <c r="U8" s="11"/>
    </row>
    <row r="9" spans="1:29" s="3" customFormat="1" ht="18.75" x14ac:dyDescent="0.2">
      <c r="A9" s="374" t="str">
        <f>'3.2 паспорт Техсостояние ЛЭП'!E9</f>
        <v>Акционерное общество "Россети Янтарь" ДЗО  ПАО "Россети"</v>
      </c>
      <c r="B9" s="374"/>
      <c r="C9" s="374"/>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6"/>
      <c r="B11" s="366"/>
      <c r="C11" s="366"/>
      <c r="D11" s="10"/>
      <c r="E11" s="10"/>
      <c r="F11" s="10"/>
      <c r="G11" s="10"/>
      <c r="H11" s="11"/>
      <c r="I11" s="11"/>
      <c r="J11" s="11"/>
      <c r="K11" s="11"/>
      <c r="L11" s="11"/>
      <c r="M11" s="11"/>
      <c r="N11" s="11"/>
      <c r="O11" s="11"/>
      <c r="P11" s="11"/>
      <c r="Q11" s="11"/>
      <c r="R11" s="11"/>
      <c r="S11" s="11"/>
      <c r="T11" s="11"/>
      <c r="U11" s="11"/>
    </row>
    <row r="12" spans="1:29" s="3" customFormat="1" ht="18.75" x14ac:dyDescent="0.2">
      <c r="A12" s="374" t="str">
        <f>'3.2 паспорт Техсостояние ЛЭП'!E12</f>
        <v>Q_26-0096</v>
      </c>
      <c r="B12" s="374"/>
      <c r="C12" s="374"/>
      <c r="D12" s="13"/>
      <c r="E12" s="13"/>
      <c r="F12" s="13"/>
      <c r="G12" s="13"/>
      <c r="H12" s="11"/>
      <c r="I12" s="11"/>
      <c r="J12" s="11"/>
      <c r="K12" s="11"/>
      <c r="L12" s="11"/>
      <c r="M12" s="11"/>
      <c r="N12" s="11"/>
      <c r="O12" s="11"/>
      <c r="P12" s="11"/>
      <c r="Q12" s="11"/>
      <c r="R12" s="11"/>
      <c r="S12" s="11"/>
      <c r="T12" s="11"/>
      <c r="U12" s="11"/>
    </row>
    <row r="13" spans="1:29" s="3" customFormat="1" ht="18.75" x14ac:dyDescent="0.2">
      <c r="A13" s="362" t="s">
        <v>6</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0"/>
      <c r="B14" s="370"/>
      <c r="C14" s="37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5" t="str">
        <f>'3.2 паспорт Техсостояние ЛЭП'!E15</f>
        <v>Строительство ЛЭП 0,4 кВ от ТП 093-07 (инв.5115900), дооборудование ТП 093-07, организация системы учета электроэнергии в г. Светлый, ул. Заводская</v>
      </c>
      <c r="B15" s="375"/>
      <c r="C15" s="37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7</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0"/>
      <c r="B17" s="370"/>
      <c r="C17" s="370"/>
      <c r="D17" s="15"/>
      <c r="E17" s="15"/>
      <c r="F17" s="15"/>
      <c r="G17" s="15"/>
      <c r="H17" s="15"/>
      <c r="I17" s="15"/>
      <c r="J17" s="15"/>
      <c r="K17" s="15"/>
      <c r="L17" s="15"/>
      <c r="M17" s="15"/>
      <c r="N17" s="15"/>
      <c r="O17" s="15"/>
      <c r="P17" s="15"/>
      <c r="Q17" s="15"/>
      <c r="R17" s="15"/>
    </row>
    <row r="18" spans="1:21" s="17" customFormat="1" ht="27.75" customHeight="1" x14ac:dyDescent="0.2">
      <c r="A18" s="363" t="s">
        <v>141</v>
      </c>
      <c r="B18" s="363"/>
      <c r="C18" s="363"/>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0,22 МВт</v>
      </c>
    </row>
    <row r="24" spans="1:21" ht="207" customHeight="1" x14ac:dyDescent="0.25">
      <c r="A24" s="23" t="s">
        <v>18</v>
      </c>
      <c r="B24" s="26" t="s">
        <v>145</v>
      </c>
      <c r="C24" s="53" t="s">
        <v>616</v>
      </c>
    </row>
    <row r="25" spans="1:21" ht="63" customHeight="1" x14ac:dyDescent="0.25">
      <c r="A25" s="23" t="s">
        <v>21</v>
      </c>
      <c r="B25" s="26" t="s">
        <v>146</v>
      </c>
      <c r="C25" s="340" t="s">
        <v>615</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6858/09/25 от 02.12.2025; Постановление Правительства Российской Федерации от 27 декабря 2004г. № 861</v>
      </c>
      <c r="E27" s="54"/>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5" t="str">
        <f>'3.3 паспорт описание'!A5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
      <c r="AB6" s="11"/>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
      <c r="AB7" s="11"/>
    </row>
    <row r="8" spans="1:28" ht="15.75" x14ac:dyDescent="0.25">
      <c r="A8" s="374" t="str">
        <f>'3.3 паспорт описание'!A9:C9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
      <c r="AB10" s="11"/>
    </row>
    <row r="11" spans="1:28" ht="15.75" x14ac:dyDescent="0.25">
      <c r="A11" s="374" t="str">
        <f>'3.3 паспорт описание'!A12:C12</f>
        <v>Q_26-0096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3"/>
      <c r="AB11" s="13"/>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56"/>
      <c r="AB13" s="56"/>
    </row>
    <row r="14" spans="1:28" ht="24.75" customHeight="1" x14ac:dyDescent="0.25">
      <c r="A14" s="375" t="str">
        <f>'3.3 паспорт описание'!A15:C15</f>
        <v>Строительство ЛЭП 0,4 кВ от ТП 093-07 (инв.5115900), дооборудование ТП 093-07, организация системы учета электроэнергии в г. Светлый, ул. Заводская</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3"/>
      <c r="AB14" s="13"/>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57"/>
      <c r="AB16" s="57"/>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57"/>
      <c r="AB17" s="57"/>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57"/>
      <c r="AB18" s="57"/>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57"/>
      <c r="AB19" s="57"/>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57"/>
      <c r="AB20" s="57"/>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57"/>
      <c r="AB21" s="57"/>
    </row>
    <row r="22" spans="1:28" x14ac:dyDescent="0.25">
      <c r="A22" s="393" t="s">
        <v>152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58"/>
      <c r="AB22" s="58"/>
    </row>
    <row r="23" spans="1:28" ht="32.25" customHeight="1" x14ac:dyDescent="0.25">
      <c r="A23" s="394" t="s">
        <v>153</v>
      </c>
      <c r="B23" s="395"/>
      <c r="C23" s="395"/>
      <c r="D23" s="395"/>
      <c r="E23" s="395"/>
      <c r="F23" s="395"/>
      <c r="G23" s="395"/>
      <c r="H23" s="395"/>
      <c r="I23" s="395"/>
      <c r="J23" s="395"/>
      <c r="K23" s="395"/>
      <c r="L23" s="396"/>
      <c r="M23" s="397" t="s">
        <v>154</v>
      </c>
      <c r="N23" s="397"/>
      <c r="O23" s="397"/>
      <c r="P23" s="397"/>
      <c r="Q23" s="397"/>
      <c r="R23" s="397"/>
      <c r="S23" s="397"/>
      <c r="T23" s="397"/>
      <c r="U23" s="397"/>
      <c r="V23" s="397"/>
      <c r="W23" s="397"/>
      <c r="X23" s="397"/>
      <c r="Y23" s="397"/>
      <c r="Z23" s="397"/>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customFormat="1"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customFormat="1"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customFormat="1"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customFormat="1"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customFormat="1"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customFormat="1"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customFormat="1"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3" t="str">
        <f>'3.4. Паспорт надежность'!A4</f>
        <v>Год раскрытия информации: 2026 год</v>
      </c>
      <c r="B5" s="403"/>
      <c r="C5" s="403"/>
      <c r="D5" s="403"/>
      <c r="E5" s="403"/>
      <c r="F5" s="403"/>
      <c r="G5" s="403"/>
      <c r="H5" s="403"/>
      <c r="I5" s="403"/>
      <c r="J5" s="403"/>
      <c r="K5" s="403"/>
      <c r="L5" s="403"/>
      <c r="M5" s="403"/>
      <c r="N5" s="403"/>
      <c r="O5" s="403"/>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6" t="s">
        <v>3</v>
      </c>
      <c r="B7" s="366"/>
      <c r="C7" s="366"/>
      <c r="D7" s="366"/>
      <c r="E7" s="366"/>
      <c r="F7" s="366"/>
      <c r="G7" s="366"/>
      <c r="H7" s="366"/>
      <c r="I7" s="366"/>
      <c r="J7" s="366"/>
      <c r="K7" s="366"/>
      <c r="L7" s="366"/>
      <c r="M7" s="366"/>
      <c r="N7" s="366"/>
      <c r="O7" s="366"/>
      <c r="P7" s="11"/>
      <c r="Q7" s="11"/>
      <c r="R7" s="11"/>
      <c r="S7" s="11"/>
      <c r="T7" s="11"/>
      <c r="U7" s="11"/>
      <c r="V7" s="11"/>
      <c r="W7" s="11"/>
      <c r="X7" s="11"/>
      <c r="Y7" s="11"/>
      <c r="Z7" s="11"/>
    </row>
    <row r="8" spans="1:28" s="3" customFormat="1" ht="18.75" x14ac:dyDescent="0.2">
      <c r="A8" s="366"/>
      <c r="B8" s="366"/>
      <c r="C8" s="366"/>
      <c r="D8" s="366"/>
      <c r="E8" s="366"/>
      <c r="F8" s="366"/>
      <c r="G8" s="366"/>
      <c r="H8" s="366"/>
      <c r="I8" s="366"/>
      <c r="J8" s="366"/>
      <c r="K8" s="366"/>
      <c r="L8" s="366"/>
      <c r="M8" s="366"/>
      <c r="N8" s="366"/>
      <c r="O8" s="366"/>
      <c r="P8" s="11"/>
      <c r="Q8" s="11"/>
      <c r="R8" s="11"/>
      <c r="S8" s="11"/>
      <c r="T8" s="11"/>
      <c r="U8" s="11"/>
      <c r="V8" s="11"/>
      <c r="W8" s="11"/>
      <c r="X8" s="11"/>
      <c r="Y8" s="11"/>
      <c r="Z8" s="11"/>
    </row>
    <row r="9" spans="1:28" s="3" customFormat="1" ht="18.75" x14ac:dyDescent="0.2">
      <c r="A9" s="375" t="str">
        <f>'3.4. Паспорт надежность'!A8</f>
        <v>Акционерное общество "Россети Янтарь" ДЗО  ПАО "Россети"</v>
      </c>
      <c r="B9" s="375"/>
      <c r="C9" s="375"/>
      <c r="D9" s="375"/>
      <c r="E9" s="375"/>
      <c r="F9" s="375"/>
      <c r="G9" s="375"/>
      <c r="H9" s="375"/>
      <c r="I9" s="375"/>
      <c r="J9" s="375"/>
      <c r="K9" s="375"/>
      <c r="L9" s="375"/>
      <c r="M9" s="375"/>
      <c r="N9" s="375"/>
      <c r="O9" s="375"/>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6"/>
      <c r="B11" s="366"/>
      <c r="C11" s="366"/>
      <c r="D11" s="366"/>
      <c r="E11" s="366"/>
      <c r="F11" s="366"/>
      <c r="G11" s="366"/>
      <c r="H11" s="366"/>
      <c r="I11" s="366"/>
      <c r="J11" s="366"/>
      <c r="K11" s="366"/>
      <c r="L11" s="366"/>
      <c r="M11" s="366"/>
      <c r="N11" s="366"/>
      <c r="O11" s="366"/>
      <c r="P11" s="11"/>
      <c r="Q11" s="11"/>
      <c r="R11" s="11"/>
      <c r="S11" s="11"/>
      <c r="T11" s="11"/>
      <c r="U11" s="11"/>
      <c r="V11" s="11"/>
      <c r="W11" s="11"/>
      <c r="X11" s="11"/>
      <c r="Y11" s="11"/>
      <c r="Z11" s="11"/>
    </row>
    <row r="12" spans="1:28" s="3" customFormat="1" ht="18.75" x14ac:dyDescent="0.2">
      <c r="A12" s="375" t="str">
        <f>'3.4. Паспорт надежность'!A11</f>
        <v>Q_26-0096</v>
      </c>
      <c r="B12" s="375"/>
      <c r="C12" s="375"/>
      <c r="D12" s="375"/>
      <c r="E12" s="375"/>
      <c r="F12" s="375"/>
      <c r="G12" s="375"/>
      <c r="H12" s="375"/>
      <c r="I12" s="375"/>
      <c r="J12" s="375"/>
      <c r="K12" s="375"/>
      <c r="L12" s="375"/>
      <c r="M12" s="375"/>
      <c r="N12" s="375"/>
      <c r="O12" s="375"/>
      <c r="P12" s="11"/>
      <c r="Q12" s="11"/>
      <c r="R12" s="11"/>
      <c r="S12" s="11"/>
      <c r="T12" s="11"/>
      <c r="U12" s="11"/>
      <c r="V12" s="11"/>
      <c r="W12" s="11"/>
      <c r="X12" s="11"/>
      <c r="Y12" s="11"/>
      <c r="Z12" s="11"/>
    </row>
    <row r="13" spans="1:28" s="3" customFormat="1" ht="18.75" x14ac:dyDescent="0.2">
      <c r="A13" s="362" t="s">
        <v>6</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70"/>
      <c r="B14" s="370"/>
      <c r="C14" s="370"/>
      <c r="D14" s="370"/>
      <c r="E14" s="370"/>
      <c r="F14" s="370"/>
      <c r="G14" s="370"/>
      <c r="H14" s="370"/>
      <c r="I14" s="370"/>
      <c r="J14" s="370"/>
      <c r="K14" s="370"/>
      <c r="L14" s="370"/>
      <c r="M14" s="370"/>
      <c r="N14" s="370"/>
      <c r="O14" s="370"/>
      <c r="P14" s="15"/>
      <c r="Q14" s="15"/>
      <c r="R14" s="15"/>
      <c r="S14" s="15"/>
      <c r="T14" s="15"/>
      <c r="U14" s="15"/>
      <c r="V14" s="15"/>
      <c r="W14" s="15"/>
      <c r="X14" s="15"/>
      <c r="Y14" s="15"/>
      <c r="Z14" s="15"/>
    </row>
    <row r="15" spans="1:28" s="17" customFormat="1" ht="46.5" customHeight="1" x14ac:dyDescent="0.2">
      <c r="A15" s="375" t="str">
        <f>'3.4. Паспорт надежность'!A14</f>
        <v>Строительство ЛЭП 0,4 кВ от ТП 093-07 (инв.5115900), дооборудование ТП 093-07, организация системы учета электроэнергии в г. Светлый, ул. Заводская</v>
      </c>
      <c r="B15" s="375"/>
      <c r="C15" s="375"/>
      <c r="D15" s="375"/>
      <c r="E15" s="375"/>
      <c r="F15" s="375"/>
      <c r="G15" s="375"/>
      <c r="H15" s="375"/>
      <c r="I15" s="375"/>
      <c r="J15" s="375"/>
      <c r="K15" s="375"/>
      <c r="L15" s="375"/>
      <c r="M15" s="375"/>
      <c r="N15" s="375"/>
      <c r="O15" s="375"/>
      <c r="P15" s="13"/>
      <c r="Q15" s="13"/>
      <c r="R15" s="13"/>
      <c r="S15" s="13"/>
      <c r="T15" s="13"/>
      <c r="U15" s="13"/>
      <c r="V15" s="13"/>
      <c r="W15" s="13"/>
      <c r="X15" s="13"/>
      <c r="Y15" s="13"/>
      <c r="Z15" s="13"/>
    </row>
    <row r="16" spans="1:28" s="17" customFormat="1" ht="15" customHeight="1" x14ac:dyDescent="0.2">
      <c r="A16" s="362" t="s">
        <v>7</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70"/>
      <c r="B17" s="370"/>
      <c r="C17" s="370"/>
      <c r="D17" s="370"/>
      <c r="E17" s="370"/>
      <c r="F17" s="370"/>
      <c r="G17" s="370"/>
      <c r="H17" s="370"/>
      <c r="I17" s="370"/>
      <c r="J17" s="370"/>
      <c r="K17" s="370"/>
      <c r="L17" s="370"/>
      <c r="M17" s="370"/>
      <c r="N17" s="370"/>
      <c r="O17" s="370"/>
      <c r="P17" s="15"/>
      <c r="Q17" s="15"/>
      <c r="R17" s="15"/>
      <c r="S17" s="15"/>
      <c r="T17" s="15"/>
      <c r="U17" s="15"/>
      <c r="V17" s="15"/>
      <c r="W17" s="15"/>
    </row>
    <row r="18" spans="1:26" s="17" customFormat="1" ht="91.5" customHeight="1" x14ac:dyDescent="0.2">
      <c r="A18" s="398" t="s">
        <v>237</v>
      </c>
      <c r="B18" s="398"/>
      <c r="C18" s="398"/>
      <c r="D18" s="398"/>
      <c r="E18" s="398"/>
      <c r="F18" s="398"/>
      <c r="G18" s="398"/>
      <c r="H18" s="398"/>
      <c r="I18" s="398"/>
      <c r="J18" s="398"/>
      <c r="K18" s="398"/>
      <c r="L18" s="398"/>
      <c r="M18" s="398"/>
      <c r="N18" s="398"/>
      <c r="O18" s="398"/>
      <c r="P18" s="18"/>
      <c r="Q18" s="18"/>
      <c r="R18" s="18"/>
      <c r="S18" s="18"/>
      <c r="T18" s="18"/>
      <c r="U18" s="18"/>
      <c r="V18" s="18"/>
      <c r="W18" s="18"/>
      <c r="X18" s="18"/>
      <c r="Y18" s="18"/>
      <c r="Z18" s="18"/>
    </row>
    <row r="19" spans="1:26" s="17" customFormat="1" ht="78" customHeight="1" x14ac:dyDescent="0.2">
      <c r="A19" s="399" t="s">
        <v>9</v>
      </c>
      <c r="B19" s="399" t="s">
        <v>238</v>
      </c>
      <c r="C19" s="399" t="s">
        <v>239</v>
      </c>
      <c r="D19" s="399" t="s">
        <v>240</v>
      </c>
      <c r="E19" s="400" t="s">
        <v>241</v>
      </c>
      <c r="F19" s="401"/>
      <c r="G19" s="401"/>
      <c r="H19" s="401"/>
      <c r="I19" s="402"/>
      <c r="J19" s="399" t="s">
        <v>242</v>
      </c>
      <c r="K19" s="399"/>
      <c r="L19" s="399"/>
      <c r="M19" s="399"/>
      <c r="N19" s="399"/>
      <c r="O19" s="399"/>
      <c r="P19" s="15"/>
      <c r="Q19" s="15"/>
      <c r="R19" s="15"/>
      <c r="S19" s="15"/>
      <c r="T19" s="15"/>
      <c r="U19" s="15"/>
      <c r="V19" s="15"/>
      <c r="W19" s="15"/>
    </row>
    <row r="20" spans="1:26" s="17" customFormat="1" ht="51" customHeight="1" x14ac:dyDescent="0.2">
      <c r="A20" s="399"/>
      <c r="B20" s="399"/>
      <c r="C20" s="399"/>
      <c r="D20" s="399"/>
      <c r="E20" s="342" t="s">
        <v>243</v>
      </c>
      <c r="F20" s="342" t="s">
        <v>244</v>
      </c>
      <c r="G20" s="342" t="s">
        <v>245</v>
      </c>
      <c r="H20" s="342" t="s">
        <v>246</v>
      </c>
      <c r="I20" s="342" t="s">
        <v>247</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1" customFormat="1" ht="33" customHeight="1" x14ac:dyDescent="0.2">
      <c r="A22" s="345" t="s">
        <v>12</v>
      </c>
      <c r="B22" s="342">
        <v>2026</v>
      </c>
      <c r="C22" s="33">
        <v>0</v>
      </c>
      <c r="D22" s="33">
        <v>0</v>
      </c>
      <c r="E22" s="33">
        <v>0</v>
      </c>
      <c r="F22" s="33">
        <v>0</v>
      </c>
      <c r="G22" s="33">
        <v>0</v>
      </c>
      <c r="H22" s="33">
        <v>0</v>
      </c>
      <c r="I22" s="33">
        <v>0</v>
      </c>
      <c r="J22" s="346">
        <v>0</v>
      </c>
      <c r="K22" s="346">
        <v>0</v>
      </c>
      <c r="L22" s="346">
        <v>0</v>
      </c>
      <c r="M22" s="346">
        <v>0</v>
      </c>
      <c r="N22" s="346">
        <v>0</v>
      </c>
      <c r="O22" s="34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7" zoomScale="70" workbookViewId="0">
      <selection activeCell="B82" sqref="B82"/>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248</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23" t="str">
        <f>'1. паспорт местоположение'!A5:C5</f>
        <v>Год раскрытия информации: 2026 год</v>
      </c>
      <c r="B5" s="423"/>
      <c r="C5" s="423"/>
      <c r="D5" s="423"/>
      <c r="E5" s="423"/>
      <c r="F5" s="423"/>
      <c r="G5" s="423"/>
      <c r="H5" s="423"/>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24" t="s">
        <v>3</v>
      </c>
      <c r="B7" s="424"/>
      <c r="C7" s="424"/>
      <c r="D7" s="424"/>
      <c r="E7" s="424"/>
      <c r="F7" s="424"/>
      <c r="G7" s="424"/>
      <c r="H7" s="424"/>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22" t="str">
        <f>'1. паспорт местоположение'!A9:C9</f>
        <v>Акционерное общество "Россети Янтарь" ДЗО  ПАО "Россети"</v>
      </c>
      <c r="B9" s="422"/>
      <c r="C9" s="422"/>
      <c r="D9" s="422"/>
      <c r="E9" s="422"/>
      <c r="F9" s="422"/>
      <c r="G9" s="422"/>
      <c r="H9" s="422"/>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19" t="s">
        <v>5</v>
      </c>
      <c r="B10" s="419"/>
      <c r="C10" s="419"/>
      <c r="D10" s="419"/>
      <c r="E10" s="419"/>
      <c r="F10" s="419"/>
      <c r="G10" s="419"/>
      <c r="H10" s="419"/>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22" t="str">
        <f>'1. паспорт местоположение'!A12:C12</f>
        <v>Q_26-0096</v>
      </c>
      <c r="B12" s="422"/>
      <c r="C12" s="422"/>
      <c r="D12" s="422"/>
      <c r="E12" s="422"/>
      <c r="F12" s="422"/>
      <c r="G12" s="422"/>
      <c r="H12" s="422"/>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19" t="s">
        <v>6</v>
      </c>
      <c r="B13" s="419"/>
      <c r="C13" s="419"/>
      <c r="D13" s="419"/>
      <c r="E13" s="419"/>
      <c r="F13" s="419"/>
      <c r="G13" s="419"/>
      <c r="H13" s="419"/>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20" t="str">
        <f>'1. паспорт местоположение'!A15:C15</f>
        <v>Строительство ЛЭП 0,4 кВ от ТП 093-07 (инв.5115900), дооборудование ТП 093-07, организация системы учета электроэнергии в г. Светлый, ул. Заводская</v>
      </c>
      <c r="B15" s="421"/>
      <c r="C15" s="421"/>
      <c r="D15" s="421"/>
      <c r="E15" s="421"/>
      <c r="F15" s="421"/>
      <c r="G15" s="421"/>
      <c r="H15" s="421"/>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19" t="s">
        <v>7</v>
      </c>
      <c r="B16" s="419"/>
      <c r="C16" s="419"/>
      <c r="D16" s="419"/>
      <c r="E16" s="419"/>
      <c r="F16" s="419"/>
      <c r="G16" s="419"/>
      <c r="H16" s="419"/>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22" t="s">
        <v>249</v>
      </c>
      <c r="B18" s="422"/>
      <c r="C18" s="422"/>
      <c r="D18" s="422"/>
      <c r="E18" s="422"/>
      <c r="F18" s="422"/>
      <c r="G18" s="422"/>
      <c r="H18" s="422"/>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250</v>
      </c>
      <c r="B24" s="97" t="s">
        <v>251</v>
      </c>
      <c r="D24" s="98"/>
      <c r="E24" s="99"/>
      <c r="F24" s="99"/>
      <c r="G24" s="99"/>
      <c r="H24" s="99"/>
    </row>
    <row r="25" spans="1:44" x14ac:dyDescent="0.2">
      <c r="A25" s="100" t="s">
        <v>252</v>
      </c>
      <c r="B25" s="101">
        <f>'6.2. Паспорт фин осв ввод'!D30*1000000</f>
        <v>3866646.91</v>
      </c>
    </row>
    <row r="26" spans="1:44" x14ac:dyDescent="0.2">
      <c r="A26" s="102" t="s">
        <v>253</v>
      </c>
      <c r="B26" s="103">
        <v>0</v>
      </c>
    </row>
    <row r="27" spans="1:44" x14ac:dyDescent="0.2">
      <c r="A27" s="102" t="s">
        <v>254</v>
      </c>
      <c r="B27" s="103">
        <f>$B$123</f>
        <v>30</v>
      </c>
      <c r="D27" s="95" t="s">
        <v>255</v>
      </c>
    </row>
    <row r="28" spans="1:44" ht="16.149999999999999" customHeight="1" x14ac:dyDescent="0.2">
      <c r="A28" s="104" t="s">
        <v>256</v>
      </c>
      <c r="B28" s="105">
        <v>1</v>
      </c>
      <c r="D28" s="409" t="s">
        <v>257</v>
      </c>
      <c r="E28" s="410"/>
      <c r="F28" s="411"/>
      <c r="G28" s="412" t="str">
        <f t="shared" ref="G28:G29" si="0">IF(SUM(B89:L89)=0,"не окупается",SUM(B89:L89))</f>
        <v>не окупается</v>
      </c>
      <c r="H28" s="413"/>
    </row>
    <row r="29" spans="1:44" ht="15.6" customHeight="1" x14ac:dyDescent="0.2">
      <c r="A29" s="100" t="s">
        <v>258</v>
      </c>
      <c r="B29" s="101">
        <f>$B$126*$B$127/1.2</f>
        <v>39310.910250000001</v>
      </c>
      <c r="D29" s="409" t="s">
        <v>259</v>
      </c>
      <c r="E29" s="410"/>
      <c r="F29" s="411"/>
      <c r="G29" s="412" t="str">
        <f t="shared" si="0"/>
        <v>не окупается</v>
      </c>
      <c r="H29" s="413"/>
    </row>
    <row r="30" spans="1:44" ht="27.6" customHeight="1" x14ac:dyDescent="0.2">
      <c r="A30" s="102" t="s">
        <v>260</v>
      </c>
      <c r="B30" s="103">
        <v>6</v>
      </c>
      <c r="D30" s="409" t="s">
        <v>261</v>
      </c>
      <c r="E30" s="410"/>
      <c r="F30" s="411"/>
      <c r="G30" s="414">
        <f>L87</f>
        <v>24144939.75907141</v>
      </c>
      <c r="H30" s="415"/>
    </row>
    <row r="31" spans="1:44" x14ac:dyDescent="0.2">
      <c r="A31" s="102" t="s">
        <v>262</v>
      </c>
      <c r="B31" s="103">
        <v>6</v>
      </c>
      <c r="D31" s="416"/>
      <c r="E31" s="417"/>
      <c r="F31" s="418"/>
      <c r="G31" s="416"/>
      <c r="H31" s="418"/>
    </row>
    <row r="32" spans="1:44" x14ac:dyDescent="0.2">
      <c r="A32" s="102" t="s">
        <v>263</v>
      </c>
      <c r="B32" s="103"/>
    </row>
    <row r="33" spans="1:44" x14ac:dyDescent="0.2">
      <c r="A33" s="102" t="s">
        <v>264</v>
      </c>
      <c r="B33" s="103"/>
    </row>
    <row r="34" spans="1:44" x14ac:dyDescent="0.2">
      <c r="A34" s="102" t="s">
        <v>265</v>
      </c>
      <c r="B34" s="103"/>
    </row>
    <row r="35" spans="1:44" x14ac:dyDescent="0.2">
      <c r="A35" s="106"/>
      <c r="B35" s="103"/>
    </row>
    <row r="36" spans="1:44" x14ac:dyDescent="0.2">
      <c r="A36" s="104" t="s">
        <v>266</v>
      </c>
      <c r="B36" s="107">
        <v>0.2</v>
      </c>
    </row>
    <row r="37" spans="1:44" x14ac:dyDescent="0.2">
      <c r="A37" s="100" t="s">
        <v>267</v>
      </c>
      <c r="B37" s="101">
        <v>0</v>
      </c>
    </row>
    <row r="38" spans="1:44" x14ac:dyDescent="0.2">
      <c r="A38" s="102" t="s">
        <v>268</v>
      </c>
      <c r="B38" s="103"/>
    </row>
    <row r="39" spans="1:44" x14ac:dyDescent="0.2">
      <c r="A39" s="108" t="s">
        <v>269</v>
      </c>
      <c r="B39" s="109"/>
    </row>
    <row r="40" spans="1:44" x14ac:dyDescent="0.2">
      <c r="A40" s="110" t="s">
        <v>270</v>
      </c>
      <c r="B40" s="111">
        <v>1</v>
      </c>
    </row>
    <row r="41" spans="1:44" x14ac:dyDescent="0.2">
      <c r="A41" s="112" t="s">
        <v>271</v>
      </c>
      <c r="B41" s="113"/>
    </row>
    <row r="42" spans="1:44" x14ac:dyDescent="0.2">
      <c r="A42" s="112" t="s">
        <v>272</v>
      </c>
      <c r="B42" s="114"/>
    </row>
    <row r="43" spans="1:44" x14ac:dyDescent="0.2">
      <c r="A43" s="112" t="s">
        <v>273</v>
      </c>
      <c r="B43" s="114">
        <v>0</v>
      </c>
    </row>
    <row r="44" spans="1:44" x14ac:dyDescent="0.2">
      <c r="A44" s="112" t="s">
        <v>274</v>
      </c>
      <c r="B44" s="114">
        <f>B129</f>
        <v>0.13170000000000001</v>
      </c>
    </row>
    <row r="45" spans="1:44" x14ac:dyDescent="0.2">
      <c r="A45" s="112" t="s">
        <v>275</v>
      </c>
      <c r="B45" s="114">
        <f>1-B43</f>
        <v>1</v>
      </c>
    </row>
    <row r="46" spans="1:44" x14ac:dyDescent="0.2">
      <c r="A46" s="115" t="s">
        <v>276</v>
      </c>
      <c r="B46" s="116">
        <f>B45*B44+B43*B42*(1-B36)</f>
        <v>0.13170000000000001</v>
      </c>
      <c r="C46" s="117"/>
    </row>
    <row r="47" spans="1:44" s="72" customFormat="1" x14ac:dyDescent="0.2">
      <c r="A47" s="118" t="s">
        <v>277</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278</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279</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280</v>
      </c>
      <c r="B50" s="123">
        <f>'2. паспорт  ТП'!S23*1000000/1.2</f>
        <v>5713204.833333333</v>
      </c>
      <c r="C50" s="123">
        <f t="shared" ref="C50:AR50" si="7">E108*(1+C49)</f>
        <v>4013117.2148184967</v>
      </c>
      <c r="D50" s="123">
        <f t="shared" si="7"/>
        <v>4762923.7315840591</v>
      </c>
      <c r="E50" s="123">
        <f t="shared" si="7"/>
        <v>5387554.4656086806</v>
      </c>
      <c r="F50" s="123">
        <f t="shared" si="7"/>
        <v>5917955.9392564446</v>
      </c>
      <c r="G50" s="123">
        <f t="shared" si="7"/>
        <v>6222820.3361272309</v>
      </c>
      <c r="H50" s="123">
        <f t="shared" si="7"/>
        <v>6477955.9699084479</v>
      </c>
      <c r="I50" s="123">
        <f t="shared" si="7"/>
        <v>6743552.1646746937</v>
      </c>
      <c r="J50" s="123">
        <f t="shared" si="7"/>
        <v>7020037.8034263551</v>
      </c>
      <c r="K50" s="123">
        <f t="shared" si="7"/>
        <v>7307859.353366835</v>
      </c>
      <c r="L50" s="123">
        <f t="shared" si="7"/>
        <v>7607481.5868548742</v>
      </c>
      <c r="M50" s="123">
        <f t="shared" si="7"/>
        <v>7919388.3319159234</v>
      </c>
      <c r="N50" s="123">
        <f t="shared" si="7"/>
        <v>8244083.2535244757</v>
      </c>
      <c r="O50" s="123">
        <f t="shared" si="7"/>
        <v>8582090.6669189781</v>
      </c>
      <c r="P50" s="123">
        <f t="shared" si="7"/>
        <v>8933956.3842626549</v>
      </c>
      <c r="Q50" s="123">
        <f t="shared" si="7"/>
        <v>9300248.596017424</v>
      </c>
      <c r="R50" s="123">
        <f t="shared" si="7"/>
        <v>9681558.7884541377</v>
      </c>
      <c r="S50" s="123">
        <f t="shared" si="7"/>
        <v>10078502.698780756</v>
      </c>
      <c r="T50" s="123">
        <f t="shared" si="7"/>
        <v>10491721.309430767</v>
      </c>
      <c r="U50" s="123">
        <f t="shared" si="7"/>
        <v>10921881.883117428</v>
      </c>
      <c r="V50" s="123">
        <f t="shared" si="7"/>
        <v>11369679.040325243</v>
      </c>
      <c r="W50" s="123">
        <f t="shared" si="7"/>
        <v>11835835.880978577</v>
      </c>
      <c r="X50" s="123">
        <f t="shared" si="7"/>
        <v>12321105.152098697</v>
      </c>
      <c r="Y50" s="123">
        <f t="shared" si="7"/>
        <v>12826270.463334741</v>
      </c>
      <c r="Z50" s="123">
        <f t="shared" si="7"/>
        <v>13352147.552331466</v>
      </c>
      <c r="AA50" s="123">
        <f t="shared" si="7"/>
        <v>13899585.601977054</v>
      </c>
      <c r="AB50" s="123">
        <f t="shared" si="7"/>
        <v>14469468.611658113</v>
      </c>
      <c r="AC50" s="123">
        <f t="shared" si="7"/>
        <v>15062716.824736094</v>
      </c>
      <c r="AD50" s="123">
        <f t="shared" si="7"/>
        <v>15680288.214550272</v>
      </c>
      <c r="AE50" s="123">
        <f t="shared" si="7"/>
        <v>16323180.031346831</v>
      </c>
      <c r="AF50" s="123">
        <f t="shared" si="7"/>
        <v>16992430.412632052</v>
      </c>
      <c r="AG50" s="123">
        <f t="shared" si="7"/>
        <v>17689120.059549965</v>
      </c>
      <c r="AH50" s="123">
        <f t="shared" si="7"/>
        <v>18414373.981991511</v>
      </c>
      <c r="AI50" s="123">
        <f t="shared" si="7"/>
        <v>19169363.315253161</v>
      </c>
      <c r="AJ50" s="123">
        <f t="shared" si="7"/>
        <v>19955307.211178541</v>
      </c>
      <c r="AK50" s="123">
        <f t="shared" si="7"/>
        <v>20773474.806836858</v>
      </c>
      <c r="AL50" s="123">
        <f t="shared" si="7"/>
        <v>21625187.273917165</v>
      </c>
      <c r="AM50" s="123">
        <f t="shared" si="7"/>
        <v>22511819.952147771</v>
      </c>
      <c r="AN50" s="123">
        <f t="shared" si="7"/>
        <v>23434804.570185825</v>
      </c>
      <c r="AO50" s="123">
        <f t="shared" si="7"/>
        <v>0</v>
      </c>
      <c r="AP50" s="123">
        <f t="shared" si="7"/>
        <v>0</v>
      </c>
      <c r="AQ50" s="123">
        <f t="shared" si="7"/>
        <v>0</v>
      </c>
      <c r="AR50" s="123">
        <f t="shared" si="7"/>
        <v>0</v>
      </c>
      <c r="AS50" s="72"/>
    </row>
    <row r="52" spans="1:45" x14ac:dyDescent="0.2">
      <c r="A52" s="124" t="s">
        <v>281</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282</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283</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284</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285</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286</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287</v>
      </c>
      <c r="B59" s="134">
        <f t="shared" ref="B59:AP59" si="13">B50*$B$28</f>
        <v>5713204.833333333</v>
      </c>
      <c r="C59" s="134">
        <f t="shared" si="13"/>
        <v>4013117.2148184967</v>
      </c>
      <c r="D59" s="134">
        <f t="shared" si="13"/>
        <v>4762923.7315840591</v>
      </c>
      <c r="E59" s="134">
        <f t="shared" si="13"/>
        <v>5387554.4656086806</v>
      </c>
      <c r="F59" s="134">
        <f t="shared" si="13"/>
        <v>5917955.9392564446</v>
      </c>
      <c r="G59" s="134">
        <f t="shared" si="13"/>
        <v>6222820.3361272309</v>
      </c>
      <c r="H59" s="134">
        <f t="shared" si="13"/>
        <v>6477955.9699084479</v>
      </c>
      <c r="I59" s="134">
        <f t="shared" si="13"/>
        <v>6743552.1646746937</v>
      </c>
      <c r="J59" s="134">
        <f t="shared" si="13"/>
        <v>7020037.8034263551</v>
      </c>
      <c r="K59" s="134">
        <f t="shared" si="13"/>
        <v>7307859.353366835</v>
      </c>
      <c r="L59" s="134">
        <f t="shared" si="13"/>
        <v>7607481.5868548742</v>
      </c>
      <c r="M59" s="134">
        <f t="shared" si="13"/>
        <v>7919388.3319159234</v>
      </c>
      <c r="N59" s="134">
        <f t="shared" si="13"/>
        <v>8244083.2535244757</v>
      </c>
      <c r="O59" s="134">
        <f t="shared" si="13"/>
        <v>8582090.6669189781</v>
      </c>
      <c r="P59" s="134">
        <f t="shared" si="13"/>
        <v>8933956.3842626549</v>
      </c>
      <c r="Q59" s="134">
        <f t="shared" si="13"/>
        <v>9300248.596017424</v>
      </c>
      <c r="R59" s="134">
        <f t="shared" si="13"/>
        <v>9681558.7884541377</v>
      </c>
      <c r="S59" s="134">
        <f t="shared" si="13"/>
        <v>10078502.698780756</v>
      </c>
      <c r="T59" s="134">
        <f t="shared" si="13"/>
        <v>10491721.309430767</v>
      </c>
      <c r="U59" s="134">
        <f t="shared" si="13"/>
        <v>10921881.883117428</v>
      </c>
      <c r="V59" s="134">
        <f t="shared" si="13"/>
        <v>11369679.040325243</v>
      </c>
      <c r="W59" s="134">
        <f t="shared" si="13"/>
        <v>11835835.880978577</v>
      </c>
      <c r="X59" s="134">
        <f t="shared" si="13"/>
        <v>12321105.152098697</v>
      </c>
      <c r="Y59" s="134">
        <f t="shared" si="13"/>
        <v>12826270.463334741</v>
      </c>
      <c r="Z59" s="134">
        <f t="shared" si="13"/>
        <v>13352147.552331466</v>
      </c>
      <c r="AA59" s="134">
        <f t="shared" si="13"/>
        <v>13899585.601977054</v>
      </c>
      <c r="AB59" s="134">
        <f t="shared" si="13"/>
        <v>14469468.611658113</v>
      </c>
      <c r="AC59" s="134">
        <f t="shared" si="13"/>
        <v>15062716.824736094</v>
      </c>
      <c r="AD59" s="134">
        <f t="shared" si="13"/>
        <v>15680288.214550272</v>
      </c>
      <c r="AE59" s="134">
        <f t="shared" si="13"/>
        <v>16323180.031346831</v>
      </c>
      <c r="AF59" s="134">
        <f t="shared" si="13"/>
        <v>16992430.412632052</v>
      </c>
      <c r="AG59" s="134">
        <f t="shared" si="13"/>
        <v>17689120.059549965</v>
      </c>
      <c r="AH59" s="134">
        <f t="shared" si="13"/>
        <v>18414373.981991511</v>
      </c>
      <c r="AI59" s="134">
        <f t="shared" si="13"/>
        <v>19169363.315253161</v>
      </c>
      <c r="AJ59" s="134">
        <f t="shared" si="13"/>
        <v>19955307.211178541</v>
      </c>
      <c r="AK59" s="134">
        <f t="shared" si="13"/>
        <v>20773474.806836858</v>
      </c>
      <c r="AL59" s="134">
        <f t="shared" si="13"/>
        <v>21625187.273917165</v>
      </c>
      <c r="AM59" s="134">
        <f t="shared" si="13"/>
        <v>22511819.952147771</v>
      </c>
      <c r="AN59" s="134">
        <f t="shared" si="13"/>
        <v>23434804.570185825</v>
      </c>
      <c r="AO59" s="134">
        <f t="shared" si="13"/>
        <v>0</v>
      </c>
      <c r="AP59" s="134">
        <f t="shared" si="13"/>
        <v>0</v>
      </c>
    </row>
    <row r="60" spans="1:45" x14ac:dyDescent="0.2">
      <c r="A60" s="126" t="s">
        <v>288</v>
      </c>
      <c r="B60" s="127">
        <f t="shared" ref="B60:Z60" si="14">SUM(B61:B65)</f>
        <v>0</v>
      </c>
      <c r="C60" s="127">
        <f t="shared" si="14"/>
        <v>0</v>
      </c>
      <c r="D60" s="127">
        <f>SUM(D61:D65)</f>
        <v>0</v>
      </c>
      <c r="E60" s="127">
        <f t="shared" si="14"/>
        <v>0</v>
      </c>
      <c r="F60" s="127">
        <f t="shared" si="14"/>
        <v>0</v>
      </c>
      <c r="G60" s="127">
        <f t="shared" si="14"/>
        <v>0</v>
      </c>
      <c r="H60" s="127">
        <f t="shared" si="14"/>
        <v>-52780.066951530462</v>
      </c>
      <c r="I60" s="127">
        <f t="shared" si="14"/>
        <v>0</v>
      </c>
      <c r="J60" s="127">
        <f t="shared" si="14"/>
        <v>0</v>
      </c>
      <c r="K60" s="127">
        <f t="shared" si="14"/>
        <v>0</v>
      </c>
      <c r="L60" s="127">
        <f t="shared" si="14"/>
        <v>0</v>
      </c>
      <c r="M60" s="127">
        <f t="shared" si="14"/>
        <v>0</v>
      </c>
      <c r="N60" s="127">
        <f t="shared" si="14"/>
        <v>-67169.840007597712</v>
      </c>
      <c r="O60" s="127">
        <f t="shared" si="14"/>
        <v>0</v>
      </c>
      <c r="P60" s="127">
        <f t="shared" si="14"/>
        <v>0</v>
      </c>
      <c r="Q60" s="127">
        <f t="shared" si="14"/>
        <v>0</v>
      </c>
      <c r="R60" s="127">
        <f t="shared" si="14"/>
        <v>0</v>
      </c>
      <c r="S60" s="127">
        <f t="shared" si="14"/>
        <v>0</v>
      </c>
      <c r="T60" s="127">
        <f t="shared" si="14"/>
        <v>-85482.790516154259</v>
      </c>
      <c r="U60" s="127">
        <f t="shared" si="14"/>
        <v>0</v>
      </c>
      <c r="V60" s="127">
        <f t="shared" si="14"/>
        <v>0</v>
      </c>
      <c r="W60" s="127">
        <f t="shared" si="14"/>
        <v>0</v>
      </c>
      <c r="X60" s="127">
        <f t="shared" si="14"/>
        <v>0</v>
      </c>
      <c r="Y60" s="127">
        <f t="shared" si="14"/>
        <v>0</v>
      </c>
      <c r="Z60" s="127">
        <f t="shared" si="14"/>
        <v>-108788.51987145077</v>
      </c>
      <c r="AA60" s="127">
        <f t="shared" ref="AA60:AP60" si="15">SUM(AA61:AA65)</f>
        <v>0</v>
      </c>
      <c r="AB60" s="127">
        <f t="shared" si="15"/>
        <v>0</v>
      </c>
      <c r="AC60" s="127">
        <f t="shared" si="15"/>
        <v>0</v>
      </c>
      <c r="AD60" s="127">
        <f t="shared" si="15"/>
        <v>0</v>
      </c>
      <c r="AE60" s="127">
        <f t="shared" si="15"/>
        <v>0</v>
      </c>
      <c r="AF60" s="127">
        <f t="shared" si="15"/>
        <v>-138448.2418550025</v>
      </c>
      <c r="AG60" s="127">
        <f t="shared" si="15"/>
        <v>0</v>
      </c>
      <c r="AH60" s="127">
        <f t="shared" si="15"/>
        <v>0</v>
      </c>
      <c r="AI60" s="127">
        <f t="shared" si="15"/>
        <v>0</v>
      </c>
      <c r="AJ60" s="127">
        <f t="shared" si="15"/>
        <v>0</v>
      </c>
      <c r="AK60" s="127">
        <f t="shared" si="15"/>
        <v>0</v>
      </c>
      <c r="AL60" s="127">
        <f t="shared" si="15"/>
        <v>-176194.28681804758</v>
      </c>
      <c r="AM60" s="127">
        <f t="shared" si="15"/>
        <v>0</v>
      </c>
      <c r="AN60" s="127">
        <f t="shared" si="15"/>
        <v>0</v>
      </c>
      <c r="AO60" s="127">
        <f t="shared" si="15"/>
        <v>0</v>
      </c>
      <c r="AP60" s="127">
        <f t="shared" si="15"/>
        <v>0</v>
      </c>
    </row>
    <row r="61" spans="1:45" x14ac:dyDescent="0.2">
      <c r="A61" s="135" t="s">
        <v>289</v>
      </c>
      <c r="B61" s="127"/>
      <c r="C61" s="127">
        <f>-IF(C$47&lt;=$B$30,0,$B$29*(1+C$49)*$B$28)</f>
        <v>0</v>
      </c>
      <c r="D61" s="127">
        <f>-IF(D$47&lt;=$B$30,0,$B$29*(1+D$49)*$B$28)</f>
        <v>0</v>
      </c>
      <c r="E61" s="127">
        <f t="shared" ref="E61:AL61" si="16">-IF(E$47&lt;=$B$30,0,$B$29*(1+E$49)*$B$28)</f>
        <v>0</v>
      </c>
      <c r="F61" s="127">
        <f t="shared" si="16"/>
        <v>0</v>
      </c>
      <c r="G61" s="127">
        <f t="shared" si="16"/>
        <v>0</v>
      </c>
      <c r="H61" s="127">
        <f t="shared" si="16"/>
        <v>-52780.066951530462</v>
      </c>
      <c r="I61" s="127"/>
      <c r="J61" s="127"/>
      <c r="K61" s="127"/>
      <c r="L61" s="127"/>
      <c r="M61" s="127"/>
      <c r="N61" s="127">
        <f t="shared" si="16"/>
        <v>-67169.840007597712</v>
      </c>
      <c r="O61" s="127"/>
      <c r="P61" s="127"/>
      <c r="Q61" s="127"/>
      <c r="R61" s="127"/>
      <c r="S61" s="127"/>
      <c r="T61" s="127">
        <f t="shared" si="16"/>
        <v>-85482.790516154259</v>
      </c>
      <c r="U61" s="127"/>
      <c r="V61" s="127"/>
      <c r="W61" s="127"/>
      <c r="X61" s="127"/>
      <c r="Y61" s="127"/>
      <c r="Z61" s="127">
        <f t="shared" si="16"/>
        <v>-108788.51987145077</v>
      </c>
      <c r="AA61" s="127"/>
      <c r="AB61" s="127"/>
      <c r="AC61" s="127"/>
      <c r="AD61" s="127"/>
      <c r="AE61" s="127"/>
      <c r="AF61" s="127">
        <f t="shared" si="16"/>
        <v>-138448.2418550025</v>
      </c>
      <c r="AG61" s="127"/>
      <c r="AH61" s="127"/>
      <c r="AI61" s="127"/>
      <c r="AJ61" s="127"/>
      <c r="AK61" s="127"/>
      <c r="AL61" s="127">
        <f t="shared" si="16"/>
        <v>-176194.28681804758</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267</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267</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290</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291</v>
      </c>
      <c r="B66" s="134">
        <f t="shared" ref="B66:AO66" si="17">B59+B60</f>
        <v>5713204.833333333</v>
      </c>
      <c r="C66" s="134">
        <f t="shared" si="17"/>
        <v>4013117.2148184967</v>
      </c>
      <c r="D66" s="134">
        <f t="shared" si="17"/>
        <v>4762923.7315840591</v>
      </c>
      <c r="E66" s="134">
        <f t="shared" si="17"/>
        <v>5387554.4656086806</v>
      </c>
      <c r="F66" s="134">
        <f t="shared" si="17"/>
        <v>5917955.9392564446</v>
      </c>
      <c r="G66" s="134">
        <f t="shared" si="17"/>
        <v>6222820.3361272309</v>
      </c>
      <c r="H66" s="134">
        <f t="shared" si="17"/>
        <v>6425175.9029569179</v>
      </c>
      <c r="I66" s="134">
        <f t="shared" si="17"/>
        <v>6743552.1646746937</v>
      </c>
      <c r="J66" s="134">
        <f t="shared" si="17"/>
        <v>7020037.8034263551</v>
      </c>
      <c r="K66" s="134">
        <f t="shared" si="17"/>
        <v>7307859.353366835</v>
      </c>
      <c r="L66" s="134">
        <f t="shared" si="17"/>
        <v>7607481.5868548742</v>
      </c>
      <c r="M66" s="134">
        <f t="shared" si="17"/>
        <v>7919388.3319159234</v>
      </c>
      <c r="N66" s="134">
        <f t="shared" si="17"/>
        <v>8176913.4135168782</v>
      </c>
      <c r="O66" s="134">
        <f t="shared" si="17"/>
        <v>8582090.6669189781</v>
      </c>
      <c r="P66" s="134">
        <f t="shared" si="17"/>
        <v>8933956.3842626549</v>
      </c>
      <c r="Q66" s="134">
        <f t="shared" si="17"/>
        <v>9300248.596017424</v>
      </c>
      <c r="R66" s="134">
        <f t="shared" si="17"/>
        <v>9681558.7884541377</v>
      </c>
      <c r="S66" s="134">
        <f t="shared" si="17"/>
        <v>10078502.698780756</v>
      </c>
      <c r="T66" s="134">
        <f t="shared" si="17"/>
        <v>10406238.518914612</v>
      </c>
      <c r="U66" s="134">
        <f t="shared" si="17"/>
        <v>10921881.883117428</v>
      </c>
      <c r="V66" s="134">
        <f t="shared" si="17"/>
        <v>11369679.040325243</v>
      </c>
      <c r="W66" s="134">
        <f t="shared" si="17"/>
        <v>11835835.880978577</v>
      </c>
      <c r="X66" s="134">
        <f t="shared" si="17"/>
        <v>12321105.152098697</v>
      </c>
      <c r="Y66" s="134">
        <f t="shared" si="17"/>
        <v>12826270.463334741</v>
      </c>
      <c r="Z66" s="134">
        <f t="shared" si="17"/>
        <v>13243359.032460015</v>
      </c>
      <c r="AA66" s="134">
        <f t="shared" si="17"/>
        <v>13899585.601977054</v>
      </c>
      <c r="AB66" s="134">
        <f t="shared" si="17"/>
        <v>14469468.611658113</v>
      </c>
      <c r="AC66" s="134">
        <f t="shared" si="17"/>
        <v>15062716.824736094</v>
      </c>
      <c r="AD66" s="134">
        <f t="shared" si="17"/>
        <v>15680288.214550272</v>
      </c>
      <c r="AE66" s="134">
        <f t="shared" si="17"/>
        <v>16323180.031346831</v>
      </c>
      <c r="AF66" s="134">
        <f t="shared" si="17"/>
        <v>16853982.170777049</v>
      </c>
      <c r="AG66" s="134">
        <f t="shared" si="17"/>
        <v>17689120.059549965</v>
      </c>
      <c r="AH66" s="134">
        <f t="shared" si="17"/>
        <v>18414373.981991511</v>
      </c>
      <c r="AI66" s="134">
        <f t="shared" si="17"/>
        <v>19169363.315253161</v>
      </c>
      <c r="AJ66" s="134">
        <f t="shared" si="17"/>
        <v>19955307.211178541</v>
      </c>
      <c r="AK66" s="134">
        <f t="shared" si="17"/>
        <v>20773474.806836858</v>
      </c>
      <c r="AL66" s="134">
        <f t="shared" si="17"/>
        <v>21448992.987099119</v>
      </c>
      <c r="AM66" s="134">
        <f t="shared" si="17"/>
        <v>22511819.952147771</v>
      </c>
      <c r="AN66" s="134">
        <f t="shared" si="17"/>
        <v>23434804.570185825</v>
      </c>
      <c r="AO66" s="134">
        <f t="shared" si="17"/>
        <v>0</v>
      </c>
      <c r="AP66" s="134">
        <f>AP59+AP60</f>
        <v>0</v>
      </c>
    </row>
    <row r="67" spans="1:45" x14ac:dyDescent="0.2">
      <c r="A67" s="135" t="s">
        <v>292</v>
      </c>
      <c r="B67" s="137"/>
      <c r="C67" s="127">
        <f>-($B$25)*$B$28/$B$27</f>
        <v>-128888.23033333334</v>
      </c>
      <c r="D67" s="127">
        <f>C67</f>
        <v>-128888.23033333334</v>
      </c>
      <c r="E67" s="127">
        <f t="shared" ref="E67:AP67" si="18">D67</f>
        <v>-128888.23033333334</v>
      </c>
      <c r="F67" s="127">
        <f t="shared" si="18"/>
        <v>-128888.23033333334</v>
      </c>
      <c r="G67" s="127">
        <f t="shared" si="18"/>
        <v>-128888.23033333334</v>
      </c>
      <c r="H67" s="127">
        <f t="shared" si="18"/>
        <v>-128888.23033333334</v>
      </c>
      <c r="I67" s="127">
        <f t="shared" si="18"/>
        <v>-128888.23033333334</v>
      </c>
      <c r="J67" s="127">
        <f t="shared" si="18"/>
        <v>-128888.23033333334</v>
      </c>
      <c r="K67" s="127">
        <f t="shared" si="18"/>
        <v>-128888.23033333334</v>
      </c>
      <c r="L67" s="127">
        <f t="shared" si="18"/>
        <v>-128888.23033333334</v>
      </c>
      <c r="M67" s="127">
        <f t="shared" si="18"/>
        <v>-128888.23033333334</v>
      </c>
      <c r="N67" s="127">
        <f t="shared" si="18"/>
        <v>-128888.23033333334</v>
      </c>
      <c r="O67" s="127">
        <f t="shared" si="18"/>
        <v>-128888.23033333334</v>
      </c>
      <c r="P67" s="127">
        <f t="shared" si="18"/>
        <v>-128888.23033333334</v>
      </c>
      <c r="Q67" s="127">
        <f t="shared" si="18"/>
        <v>-128888.23033333334</v>
      </c>
      <c r="R67" s="127">
        <f t="shared" si="18"/>
        <v>-128888.23033333334</v>
      </c>
      <c r="S67" s="127">
        <f t="shared" si="18"/>
        <v>-128888.23033333334</v>
      </c>
      <c r="T67" s="127">
        <f t="shared" si="18"/>
        <v>-128888.23033333334</v>
      </c>
      <c r="U67" s="127">
        <f t="shared" si="18"/>
        <v>-128888.23033333334</v>
      </c>
      <c r="V67" s="127">
        <f t="shared" si="18"/>
        <v>-128888.23033333334</v>
      </c>
      <c r="W67" s="127">
        <f t="shared" si="18"/>
        <v>-128888.23033333334</v>
      </c>
      <c r="X67" s="127">
        <f t="shared" si="18"/>
        <v>-128888.23033333334</v>
      </c>
      <c r="Y67" s="127">
        <f t="shared" si="18"/>
        <v>-128888.23033333334</v>
      </c>
      <c r="Z67" s="127">
        <f t="shared" si="18"/>
        <v>-128888.23033333334</v>
      </c>
      <c r="AA67" s="127">
        <f t="shared" si="18"/>
        <v>-128888.23033333334</v>
      </c>
      <c r="AB67" s="127">
        <f t="shared" si="18"/>
        <v>-128888.23033333334</v>
      </c>
      <c r="AC67" s="127">
        <f t="shared" si="18"/>
        <v>-128888.23033333334</v>
      </c>
      <c r="AD67" s="127">
        <f t="shared" si="18"/>
        <v>-128888.23033333334</v>
      </c>
      <c r="AE67" s="127">
        <f t="shared" si="18"/>
        <v>-128888.23033333334</v>
      </c>
      <c r="AF67" s="127">
        <f t="shared" si="18"/>
        <v>-128888.23033333334</v>
      </c>
      <c r="AG67" s="127">
        <f t="shared" si="18"/>
        <v>-128888.23033333334</v>
      </c>
      <c r="AH67" s="127">
        <f t="shared" si="18"/>
        <v>-128888.23033333334</v>
      </c>
      <c r="AI67" s="127">
        <f t="shared" si="18"/>
        <v>-128888.23033333334</v>
      </c>
      <c r="AJ67" s="127">
        <f t="shared" si="18"/>
        <v>-128888.23033333334</v>
      </c>
      <c r="AK67" s="127">
        <f t="shared" si="18"/>
        <v>-128888.23033333334</v>
      </c>
      <c r="AL67" s="127">
        <f t="shared" si="18"/>
        <v>-128888.23033333334</v>
      </c>
      <c r="AM67" s="127">
        <f t="shared" si="18"/>
        <v>-128888.23033333334</v>
      </c>
      <c r="AN67" s="127">
        <f t="shared" si="18"/>
        <v>-128888.23033333334</v>
      </c>
      <c r="AO67" s="127">
        <f t="shared" si="18"/>
        <v>-128888.23033333334</v>
      </c>
      <c r="AP67" s="127">
        <f t="shared" si="18"/>
        <v>-128888.23033333334</v>
      </c>
      <c r="AQ67" s="138">
        <f>SUM(B67:AA67)/1.18</f>
        <v>-2730682.8460451984</v>
      </c>
      <c r="AR67" s="139">
        <f>SUM(B67:AF67)/1.18</f>
        <v>-3276819.4152542381</v>
      </c>
      <c r="AS67" s="139">
        <f>SUM(B67:AP67)/1.18</f>
        <v>-4369092.5536723146</v>
      </c>
    </row>
    <row r="68" spans="1:45" ht="28.5" x14ac:dyDescent="0.2">
      <c r="A68" s="136" t="s">
        <v>293</v>
      </c>
      <c r="B68" s="134">
        <f t="shared" ref="B68:J68" si="19">B66+B67</f>
        <v>5713204.833333333</v>
      </c>
      <c r="C68" s="134">
        <f>C66+C67</f>
        <v>3884228.9844851634</v>
      </c>
      <c r="D68" s="134">
        <f>D66+D67</f>
        <v>4634035.5012507262</v>
      </c>
      <c r="E68" s="134">
        <f t="shared" si="19"/>
        <v>5258666.2352753477</v>
      </c>
      <c r="F68" s="134">
        <f>F66+C67</f>
        <v>5789067.7089231117</v>
      </c>
      <c r="G68" s="134">
        <f t="shared" si="19"/>
        <v>6093932.105793898</v>
      </c>
      <c r="H68" s="134">
        <f t="shared" si="19"/>
        <v>6296287.672623585</v>
      </c>
      <c r="I68" s="134">
        <f t="shared" si="19"/>
        <v>6614663.9343413608</v>
      </c>
      <c r="J68" s="134">
        <f t="shared" si="19"/>
        <v>6891149.5730930222</v>
      </c>
      <c r="K68" s="134">
        <f>K66+K67</f>
        <v>7178971.1230335021</v>
      </c>
      <c r="L68" s="134">
        <f>L66+L67</f>
        <v>7478593.3565215413</v>
      </c>
      <c r="M68" s="134">
        <f t="shared" ref="M68:AO68" si="20">M66+M67</f>
        <v>7790500.1015825905</v>
      </c>
      <c r="N68" s="134">
        <f t="shared" si="20"/>
        <v>8048025.1831835452</v>
      </c>
      <c r="O68" s="134">
        <f t="shared" si="20"/>
        <v>8453202.4365856443</v>
      </c>
      <c r="P68" s="134">
        <f t="shared" si="20"/>
        <v>8805068.1539293211</v>
      </c>
      <c r="Q68" s="134">
        <f t="shared" si="20"/>
        <v>9171360.3656840902</v>
      </c>
      <c r="R68" s="134">
        <f t="shared" si="20"/>
        <v>9552670.5581208039</v>
      </c>
      <c r="S68" s="134">
        <f t="shared" si="20"/>
        <v>9949614.4684474226</v>
      </c>
      <c r="T68" s="134">
        <f t="shared" si="20"/>
        <v>10277350.288581278</v>
      </c>
      <c r="U68" s="134">
        <f t="shared" si="20"/>
        <v>10792993.652784094</v>
      </c>
      <c r="V68" s="134">
        <f t="shared" si="20"/>
        <v>11240790.809991909</v>
      </c>
      <c r="W68" s="134">
        <f t="shared" si="20"/>
        <v>11706947.650645243</v>
      </c>
      <c r="X68" s="134">
        <f t="shared" si="20"/>
        <v>12192216.921765363</v>
      </c>
      <c r="Y68" s="134">
        <f t="shared" si="20"/>
        <v>12697382.233001407</v>
      </c>
      <c r="Z68" s="134">
        <f t="shared" si="20"/>
        <v>13114470.802126681</v>
      </c>
      <c r="AA68" s="134">
        <f t="shared" si="20"/>
        <v>13770697.37164372</v>
      </c>
      <c r="AB68" s="134">
        <f t="shared" si="20"/>
        <v>14340580.381324779</v>
      </c>
      <c r="AC68" s="134">
        <f t="shared" si="20"/>
        <v>14933828.59440276</v>
      </c>
      <c r="AD68" s="134">
        <f t="shared" si="20"/>
        <v>15551399.984216938</v>
      </c>
      <c r="AE68" s="134">
        <f t="shared" si="20"/>
        <v>16194291.801013498</v>
      </c>
      <c r="AF68" s="134">
        <f t="shared" si="20"/>
        <v>16725093.940443715</v>
      </c>
      <c r="AG68" s="134">
        <f t="shared" si="20"/>
        <v>17560231.829216633</v>
      </c>
      <c r="AH68" s="134">
        <f t="shared" si="20"/>
        <v>18285485.751658179</v>
      </c>
      <c r="AI68" s="134">
        <f t="shared" si="20"/>
        <v>19040475.084919829</v>
      </c>
      <c r="AJ68" s="134">
        <f t="shared" si="20"/>
        <v>19826418.980845209</v>
      </c>
      <c r="AK68" s="134">
        <f t="shared" si="20"/>
        <v>20644586.576503526</v>
      </c>
      <c r="AL68" s="134">
        <f t="shared" si="20"/>
        <v>21320104.756765787</v>
      </c>
      <c r="AM68" s="134">
        <f t="shared" si="20"/>
        <v>22382931.721814439</v>
      </c>
      <c r="AN68" s="134">
        <f t="shared" si="20"/>
        <v>23305916.339852493</v>
      </c>
      <c r="AO68" s="134">
        <f t="shared" si="20"/>
        <v>-128888.23033333334</v>
      </c>
      <c r="AP68" s="134">
        <f>AP66+AP67</f>
        <v>-128888.23033333334</v>
      </c>
      <c r="AQ68" s="75">
        <v>25</v>
      </c>
      <c r="AR68" s="75">
        <v>30</v>
      </c>
      <c r="AS68" s="75">
        <v>40</v>
      </c>
    </row>
    <row r="69" spans="1:45" x14ac:dyDescent="0.2">
      <c r="A69" s="135" t="s">
        <v>294</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295</v>
      </c>
      <c r="B70" s="134">
        <f t="shared" ref="B70:AO70" si="22">B68+B69</f>
        <v>5713204.833333333</v>
      </c>
      <c r="C70" s="134">
        <f t="shared" si="22"/>
        <v>3884228.9844851634</v>
      </c>
      <c r="D70" s="134">
        <f t="shared" si="22"/>
        <v>4634035.5012507262</v>
      </c>
      <c r="E70" s="134">
        <f t="shared" si="22"/>
        <v>5258666.2352753477</v>
      </c>
      <c r="F70" s="134">
        <f t="shared" si="22"/>
        <v>5789067.7089231117</v>
      </c>
      <c r="G70" s="134">
        <f t="shared" si="22"/>
        <v>6093932.105793898</v>
      </c>
      <c r="H70" s="134">
        <f t="shared" si="22"/>
        <v>6296287.672623585</v>
      </c>
      <c r="I70" s="134">
        <f t="shared" si="22"/>
        <v>6614663.9343413608</v>
      </c>
      <c r="J70" s="134">
        <f t="shared" si="22"/>
        <v>6891149.5730930222</v>
      </c>
      <c r="K70" s="134">
        <f t="shared" si="22"/>
        <v>7178971.1230335021</v>
      </c>
      <c r="L70" s="134">
        <f t="shared" si="22"/>
        <v>7478593.3565215413</v>
      </c>
      <c r="M70" s="134">
        <f t="shared" si="22"/>
        <v>7790500.1015825905</v>
      </c>
      <c r="N70" s="134">
        <f t="shared" si="22"/>
        <v>8048025.1831835452</v>
      </c>
      <c r="O70" s="134">
        <f t="shared" si="22"/>
        <v>8453202.4365856443</v>
      </c>
      <c r="P70" s="134">
        <f t="shared" si="22"/>
        <v>8805068.1539293211</v>
      </c>
      <c r="Q70" s="134">
        <f t="shared" si="22"/>
        <v>9171360.3656840902</v>
      </c>
      <c r="R70" s="134">
        <f t="shared" si="22"/>
        <v>9552670.5581208039</v>
      </c>
      <c r="S70" s="134">
        <f t="shared" si="22"/>
        <v>9949614.4684474226</v>
      </c>
      <c r="T70" s="134">
        <f t="shared" si="22"/>
        <v>10277350.288581278</v>
      </c>
      <c r="U70" s="134">
        <f t="shared" si="22"/>
        <v>10792993.652784094</v>
      </c>
      <c r="V70" s="134">
        <f t="shared" si="22"/>
        <v>11240790.809991909</v>
      </c>
      <c r="W70" s="134">
        <f t="shared" si="22"/>
        <v>11706947.650645243</v>
      </c>
      <c r="X70" s="134">
        <f t="shared" si="22"/>
        <v>12192216.921765363</v>
      </c>
      <c r="Y70" s="134">
        <f t="shared" si="22"/>
        <v>12697382.233001407</v>
      </c>
      <c r="Z70" s="134">
        <f t="shared" si="22"/>
        <v>13114470.802126681</v>
      </c>
      <c r="AA70" s="134">
        <f t="shared" si="22"/>
        <v>13770697.37164372</v>
      </c>
      <c r="AB70" s="134">
        <f t="shared" si="22"/>
        <v>14340580.381324779</v>
      </c>
      <c r="AC70" s="134">
        <f t="shared" si="22"/>
        <v>14933828.59440276</v>
      </c>
      <c r="AD70" s="134">
        <f t="shared" si="22"/>
        <v>15551399.984216938</v>
      </c>
      <c r="AE70" s="134">
        <f t="shared" si="22"/>
        <v>16194291.801013498</v>
      </c>
      <c r="AF70" s="134">
        <f t="shared" si="22"/>
        <v>16725093.940443715</v>
      </c>
      <c r="AG70" s="134">
        <f t="shared" si="22"/>
        <v>17560231.829216633</v>
      </c>
      <c r="AH70" s="134">
        <f t="shared" si="22"/>
        <v>18285485.751658179</v>
      </c>
      <c r="AI70" s="134">
        <f t="shared" si="22"/>
        <v>19040475.084919829</v>
      </c>
      <c r="AJ70" s="134">
        <f t="shared" si="22"/>
        <v>19826418.980845209</v>
      </c>
      <c r="AK70" s="134">
        <f t="shared" si="22"/>
        <v>20644586.576503526</v>
      </c>
      <c r="AL70" s="134">
        <f t="shared" si="22"/>
        <v>21320104.756765787</v>
      </c>
      <c r="AM70" s="134">
        <f t="shared" si="22"/>
        <v>22382931.721814439</v>
      </c>
      <c r="AN70" s="134">
        <f t="shared" si="22"/>
        <v>23305916.339852493</v>
      </c>
      <c r="AO70" s="134">
        <f t="shared" si="22"/>
        <v>-128888.23033333334</v>
      </c>
      <c r="AP70" s="134">
        <f>AP68+AP69</f>
        <v>-128888.23033333334</v>
      </c>
    </row>
    <row r="71" spans="1:45" x14ac:dyDescent="0.2">
      <c r="A71" s="135" t="s">
        <v>266</v>
      </c>
      <c r="B71" s="127">
        <f t="shared" ref="B71:AP71" si="23">-B70*$B$36</f>
        <v>-1142640.9666666666</v>
      </c>
      <c r="C71" s="127">
        <f t="shared" si="23"/>
        <v>-776845.79689703276</v>
      </c>
      <c r="D71" s="127">
        <f t="shared" si="23"/>
        <v>-926807.1002501453</v>
      </c>
      <c r="E71" s="127">
        <f t="shared" si="23"/>
        <v>-1051733.2470550695</v>
      </c>
      <c r="F71" s="127">
        <f t="shared" si="23"/>
        <v>-1157813.5417846225</v>
      </c>
      <c r="G71" s="127">
        <f t="shared" si="23"/>
        <v>-1218786.4211587796</v>
      </c>
      <c r="H71" s="127">
        <f t="shared" si="23"/>
        <v>-1259257.5345247171</v>
      </c>
      <c r="I71" s="127">
        <f t="shared" si="23"/>
        <v>-1322932.7868682723</v>
      </c>
      <c r="J71" s="127">
        <f t="shared" si="23"/>
        <v>-1378229.9146186046</v>
      </c>
      <c r="K71" s="127">
        <f t="shared" si="23"/>
        <v>-1435794.2246067005</v>
      </c>
      <c r="L71" s="127">
        <f t="shared" si="23"/>
        <v>-1495718.6713043083</v>
      </c>
      <c r="M71" s="127">
        <f t="shared" si="23"/>
        <v>-1558100.0203165181</v>
      </c>
      <c r="N71" s="127">
        <f t="shared" si="23"/>
        <v>-1609605.0366367092</v>
      </c>
      <c r="O71" s="127">
        <f t="shared" si="23"/>
        <v>-1690640.487317129</v>
      </c>
      <c r="P71" s="127">
        <f t="shared" si="23"/>
        <v>-1761013.6307858643</v>
      </c>
      <c r="Q71" s="127">
        <f t="shared" si="23"/>
        <v>-1834272.0731368181</v>
      </c>
      <c r="R71" s="127">
        <f t="shared" si="23"/>
        <v>-1910534.1116241608</v>
      </c>
      <c r="S71" s="127">
        <f t="shared" si="23"/>
        <v>-1989922.8936894846</v>
      </c>
      <c r="T71" s="127">
        <f t="shared" si="23"/>
        <v>-2055470.0577162558</v>
      </c>
      <c r="U71" s="127">
        <f t="shared" si="23"/>
        <v>-2158598.7305568191</v>
      </c>
      <c r="V71" s="127">
        <f t="shared" si="23"/>
        <v>-2248158.1619983818</v>
      </c>
      <c r="W71" s="127">
        <f t="shared" si="23"/>
        <v>-2341389.5301290485</v>
      </c>
      <c r="X71" s="127">
        <f t="shared" si="23"/>
        <v>-2438443.3843530728</v>
      </c>
      <c r="Y71" s="127">
        <f t="shared" si="23"/>
        <v>-2539476.4466002816</v>
      </c>
      <c r="Z71" s="127">
        <f t="shared" si="23"/>
        <v>-2622894.1604253366</v>
      </c>
      <c r="AA71" s="127">
        <f t="shared" si="23"/>
        <v>-2754139.4743287442</v>
      </c>
      <c r="AB71" s="127">
        <f t="shared" si="23"/>
        <v>-2868116.076264956</v>
      </c>
      <c r="AC71" s="127">
        <f t="shared" si="23"/>
        <v>-2986765.7188805523</v>
      </c>
      <c r="AD71" s="127">
        <f t="shared" si="23"/>
        <v>-3110279.9968433878</v>
      </c>
      <c r="AE71" s="127">
        <f t="shared" si="23"/>
        <v>-3238858.3602026999</v>
      </c>
      <c r="AF71" s="127">
        <f t="shared" si="23"/>
        <v>-3345018.7880887431</v>
      </c>
      <c r="AG71" s="127">
        <f t="shared" si="23"/>
        <v>-3512046.3658433268</v>
      </c>
      <c r="AH71" s="127">
        <f t="shared" si="23"/>
        <v>-3657097.150331636</v>
      </c>
      <c r="AI71" s="127">
        <f t="shared" si="23"/>
        <v>-3808095.0169839659</v>
      </c>
      <c r="AJ71" s="127">
        <f t="shared" si="23"/>
        <v>-3965283.7961690421</v>
      </c>
      <c r="AK71" s="127">
        <f t="shared" si="23"/>
        <v>-4128917.3153007054</v>
      </c>
      <c r="AL71" s="127">
        <f t="shared" si="23"/>
        <v>-4264020.9513531579</v>
      </c>
      <c r="AM71" s="127">
        <f t="shared" si="23"/>
        <v>-4476586.3443628876</v>
      </c>
      <c r="AN71" s="127">
        <f t="shared" si="23"/>
        <v>-4661183.2679704987</v>
      </c>
      <c r="AO71" s="127">
        <f t="shared" si="23"/>
        <v>25777.646066666668</v>
      </c>
      <c r="AP71" s="127">
        <f t="shared" si="23"/>
        <v>25777.646066666668</v>
      </c>
    </row>
    <row r="72" spans="1:45" ht="14.25" x14ac:dyDescent="0.2">
      <c r="A72" s="140" t="s">
        <v>296</v>
      </c>
      <c r="B72" s="141">
        <f t="shared" ref="B72:AO72" si="24">B70+B71</f>
        <v>4570563.8666666662</v>
      </c>
      <c r="C72" s="141">
        <f t="shared" si="24"/>
        <v>3107383.1875881306</v>
      </c>
      <c r="D72" s="141">
        <f t="shared" si="24"/>
        <v>3707228.4010005808</v>
      </c>
      <c r="E72" s="141">
        <f t="shared" si="24"/>
        <v>4206932.9882202782</v>
      </c>
      <c r="F72" s="141">
        <f t="shared" si="24"/>
        <v>4631254.167138489</v>
      </c>
      <c r="G72" s="141">
        <f t="shared" si="24"/>
        <v>4875145.6846351186</v>
      </c>
      <c r="H72" s="141">
        <f t="shared" si="24"/>
        <v>5037030.1380988676</v>
      </c>
      <c r="I72" s="141">
        <f t="shared" si="24"/>
        <v>5291731.1474730885</v>
      </c>
      <c r="J72" s="141">
        <f t="shared" si="24"/>
        <v>5512919.6584744174</v>
      </c>
      <c r="K72" s="141">
        <f t="shared" si="24"/>
        <v>5743176.8984268019</v>
      </c>
      <c r="L72" s="141">
        <f t="shared" si="24"/>
        <v>5982874.6852172334</v>
      </c>
      <c r="M72" s="141">
        <f t="shared" si="24"/>
        <v>6232400.0812660726</v>
      </c>
      <c r="N72" s="141">
        <f t="shared" si="24"/>
        <v>6438420.146546836</v>
      </c>
      <c r="O72" s="141">
        <f t="shared" si="24"/>
        <v>6762561.9492685152</v>
      </c>
      <c r="P72" s="141">
        <f t="shared" si="24"/>
        <v>7044054.5231434572</v>
      </c>
      <c r="Q72" s="141">
        <f t="shared" si="24"/>
        <v>7337088.2925472725</v>
      </c>
      <c r="R72" s="141">
        <f t="shared" si="24"/>
        <v>7642136.4464966431</v>
      </c>
      <c r="S72" s="141">
        <f t="shared" si="24"/>
        <v>7959691.5747579383</v>
      </c>
      <c r="T72" s="141">
        <f t="shared" si="24"/>
        <v>8221880.2308650222</v>
      </c>
      <c r="U72" s="141">
        <f t="shared" si="24"/>
        <v>8634394.9222272746</v>
      </c>
      <c r="V72" s="141">
        <f t="shared" si="24"/>
        <v>8992632.6479935274</v>
      </c>
      <c r="W72" s="141">
        <f t="shared" si="24"/>
        <v>9365558.120516194</v>
      </c>
      <c r="X72" s="141">
        <f t="shared" si="24"/>
        <v>9753773.5374122895</v>
      </c>
      <c r="Y72" s="141">
        <f t="shared" si="24"/>
        <v>10157905.786401127</v>
      </c>
      <c r="Z72" s="141">
        <f t="shared" si="24"/>
        <v>10491576.641701344</v>
      </c>
      <c r="AA72" s="141">
        <f t="shared" si="24"/>
        <v>11016557.897314977</v>
      </c>
      <c r="AB72" s="141">
        <f t="shared" si="24"/>
        <v>11472464.305059824</v>
      </c>
      <c r="AC72" s="141">
        <f t="shared" si="24"/>
        <v>11947062.875522207</v>
      </c>
      <c r="AD72" s="141">
        <f t="shared" si="24"/>
        <v>12441119.987373549</v>
      </c>
      <c r="AE72" s="141">
        <f t="shared" si="24"/>
        <v>12955433.440810798</v>
      </c>
      <c r="AF72" s="141">
        <f t="shared" si="24"/>
        <v>13380075.152354972</v>
      </c>
      <c r="AG72" s="141">
        <f t="shared" si="24"/>
        <v>14048185.463373307</v>
      </c>
      <c r="AH72" s="141">
        <f t="shared" si="24"/>
        <v>14628388.601326544</v>
      </c>
      <c r="AI72" s="141">
        <f t="shared" si="24"/>
        <v>15232380.067935864</v>
      </c>
      <c r="AJ72" s="141">
        <f t="shared" si="24"/>
        <v>15861135.184676167</v>
      </c>
      <c r="AK72" s="141">
        <f t="shared" si="24"/>
        <v>16515669.261202822</v>
      </c>
      <c r="AL72" s="141">
        <f t="shared" si="24"/>
        <v>17056083.805412628</v>
      </c>
      <c r="AM72" s="141">
        <f t="shared" si="24"/>
        <v>17906345.37745155</v>
      </c>
      <c r="AN72" s="141">
        <f t="shared" si="24"/>
        <v>18644733.071881995</v>
      </c>
      <c r="AO72" s="141">
        <f t="shared" si="24"/>
        <v>-103110.58426666667</v>
      </c>
      <c r="AP72" s="141">
        <f>AP70+AP71</f>
        <v>-103110.58426666667</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297</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293</v>
      </c>
      <c r="B75" s="134">
        <f t="shared" ref="B75:AO75" si="27">B68</f>
        <v>5713204.833333333</v>
      </c>
      <c r="C75" s="134">
        <f t="shared" si="27"/>
        <v>3884228.9844851634</v>
      </c>
      <c r="D75" s="134">
        <f>D68</f>
        <v>4634035.5012507262</v>
      </c>
      <c r="E75" s="134">
        <f t="shared" si="27"/>
        <v>5258666.2352753477</v>
      </c>
      <c r="F75" s="134">
        <f t="shared" si="27"/>
        <v>5789067.7089231117</v>
      </c>
      <c r="G75" s="134">
        <f t="shared" si="27"/>
        <v>6093932.105793898</v>
      </c>
      <c r="H75" s="134">
        <f t="shared" si="27"/>
        <v>6296287.672623585</v>
      </c>
      <c r="I75" s="134">
        <f t="shared" si="27"/>
        <v>6614663.9343413608</v>
      </c>
      <c r="J75" s="134">
        <f t="shared" si="27"/>
        <v>6891149.5730930222</v>
      </c>
      <c r="K75" s="134">
        <f t="shared" si="27"/>
        <v>7178971.1230335021</v>
      </c>
      <c r="L75" s="134">
        <f t="shared" si="27"/>
        <v>7478593.3565215413</v>
      </c>
      <c r="M75" s="134">
        <f t="shared" si="27"/>
        <v>7790500.1015825905</v>
      </c>
      <c r="N75" s="134">
        <f t="shared" si="27"/>
        <v>8048025.1831835452</v>
      </c>
      <c r="O75" s="134">
        <f t="shared" si="27"/>
        <v>8453202.4365856443</v>
      </c>
      <c r="P75" s="134">
        <f t="shared" si="27"/>
        <v>8805068.1539293211</v>
      </c>
      <c r="Q75" s="134">
        <f t="shared" si="27"/>
        <v>9171360.3656840902</v>
      </c>
      <c r="R75" s="134">
        <f t="shared" si="27"/>
        <v>9552670.5581208039</v>
      </c>
      <c r="S75" s="134">
        <f t="shared" si="27"/>
        <v>9949614.4684474226</v>
      </c>
      <c r="T75" s="134">
        <f t="shared" si="27"/>
        <v>10277350.288581278</v>
      </c>
      <c r="U75" s="134">
        <f t="shared" si="27"/>
        <v>10792993.652784094</v>
      </c>
      <c r="V75" s="134">
        <f t="shared" si="27"/>
        <v>11240790.809991909</v>
      </c>
      <c r="W75" s="134">
        <f t="shared" si="27"/>
        <v>11706947.650645243</v>
      </c>
      <c r="X75" s="134">
        <f t="shared" si="27"/>
        <v>12192216.921765363</v>
      </c>
      <c r="Y75" s="134">
        <f t="shared" si="27"/>
        <v>12697382.233001407</v>
      </c>
      <c r="Z75" s="134">
        <f t="shared" si="27"/>
        <v>13114470.802126681</v>
      </c>
      <c r="AA75" s="134">
        <f t="shared" si="27"/>
        <v>13770697.37164372</v>
      </c>
      <c r="AB75" s="134">
        <f t="shared" si="27"/>
        <v>14340580.381324779</v>
      </c>
      <c r="AC75" s="134">
        <f t="shared" si="27"/>
        <v>14933828.59440276</v>
      </c>
      <c r="AD75" s="134">
        <f t="shared" si="27"/>
        <v>15551399.984216938</v>
      </c>
      <c r="AE75" s="134">
        <f t="shared" si="27"/>
        <v>16194291.801013498</v>
      </c>
      <c r="AF75" s="134">
        <f t="shared" si="27"/>
        <v>16725093.940443715</v>
      </c>
      <c r="AG75" s="134">
        <f t="shared" si="27"/>
        <v>17560231.829216633</v>
      </c>
      <c r="AH75" s="134">
        <f t="shared" si="27"/>
        <v>18285485.751658179</v>
      </c>
      <c r="AI75" s="134">
        <f t="shared" si="27"/>
        <v>19040475.084919829</v>
      </c>
      <c r="AJ75" s="134">
        <f t="shared" si="27"/>
        <v>19826418.980845209</v>
      </c>
      <c r="AK75" s="134">
        <f t="shared" si="27"/>
        <v>20644586.576503526</v>
      </c>
      <c r="AL75" s="134">
        <f t="shared" si="27"/>
        <v>21320104.756765787</v>
      </c>
      <c r="AM75" s="134">
        <f t="shared" si="27"/>
        <v>22382931.721814439</v>
      </c>
      <c r="AN75" s="134">
        <f t="shared" si="27"/>
        <v>23305916.339852493</v>
      </c>
      <c r="AO75" s="134">
        <f t="shared" si="27"/>
        <v>-128888.23033333334</v>
      </c>
      <c r="AP75" s="134">
        <f>AP68</f>
        <v>-128888.23033333334</v>
      </c>
    </row>
    <row r="76" spans="1:45" x14ac:dyDescent="0.2">
      <c r="A76" s="135" t="s">
        <v>292</v>
      </c>
      <c r="B76" s="127">
        <f t="shared" ref="B76:AO76" si="28">-B67</f>
        <v>0</v>
      </c>
      <c r="C76" s="127">
        <f>-C67</f>
        <v>128888.23033333334</v>
      </c>
      <c r="D76" s="127">
        <f t="shared" si="28"/>
        <v>128888.23033333334</v>
      </c>
      <c r="E76" s="127">
        <f t="shared" si="28"/>
        <v>128888.23033333334</v>
      </c>
      <c r="F76" s="127">
        <f>-C67</f>
        <v>128888.23033333334</v>
      </c>
      <c r="G76" s="127">
        <f t="shared" si="28"/>
        <v>128888.23033333334</v>
      </c>
      <c r="H76" s="127">
        <f t="shared" si="28"/>
        <v>128888.23033333334</v>
      </c>
      <c r="I76" s="127">
        <f t="shared" si="28"/>
        <v>128888.23033333334</v>
      </c>
      <c r="J76" s="127">
        <f t="shared" si="28"/>
        <v>128888.23033333334</v>
      </c>
      <c r="K76" s="127">
        <f t="shared" si="28"/>
        <v>128888.23033333334</v>
      </c>
      <c r="L76" s="127">
        <f>-L67</f>
        <v>128888.23033333334</v>
      </c>
      <c r="M76" s="127">
        <f>-M67</f>
        <v>128888.23033333334</v>
      </c>
      <c r="N76" s="127">
        <f t="shared" si="28"/>
        <v>128888.23033333334</v>
      </c>
      <c r="O76" s="127">
        <f t="shared" si="28"/>
        <v>128888.23033333334</v>
      </c>
      <c r="P76" s="127">
        <f t="shared" si="28"/>
        <v>128888.23033333334</v>
      </c>
      <c r="Q76" s="127">
        <f t="shared" si="28"/>
        <v>128888.23033333334</v>
      </c>
      <c r="R76" s="127">
        <f t="shared" si="28"/>
        <v>128888.23033333334</v>
      </c>
      <c r="S76" s="127">
        <f t="shared" si="28"/>
        <v>128888.23033333334</v>
      </c>
      <c r="T76" s="127">
        <f t="shared" si="28"/>
        <v>128888.23033333334</v>
      </c>
      <c r="U76" s="127">
        <f t="shared" si="28"/>
        <v>128888.23033333334</v>
      </c>
      <c r="V76" s="127">
        <f t="shared" si="28"/>
        <v>128888.23033333334</v>
      </c>
      <c r="W76" s="127">
        <f t="shared" si="28"/>
        <v>128888.23033333334</v>
      </c>
      <c r="X76" s="127">
        <f t="shared" si="28"/>
        <v>128888.23033333334</v>
      </c>
      <c r="Y76" s="127">
        <f t="shared" si="28"/>
        <v>128888.23033333334</v>
      </c>
      <c r="Z76" s="127">
        <f t="shared" si="28"/>
        <v>128888.23033333334</v>
      </c>
      <c r="AA76" s="127">
        <f t="shared" si="28"/>
        <v>128888.23033333334</v>
      </c>
      <c r="AB76" s="127">
        <f t="shared" si="28"/>
        <v>128888.23033333334</v>
      </c>
      <c r="AC76" s="127">
        <f t="shared" si="28"/>
        <v>128888.23033333334</v>
      </c>
      <c r="AD76" s="127">
        <f t="shared" si="28"/>
        <v>128888.23033333334</v>
      </c>
      <c r="AE76" s="127">
        <f t="shared" si="28"/>
        <v>128888.23033333334</v>
      </c>
      <c r="AF76" s="127">
        <f t="shared" si="28"/>
        <v>128888.23033333334</v>
      </c>
      <c r="AG76" s="127">
        <f t="shared" si="28"/>
        <v>128888.23033333334</v>
      </c>
      <c r="AH76" s="127">
        <f t="shared" si="28"/>
        <v>128888.23033333334</v>
      </c>
      <c r="AI76" s="127">
        <f t="shared" si="28"/>
        <v>128888.23033333334</v>
      </c>
      <c r="AJ76" s="127">
        <f t="shared" si="28"/>
        <v>128888.23033333334</v>
      </c>
      <c r="AK76" s="127">
        <f t="shared" si="28"/>
        <v>128888.23033333334</v>
      </c>
      <c r="AL76" s="127">
        <f t="shared" si="28"/>
        <v>128888.23033333334</v>
      </c>
      <c r="AM76" s="127">
        <f t="shared" si="28"/>
        <v>128888.23033333334</v>
      </c>
      <c r="AN76" s="127">
        <f t="shared" si="28"/>
        <v>128888.23033333334</v>
      </c>
      <c r="AO76" s="127">
        <f t="shared" si="28"/>
        <v>128888.23033333334</v>
      </c>
      <c r="AP76" s="127">
        <f>-AP67</f>
        <v>128888.23033333334</v>
      </c>
    </row>
    <row r="77" spans="1:45" x14ac:dyDescent="0.2">
      <c r="A77" s="135" t="s">
        <v>294</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266</v>
      </c>
      <c r="B78" s="127">
        <f>IF(SUM($B$71:B71)+SUM($A$78:A78)&gt;0,0,SUM($B$71:B71)-SUM($A$78:A78))</f>
        <v>-1142640.9666666666</v>
      </c>
      <c r="C78" s="127">
        <f>IF(SUM($B$71:C71)+SUM($A$78:B78)&gt;0,0,SUM($B$71:C71)-SUM($A$78:B78))</f>
        <v>-776845.79689703276</v>
      </c>
      <c r="D78" s="127">
        <f>IF(SUM($B$71:D71)+SUM($A$78:C78)&gt;0,0,SUM($B$71:D71)-SUM($A$78:C78))</f>
        <v>-926807.10025014519</v>
      </c>
      <c r="E78" s="127">
        <f>IF(SUM($B$71:E71)+SUM($A$78:D78)&gt;0,0,SUM($B$71:E71)-SUM($A$78:D78))</f>
        <v>-1051733.2470550695</v>
      </c>
      <c r="F78" s="127">
        <f>IF(SUM($B$71:F71)+SUM($A$78:E78)&gt;0,0,SUM($B$71:F71)-SUM($A$78:E78))</f>
        <v>-1157813.5417846227</v>
      </c>
      <c r="G78" s="127">
        <f>IF(SUM($B$71:G71)+SUM($A$78:F78)&gt;0,0,SUM($B$71:G71)-SUM($A$78:F78))</f>
        <v>-1218786.4211587794</v>
      </c>
      <c r="H78" s="127">
        <f>IF(SUM($B$71:H71)+SUM($A$78:G78)&gt;0,0,SUM($B$71:H71)-SUM($A$78:G78))</f>
        <v>-1259257.5345247174</v>
      </c>
      <c r="I78" s="127">
        <f>IF(SUM($B$71:I71)+SUM($A$78:H78)&gt;0,0,SUM($B$71:I71)-SUM($A$78:H78))</f>
        <v>-1322932.7868682723</v>
      </c>
      <c r="J78" s="127">
        <f>IF(SUM($B$71:J71)+SUM($A$78:I78)&gt;0,0,SUM($B$71:J71)-SUM($A$78:I78))</f>
        <v>-1378229.9146186039</v>
      </c>
      <c r="K78" s="127">
        <f>IF(SUM($B$71:K71)+SUM($A$78:J78)&gt;0,0,SUM($B$71:K71)-SUM($A$78:J78))</f>
        <v>-1435794.2246067002</v>
      </c>
      <c r="L78" s="127">
        <f>IF(SUM($B$71:L71)+SUM($A$78:K78)&gt;0,0,SUM($B$71:L71)-SUM($A$78:K78))</f>
        <v>-1495718.6713043079</v>
      </c>
      <c r="M78" s="127">
        <f>IF(SUM($B$71:M71)+SUM($A$78:L78)&gt;0,0,SUM($B$71:M71)-SUM($A$78:L78))</f>
        <v>-1558100.0203165188</v>
      </c>
      <c r="N78" s="127">
        <f>IF(SUM($B$71:N71)+SUM($A$78:M78)&gt;0,0,SUM($B$71:N71)-SUM($A$78:M78))</f>
        <v>-1609605.0366367083</v>
      </c>
      <c r="O78" s="127">
        <f>IF(SUM($B$71:O71)+SUM($A$78:N78)&gt;0,0,SUM($B$71:O71)-SUM($A$78:N78))</f>
        <v>-1690640.48731713</v>
      </c>
      <c r="P78" s="127">
        <f>IF(SUM($B$71:P71)+SUM($A$78:O78)&gt;0,0,SUM($B$71:P71)-SUM($A$78:O78))</f>
        <v>-1761013.6307858638</v>
      </c>
      <c r="Q78" s="127">
        <f>IF(SUM($B$71:Q71)+SUM($A$78:P78)&gt;0,0,SUM($B$71:Q71)-SUM($A$78:P78))</f>
        <v>-1834272.0731368177</v>
      </c>
      <c r="R78" s="127">
        <f>IF(SUM($B$71:R71)+SUM($A$78:Q78)&gt;0,0,SUM($B$71:R71)-SUM($A$78:Q78))</f>
        <v>-1910534.1116241589</v>
      </c>
      <c r="S78" s="127">
        <f>IF(SUM($B$71:S71)+SUM($A$78:R78)&gt;0,0,SUM($B$71:S71)-SUM($A$78:R78))</f>
        <v>-1989922.8936894834</v>
      </c>
      <c r="T78" s="127">
        <f>IF(SUM($B$71:T71)+SUM($A$78:S78)&gt;0,0,SUM($B$71:T71)-SUM($A$78:S78))</f>
        <v>-2055470.0577162541</v>
      </c>
      <c r="U78" s="127">
        <f>IF(SUM($B$71:U71)+SUM($A$78:T78)&gt;0,0,SUM($B$71:U71)-SUM($A$78:T78))</f>
        <v>-2158598.7305568196</v>
      </c>
      <c r="V78" s="127">
        <f>IF(SUM($B$71:V71)+SUM($A$78:U78)&gt;0,0,SUM($B$71:V71)-SUM($A$78:U78))</f>
        <v>-2248158.1619983837</v>
      </c>
      <c r="W78" s="127">
        <f>IF(SUM($B$71:W71)+SUM($A$78:V78)&gt;0,0,SUM($B$71:W71)-SUM($A$78:V78))</f>
        <v>-2341389.5301290452</v>
      </c>
      <c r="X78" s="127">
        <f>IF(SUM($B$71:X71)+SUM($A$78:W78)&gt;0,0,SUM($B$71:X71)-SUM($A$78:W78))</f>
        <v>-2438443.3843530715</v>
      </c>
      <c r="Y78" s="127">
        <f>IF(SUM($B$71:Y71)+SUM($A$78:X78)&gt;0,0,SUM($B$71:Y71)-SUM($A$78:X78))</f>
        <v>-2539476.4466002807</v>
      </c>
      <c r="Z78" s="127">
        <f>IF(SUM($B$71:Z71)+SUM($A$78:Y78)&gt;0,0,SUM($B$71:Z71)-SUM($A$78:Y78))</f>
        <v>-2622894.1604253352</v>
      </c>
      <c r="AA78" s="127">
        <f>IF(SUM($B$71:AA71)+SUM($A$78:Z78)&gt;0,0,SUM($B$71:AA71)-SUM($A$78:Z78))</f>
        <v>-2754139.4743287414</v>
      </c>
      <c r="AB78" s="127">
        <f>IF(SUM($B$71:AB71)+SUM($A$78:AA78)&gt;0,0,SUM($B$71:AB71)-SUM($A$78:AA78))</f>
        <v>-2868116.0762649551</v>
      </c>
      <c r="AC78" s="127">
        <f>IF(SUM($B$71:AC71)+SUM($A$78:AB78)&gt;0,0,SUM($B$71:AC71)-SUM($A$78:AB78))</f>
        <v>-2986765.7188805491</v>
      </c>
      <c r="AD78" s="127">
        <f>IF(SUM($B$71:AD71)+SUM($A$78:AC78)&gt;0,0,SUM($B$71:AD71)-SUM($A$78:AC78))</f>
        <v>-3110279.9968433902</v>
      </c>
      <c r="AE78" s="127">
        <f>IF(SUM($B$71:AE71)+SUM($A$78:AD78)&gt;0,0,SUM($B$71:AE71)-SUM($A$78:AD78))</f>
        <v>-3238858.3602026999</v>
      </c>
      <c r="AF78" s="127">
        <f>IF(SUM($B$71:AF71)+SUM($A$78:AE78)&gt;0,0,SUM($B$71:AF71)-SUM($A$78:AE78))</f>
        <v>-3345018.7880887464</v>
      </c>
      <c r="AG78" s="127">
        <f>IF(SUM($B$71:AG71)+SUM($A$78:AF78)&gt;0,0,SUM($B$71:AG71)-SUM($A$78:AF78))</f>
        <v>-3512046.3658433259</v>
      </c>
      <c r="AH78" s="127">
        <f>IF(SUM($B$71:AH71)+SUM($A$78:AG78)&gt;0,0,SUM($B$71:AH71)-SUM($A$78:AG78))</f>
        <v>-3657097.1503316313</v>
      </c>
      <c r="AI78" s="127">
        <f>IF(SUM($B$71:AI71)+SUM($A$78:AH78)&gt;0,0,SUM($B$71:AI71)-SUM($A$78:AH78))</f>
        <v>-3808095.016983971</v>
      </c>
      <c r="AJ78" s="127">
        <f>IF(SUM($B$71:AJ71)+SUM($A$78:AI78)&gt;0,0,SUM($B$71:AJ71)-SUM($A$78:AI78))</f>
        <v>-3965283.7961690426</v>
      </c>
      <c r="AK78" s="127">
        <f>IF(SUM($B$71:AK71)+SUM($A$78:AJ78)&gt;0,0,SUM($B$71:AK71)-SUM($A$78:AJ78))</f>
        <v>-4128917.315300703</v>
      </c>
      <c r="AL78" s="127">
        <f>IF(SUM($B$71:AL71)+SUM($A$78:AK78)&gt;0,0,SUM($B$71:AL71)-SUM($A$78:AK78))</f>
        <v>-4264020.9513531625</v>
      </c>
      <c r="AM78" s="127">
        <f>IF(SUM($B$71:AM71)+SUM($A$78:AL78)&gt;0,0,SUM($B$71:AM71)-SUM($A$78:AL78))</f>
        <v>-4476586.3443628848</v>
      </c>
      <c r="AN78" s="127">
        <f>IF(SUM($B$71:AN71)+SUM($A$78:AM78)&gt;0,0,SUM($B$71:AN71)-SUM($A$78:AM78))</f>
        <v>-4661183.2679705024</v>
      </c>
      <c r="AO78" s="127">
        <f>IF(SUM($B$71:AO71)+SUM($A$78:AN78)&gt;0,0,SUM($B$71:AO71)-SUM($A$78:AN78))</f>
        <v>25777.646066665649</v>
      </c>
      <c r="AP78" s="127">
        <f>IF(SUM($B$71:AP71)+SUM($A$78:AO78)&gt;0,0,SUM($B$71:AP71)-SUM($A$78:AO78))</f>
        <v>25777.646066665649</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298</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299</v>
      </c>
      <c r="B81" s="127">
        <f>'6.2. Паспорт фин осв ввод'!J30*-1*1000000</f>
        <v>-3866646.91</v>
      </c>
      <c r="C81" s="127"/>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-3866646.91</v>
      </c>
      <c r="AR81" s="139"/>
    </row>
    <row r="82" spans="1:44" x14ac:dyDescent="0.2">
      <c r="A82" s="135" t="s">
        <v>300</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301</v>
      </c>
      <c r="B83" s="134">
        <f>SUM(B75:B82)</f>
        <v>703916.95666666608</v>
      </c>
      <c r="C83" s="134">
        <f t="shared" ref="C83:V83" si="32">SUM(C75:C82)</f>
        <v>3236271.417921464</v>
      </c>
      <c r="D83" s="134">
        <f t="shared" si="32"/>
        <v>3836116.6313339137</v>
      </c>
      <c r="E83" s="134">
        <f t="shared" si="32"/>
        <v>4335821.2185536111</v>
      </c>
      <c r="F83" s="134">
        <f t="shared" si="32"/>
        <v>4760142.3974718219</v>
      </c>
      <c r="G83" s="134">
        <f t="shared" si="32"/>
        <v>5004033.9149684515</v>
      </c>
      <c r="H83" s="134">
        <f t="shared" si="32"/>
        <v>5165918.3684322005</v>
      </c>
      <c r="I83" s="134">
        <f t="shared" si="32"/>
        <v>5420619.3778064214</v>
      </c>
      <c r="J83" s="134">
        <f t="shared" si="32"/>
        <v>5641807.8888077512</v>
      </c>
      <c r="K83" s="134">
        <f t="shared" si="32"/>
        <v>5872065.1287601348</v>
      </c>
      <c r="L83" s="134">
        <f t="shared" si="32"/>
        <v>6111762.9155505663</v>
      </c>
      <c r="M83" s="134">
        <f t="shared" si="32"/>
        <v>6361288.3115994046</v>
      </c>
      <c r="N83" s="134">
        <f t="shared" si="32"/>
        <v>6567308.3768801698</v>
      </c>
      <c r="O83" s="134">
        <f t="shared" si="32"/>
        <v>6891450.1796018481</v>
      </c>
      <c r="P83" s="134">
        <f t="shared" si="32"/>
        <v>7172942.7534767911</v>
      </c>
      <c r="Q83" s="134">
        <f t="shared" si="32"/>
        <v>7465976.5228806064</v>
      </c>
      <c r="R83" s="134">
        <f t="shared" si="32"/>
        <v>7771024.6768299788</v>
      </c>
      <c r="S83" s="134">
        <f t="shared" si="32"/>
        <v>8088579.805091273</v>
      </c>
      <c r="T83" s="134">
        <f t="shared" si="32"/>
        <v>8350768.4611983579</v>
      </c>
      <c r="U83" s="134">
        <f t="shared" si="32"/>
        <v>8763283.1525606085</v>
      </c>
      <c r="V83" s="134">
        <f t="shared" si="32"/>
        <v>9121520.8783268593</v>
      </c>
      <c r="W83" s="134">
        <f>SUM(W75:W82)</f>
        <v>9494446.3508495316</v>
      </c>
      <c r="X83" s="134">
        <f>SUM(X75:X82)</f>
        <v>9882661.7677456252</v>
      </c>
      <c r="Y83" s="134">
        <f>SUM(Y75:Y82)</f>
        <v>10286794.01673446</v>
      </c>
      <c r="Z83" s="134">
        <f>SUM(Z75:Z82)</f>
        <v>10620464.87203468</v>
      </c>
      <c r="AA83" s="134">
        <f t="shared" ref="AA83:AP83" si="33">SUM(AA75:AA82)</f>
        <v>11145446.127648313</v>
      </c>
      <c r="AB83" s="134">
        <f t="shared" si="33"/>
        <v>11601352.535393158</v>
      </c>
      <c r="AC83" s="134">
        <f t="shared" si="33"/>
        <v>12075951.105855545</v>
      </c>
      <c r="AD83" s="134">
        <f t="shared" si="33"/>
        <v>12570008.217706881</v>
      </c>
      <c r="AE83" s="134">
        <f t="shared" si="33"/>
        <v>13084321.671144132</v>
      </c>
      <c r="AF83" s="134">
        <f t="shared" si="33"/>
        <v>13508963.382688303</v>
      </c>
      <c r="AG83" s="134">
        <f t="shared" si="33"/>
        <v>14177073.693706639</v>
      </c>
      <c r="AH83" s="134">
        <f t="shared" si="33"/>
        <v>14757276.83165988</v>
      </c>
      <c r="AI83" s="134">
        <f t="shared" si="33"/>
        <v>15361268.29826919</v>
      </c>
      <c r="AJ83" s="134">
        <f t="shared" si="33"/>
        <v>15990023.415009499</v>
      </c>
      <c r="AK83" s="134">
        <f t="shared" si="33"/>
        <v>16644557.491536155</v>
      </c>
      <c r="AL83" s="134">
        <f t="shared" si="33"/>
        <v>17184972.035745956</v>
      </c>
      <c r="AM83" s="134">
        <f t="shared" si="33"/>
        <v>18035233.607784886</v>
      </c>
      <c r="AN83" s="134">
        <f t="shared" si="33"/>
        <v>18773621.302215323</v>
      </c>
      <c r="AO83" s="134">
        <f t="shared" si="33"/>
        <v>25777.646066665649</v>
      </c>
      <c r="AP83" s="134">
        <f t="shared" si="33"/>
        <v>25777.646066665649</v>
      </c>
    </row>
    <row r="84" spans="1:44" ht="14.25" x14ac:dyDescent="0.2">
      <c r="A84" s="136" t="s">
        <v>302</v>
      </c>
      <c r="B84" s="134">
        <f>SUM($B$83:B83)</f>
        <v>703916.95666666608</v>
      </c>
      <c r="C84" s="134">
        <f>SUM($B$83:C83)</f>
        <v>3940188.37458813</v>
      </c>
      <c r="D84" s="134">
        <f>SUM($B$83:D83)</f>
        <v>7776305.0059220437</v>
      </c>
      <c r="E84" s="134">
        <f>SUM($B$83:E83)</f>
        <v>12112126.224475656</v>
      </c>
      <c r="F84" s="134">
        <f>SUM($B$83:F83)</f>
        <v>16872268.621947479</v>
      </c>
      <c r="G84" s="134">
        <f>SUM($B$83:G83)</f>
        <v>21876302.536915928</v>
      </c>
      <c r="H84" s="134">
        <f>SUM($B$83:H83)</f>
        <v>27042220.90534813</v>
      </c>
      <c r="I84" s="134">
        <f>SUM($B$83:I83)</f>
        <v>32462840.283154551</v>
      </c>
      <c r="J84" s="134">
        <f>SUM($B$83:J83)</f>
        <v>38104648.171962306</v>
      </c>
      <c r="K84" s="134">
        <f>SUM($B$83:K83)</f>
        <v>43976713.300722443</v>
      </c>
      <c r="L84" s="134">
        <f>SUM($B$83:L83)</f>
        <v>50088476.21627301</v>
      </c>
      <c r="M84" s="134">
        <f>SUM($B$83:M83)</f>
        <v>56449764.527872413</v>
      </c>
      <c r="N84" s="134">
        <f>SUM($B$83:N83)</f>
        <v>63017072.904752582</v>
      </c>
      <c r="O84" s="134">
        <f>SUM($B$83:O83)</f>
        <v>69908523.08435443</v>
      </c>
      <c r="P84" s="134">
        <f>SUM($B$83:P83)</f>
        <v>77081465.837831229</v>
      </c>
      <c r="Q84" s="134">
        <f>SUM($B$83:Q83)</f>
        <v>84547442.360711843</v>
      </c>
      <c r="R84" s="134">
        <f>SUM($B$83:R83)</f>
        <v>92318467.037541822</v>
      </c>
      <c r="S84" s="134">
        <f>SUM($B$83:S83)</f>
        <v>100407046.8426331</v>
      </c>
      <c r="T84" s="134">
        <f>SUM($B$83:T83)</f>
        <v>108757815.30383146</v>
      </c>
      <c r="U84" s="134">
        <f>SUM($B$83:U83)</f>
        <v>117521098.45639206</v>
      </c>
      <c r="V84" s="134">
        <f>SUM($B$83:V83)</f>
        <v>126642619.33471893</v>
      </c>
      <c r="W84" s="134">
        <f>SUM($B$83:W83)</f>
        <v>136137065.68556845</v>
      </c>
      <c r="X84" s="134">
        <f>SUM($B$83:X83)</f>
        <v>146019727.45331407</v>
      </c>
      <c r="Y84" s="134">
        <f>SUM($B$83:Y83)</f>
        <v>156306521.47004852</v>
      </c>
      <c r="Z84" s="134">
        <f>SUM($B$83:Z83)</f>
        <v>166926986.34208319</v>
      </c>
      <c r="AA84" s="134">
        <f>SUM($B$83:AA83)</f>
        <v>178072432.46973151</v>
      </c>
      <c r="AB84" s="134">
        <f>SUM($B$83:AB83)</f>
        <v>189673785.00512466</v>
      </c>
      <c r="AC84" s="134">
        <f>SUM($B$83:AC83)</f>
        <v>201749736.11098021</v>
      </c>
      <c r="AD84" s="134">
        <f>SUM($B$83:AD83)</f>
        <v>214319744.3286871</v>
      </c>
      <c r="AE84" s="134">
        <f>SUM($B$83:AE83)</f>
        <v>227404065.99983123</v>
      </c>
      <c r="AF84" s="134">
        <f>SUM($B$83:AF83)</f>
        <v>240913029.38251954</v>
      </c>
      <c r="AG84" s="134">
        <f>SUM($B$83:AG83)</f>
        <v>255090103.07622617</v>
      </c>
      <c r="AH84" s="134">
        <f>SUM($B$83:AH83)</f>
        <v>269847379.90788603</v>
      </c>
      <c r="AI84" s="134">
        <f>SUM($B$83:AI83)</f>
        <v>285208648.20615524</v>
      </c>
      <c r="AJ84" s="134">
        <f>SUM($B$83:AJ83)</f>
        <v>301198671.62116474</v>
      </c>
      <c r="AK84" s="134">
        <f>SUM($B$83:AK83)</f>
        <v>317843229.11270088</v>
      </c>
      <c r="AL84" s="134">
        <f>SUM($B$83:AL83)</f>
        <v>335028201.14844686</v>
      </c>
      <c r="AM84" s="134">
        <f>SUM($B$83:AM83)</f>
        <v>353063434.75623173</v>
      </c>
      <c r="AN84" s="134">
        <f>SUM($B$83:AN83)</f>
        <v>371837056.05844706</v>
      </c>
      <c r="AO84" s="134">
        <f>SUM($B$83:AO83)</f>
        <v>371862833.70451373</v>
      </c>
      <c r="AP84" s="134">
        <f>SUM($B$83:AP83)</f>
        <v>371888611.35058039</v>
      </c>
    </row>
    <row r="85" spans="1:44" x14ac:dyDescent="0.2">
      <c r="A85" s="135" t="s">
        <v>303</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0.24104041549977473</v>
      </c>
      <c r="N85" s="143">
        <f t="shared" si="34"/>
        <v>0.21298967526709794</v>
      </c>
      <c r="O85" s="143">
        <f t="shared" si="34"/>
        <v>0.18820330058062915</v>
      </c>
      <c r="P85" s="143">
        <f t="shared" si="34"/>
        <v>0.16630140547903963</v>
      </c>
      <c r="Q85" s="143">
        <f t="shared" si="34"/>
        <v>0.14694831269686279</v>
      </c>
      <c r="R85" s="143">
        <f t="shared" si="34"/>
        <v>0.12984740893952712</v>
      </c>
      <c r="S85" s="143">
        <f t="shared" si="34"/>
        <v>0.1147365988685403</v>
      </c>
      <c r="T85" s="143">
        <f t="shared" si="34"/>
        <v>0.10138428812277138</v>
      </c>
      <c r="U85" s="143">
        <f t="shared" si="34"/>
        <v>8.9585833809994991E-2</v>
      </c>
      <c r="V85" s="143">
        <f t="shared" si="34"/>
        <v>7.9160408067504684E-2</v>
      </c>
      <c r="W85" s="143">
        <f t="shared" si="34"/>
        <v>6.9948226621458554E-2</v>
      </c>
      <c r="X85" s="143">
        <f t="shared" si="34"/>
        <v>6.1808099868744894E-2</v>
      </c>
      <c r="Y85" s="143">
        <f t="shared" si="34"/>
        <v>5.4615268948259146E-2</v>
      </c>
      <c r="Z85" s="143">
        <f t="shared" si="34"/>
        <v>4.8259493636351652E-2</v>
      </c>
      <c r="AA85" s="143">
        <f t="shared" si="34"/>
        <v>4.2643362760759598E-2</v>
      </c>
      <c r="AB85" s="143">
        <f t="shared" si="34"/>
        <v>3.7680801237748182E-2</v>
      </c>
      <c r="AC85" s="143">
        <f t="shared" si="34"/>
        <v>3.3295750850709703E-2</v>
      </c>
      <c r="AD85" s="143">
        <f t="shared" si="34"/>
        <v>2.9421004551303101E-2</v>
      </c>
      <c r="AE85" s="143">
        <f t="shared" si="34"/>
        <v>2.5997176417162756E-2</v>
      </c>
      <c r="AF85" s="143">
        <f t="shared" si="34"/>
        <v>2.2971791479334421E-2</v>
      </c>
      <c r="AG85" s="143">
        <f t="shared" si="34"/>
        <v>2.0298481469766209E-2</v>
      </c>
      <c r="AH85" s="143">
        <f t="shared" si="34"/>
        <v>1.7936274162557407E-2</v>
      </c>
      <c r="AI85" s="143">
        <f t="shared" si="34"/>
        <v>1.5848965417122381E-2</v>
      </c>
      <c r="AJ85" s="143">
        <f t="shared" si="34"/>
        <v>1.4004564298950596E-2</v>
      </c>
      <c r="AK85" s="143">
        <f t="shared" si="34"/>
        <v>1.237480277365962E-2</v>
      </c>
      <c r="AL85" s="143">
        <f t="shared" si="34"/>
        <v>1.0934702459715142E-2</v>
      </c>
      <c r="AM85" s="143">
        <f t="shared" si="34"/>
        <v>9.6621917996952706E-3</v>
      </c>
      <c r="AN85" s="143">
        <f t="shared" si="34"/>
        <v>8.5377677827120912E-3</v>
      </c>
      <c r="AO85" s="143">
        <f t="shared" si="34"/>
        <v>7.5441970334117611E-3</v>
      </c>
      <c r="AP85" s="143">
        <f t="shared" si="34"/>
        <v>6.6662516863230225E-3</v>
      </c>
    </row>
    <row r="86" spans="1:44" ht="28.5" x14ac:dyDescent="0.2">
      <c r="A86" s="133" t="s">
        <v>304</v>
      </c>
      <c r="B86" s="134">
        <f>B83*B85</f>
        <v>661691.82501637901</v>
      </c>
      <c r="C86" s="134">
        <f>C83*C85</f>
        <v>2688115.7398303407</v>
      </c>
      <c r="D86" s="134">
        <f t="shared" ref="D86:AO86" si="35">D83*D85</f>
        <v>2815551.7431334238</v>
      </c>
      <c r="E86" s="134">
        <f t="shared" si="35"/>
        <v>2811976.9782258351</v>
      </c>
      <c r="F86" s="134">
        <f t="shared" si="35"/>
        <v>2727903.6263618446</v>
      </c>
      <c r="G86" s="134">
        <f t="shared" si="35"/>
        <v>2533949.8014775603</v>
      </c>
      <c r="H86" s="134">
        <f t="shared" si="35"/>
        <v>2311500.4691698556</v>
      </c>
      <c r="I86" s="134">
        <f t="shared" si="35"/>
        <v>2143206.630211859</v>
      </c>
      <c r="J86" s="134">
        <f t="shared" si="35"/>
        <v>1971070.2757262564</v>
      </c>
      <c r="K86" s="134">
        <f t="shared" si="35"/>
        <v>1812772.744696158</v>
      </c>
      <c r="L86" s="134">
        <f t="shared" si="35"/>
        <v>1667199.9252218988</v>
      </c>
      <c r="M86" s="134">
        <f t="shared" si="35"/>
        <v>1533327.577741781</v>
      </c>
      <c r="N86" s="134">
        <f t="shared" si="35"/>
        <v>1398768.8785705995</v>
      </c>
      <c r="O86" s="134">
        <f t="shared" si="35"/>
        <v>1296993.6695880373</v>
      </c>
      <c r="P86" s="134">
        <f t="shared" si="35"/>
        <v>1192870.4613238829</v>
      </c>
      <c r="Q86" s="134">
        <f t="shared" si="35"/>
        <v>1097112.6526716957</v>
      </c>
      <c r="R86" s="134">
        <f t="shared" si="35"/>
        <v>1009047.4190914988</v>
      </c>
      <c r="S86" s="134">
        <f t="shared" si="35"/>
        <v>928056.1365129333</v>
      </c>
      <c r="T86" s="134">
        <f t="shared" si="35"/>
        <v>846636.71571668645</v>
      </c>
      <c r="U86" s="134">
        <f t="shared" si="35"/>
        <v>785066.02813522366</v>
      </c>
      <c r="V86" s="134">
        <f t="shared" si="35"/>
        <v>722063.31492461788</v>
      </c>
      <c r="W86" s="134">
        <f t="shared" si="35"/>
        <v>664119.68499450327</v>
      </c>
      <c r="X86" s="134">
        <f t="shared" si="35"/>
        <v>610828.54550984851</v>
      </c>
      <c r="Y86" s="134">
        <f t="shared" si="35"/>
        <v>561816.02183929551</v>
      </c>
      <c r="Z86" s="134">
        <f t="shared" si="35"/>
        <v>512538.25690705393</v>
      </c>
      <c r="AA86" s="134">
        <f t="shared" si="35"/>
        <v>475279.30235181033</v>
      </c>
      <c r="AB86" s="134">
        <f t="shared" si="35"/>
        <v>437148.25897519552</v>
      </c>
      <c r="AC86" s="134">
        <f t="shared" si="35"/>
        <v>402077.85930591857</v>
      </c>
      <c r="AD86" s="134">
        <f t="shared" si="35"/>
        <v>369822.26898307155</v>
      </c>
      <c r="AE86" s="134">
        <f t="shared" si="35"/>
        <v>340155.41878363979</v>
      </c>
      <c r="AF86" s="134">
        <f t="shared" si="35"/>
        <v>310325.08992907987</v>
      </c>
      <c r="AG86" s="134">
        <f t="shared" si="35"/>
        <v>287773.0676672142</v>
      </c>
      <c r="AH86" s="134">
        <f t="shared" si="35"/>
        <v>264690.56314540812</v>
      </c>
      <c r="AI86" s="134">
        <f t="shared" si="35"/>
        <v>243460.21002240677</v>
      </c>
      <c r="AJ86" s="134">
        <f t="shared" si="35"/>
        <v>223933.31105722612</v>
      </c>
      <c r="AK86" s="134">
        <f t="shared" si="35"/>
        <v>205973.11621259863</v>
      </c>
      <c r="AL86" s="134">
        <f t="shared" si="35"/>
        <v>187912.55598940724</v>
      </c>
      <c r="AM86" s="134">
        <f t="shared" si="35"/>
        <v>174259.88627072767</v>
      </c>
      <c r="AN86" s="134">
        <f t="shared" si="35"/>
        <v>160284.81911889141</v>
      </c>
      <c r="AO86" s="134">
        <f t="shared" si="35"/>
        <v>194.47164098447735</v>
      </c>
      <c r="AP86" s="134">
        <f>AP83*AP85</f>
        <v>171.84027656134791</v>
      </c>
    </row>
    <row r="87" spans="1:44" ht="14.25" x14ac:dyDescent="0.2">
      <c r="A87" s="133" t="s">
        <v>305</v>
      </c>
      <c r="B87" s="134">
        <f>SUM($B$86:B86)</f>
        <v>661691.82501637901</v>
      </c>
      <c r="C87" s="134">
        <f>SUM($B$86:C86)</f>
        <v>3349807.5648467196</v>
      </c>
      <c r="D87" s="134">
        <f>SUM($B$86:D86)</f>
        <v>6165359.3079801435</v>
      </c>
      <c r="E87" s="134">
        <f>SUM($B$86:E86)</f>
        <v>8977336.2862059791</v>
      </c>
      <c r="F87" s="134">
        <f>SUM($B$86:F86)</f>
        <v>11705239.912567824</v>
      </c>
      <c r="G87" s="134">
        <f>SUM($B$86:G86)</f>
        <v>14239189.714045385</v>
      </c>
      <c r="H87" s="134">
        <f>SUM($B$86:H86)</f>
        <v>16550690.18321524</v>
      </c>
      <c r="I87" s="134">
        <f>SUM($B$86:I86)</f>
        <v>18693896.813427098</v>
      </c>
      <c r="J87" s="134">
        <f>SUM($B$86:J86)</f>
        <v>20664967.089153353</v>
      </c>
      <c r="K87" s="134">
        <f>SUM($B$86:K86)</f>
        <v>22477739.833849512</v>
      </c>
      <c r="L87" s="134">
        <f>SUM($B$86:L86)</f>
        <v>24144939.75907141</v>
      </c>
      <c r="M87" s="134">
        <f>SUM($B$86:M86)</f>
        <v>25678267.336813189</v>
      </c>
      <c r="N87" s="134">
        <f>SUM($B$86:N86)</f>
        <v>27077036.21538379</v>
      </c>
      <c r="O87" s="134">
        <f>SUM($B$86:O86)</f>
        <v>28374029.884971827</v>
      </c>
      <c r="P87" s="134">
        <f>SUM($B$86:P86)</f>
        <v>29566900.346295711</v>
      </c>
      <c r="Q87" s="134">
        <f>SUM($B$86:Q86)</f>
        <v>30664012.998967405</v>
      </c>
      <c r="R87" s="134">
        <f>SUM($B$86:R86)</f>
        <v>31673060.418058906</v>
      </c>
      <c r="S87" s="134">
        <f>SUM($B$86:S86)</f>
        <v>32601116.554571837</v>
      </c>
      <c r="T87" s="134">
        <f>SUM($B$86:T86)</f>
        <v>33447753.270288523</v>
      </c>
      <c r="U87" s="134">
        <f>SUM($B$86:U86)</f>
        <v>34232819.298423745</v>
      </c>
      <c r="V87" s="134">
        <f>SUM($B$86:V86)</f>
        <v>34954882.613348365</v>
      </c>
      <c r="W87" s="134">
        <f>SUM($B$86:W86)</f>
        <v>35619002.298342869</v>
      </c>
      <c r="X87" s="134">
        <f>SUM($B$86:X86)</f>
        <v>36229830.843852714</v>
      </c>
      <c r="Y87" s="134">
        <f>SUM($B$86:Y86)</f>
        <v>36791646.865692012</v>
      </c>
      <c r="Z87" s="134">
        <f>SUM($B$86:Z86)</f>
        <v>37304185.122599065</v>
      </c>
      <c r="AA87" s="134">
        <f>SUM($B$86:AA86)</f>
        <v>37779464.424950875</v>
      </c>
      <c r="AB87" s="134">
        <f>SUM($B$86:AB86)</f>
        <v>38216612.683926068</v>
      </c>
      <c r="AC87" s="134">
        <f>SUM($B$86:AC86)</f>
        <v>38618690.543231986</v>
      </c>
      <c r="AD87" s="134">
        <f>SUM($B$86:AD86)</f>
        <v>38988512.81221506</v>
      </c>
      <c r="AE87" s="134">
        <f>SUM($B$86:AE86)</f>
        <v>39328668.230998702</v>
      </c>
      <c r="AF87" s="134">
        <f>SUM($B$86:AF86)</f>
        <v>39638993.320927784</v>
      </c>
      <c r="AG87" s="134">
        <f>SUM($B$86:AG86)</f>
        <v>39926766.388595</v>
      </c>
      <c r="AH87" s="134">
        <f>SUM($B$86:AH86)</f>
        <v>40191456.951740406</v>
      </c>
      <c r="AI87" s="134">
        <f>SUM($B$86:AI86)</f>
        <v>40434917.161762811</v>
      </c>
      <c r="AJ87" s="134">
        <f>SUM($B$86:AJ86)</f>
        <v>40658850.472820036</v>
      </c>
      <c r="AK87" s="134">
        <f>SUM($B$86:AK86)</f>
        <v>40864823.589032635</v>
      </c>
      <c r="AL87" s="134">
        <f>SUM($B$86:AL86)</f>
        <v>41052736.145022042</v>
      </c>
      <c r="AM87" s="134">
        <f>SUM($B$86:AM86)</f>
        <v>41226996.031292766</v>
      </c>
      <c r="AN87" s="134">
        <f>SUM($B$86:AN86)</f>
        <v>41387280.850411661</v>
      </c>
      <c r="AO87" s="134">
        <f>SUM($B$86:AO86)</f>
        <v>41387475.322052643</v>
      </c>
      <c r="AP87" s="134">
        <f>SUM($B$86:AP86)</f>
        <v>41387647.162329204</v>
      </c>
    </row>
    <row r="88" spans="1:44" ht="14.25" x14ac:dyDescent="0.2">
      <c r="A88" s="133" t="s">
        <v>306</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307</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308</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309</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310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312</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313</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04" t="s">
        <v>314</v>
      </c>
      <c r="B97" s="404"/>
      <c r="C97" s="404"/>
      <c r="D97" s="404"/>
      <c r="E97" s="404"/>
      <c r="F97" s="404"/>
      <c r="G97" s="404"/>
      <c r="H97" s="404"/>
      <c r="I97" s="404"/>
      <c r="J97" s="404"/>
      <c r="K97" s="404"/>
      <c r="L97" s="404"/>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x14ac:dyDescent="0.2">
      <c r="C98" s="152"/>
    </row>
    <row r="99" spans="1:71" s="153" customFormat="1" x14ac:dyDescent="0.2">
      <c r="A99" s="154" t="s">
        <v>315</v>
      </c>
      <c r="B99" s="155">
        <f>B81*B85</f>
        <v>-3634702.3982594758</v>
      </c>
      <c r="C99" s="156">
        <f>C81*C85</f>
        <v>0</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-3634702.3982594758</v>
      </c>
      <c r="AR99" s="158"/>
      <c r="AS99" s="158"/>
    </row>
    <row r="100" spans="1:71" s="159" customFormat="1" x14ac:dyDescent="0.2">
      <c r="A100" s="160">
        <f>AQ99</f>
        <v>-3634702.3982594758</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x14ac:dyDescent="0.2">
      <c r="A101" s="160">
        <f>AP87</f>
        <v>41387647.162329204</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x14ac:dyDescent="0.2">
      <c r="A102" s="162" t="s">
        <v>316</v>
      </c>
      <c r="B102" s="163">
        <f>(A101+-A100)/-A100</f>
        <v>12.386804923051805</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x14ac:dyDescent="0.2">
      <c r="A104" s="165" t="s">
        <v>317</v>
      </c>
      <c r="B104" s="165" t="s">
        <v>318</v>
      </c>
      <c r="C104" s="165" t="s">
        <v>319</v>
      </c>
      <c r="D104" s="165" t="s">
        <v>320</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x14ac:dyDescent="0.2">
      <c r="A105" s="167">
        <f>G30/1000/1000</f>
        <v>24.144939759071409</v>
      </c>
      <c r="B105" s="168">
        <f>L88</f>
        <v>0</v>
      </c>
      <c r="C105" s="169" t="str">
        <f>G28</f>
        <v>не окупается</v>
      </c>
      <c r="D105" s="169" t="str">
        <f>G29</f>
        <v>не окупается</v>
      </c>
      <c r="E105" s="72" t="s">
        <v>321</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x14ac:dyDescent="0.2">
      <c r="A108" s="174" t="s">
        <v>322</v>
      </c>
      <c r="B108" s="175"/>
      <c r="C108" s="175">
        <f>C109*$B$111*C112</f>
        <v>0</v>
      </c>
      <c r="D108" s="175">
        <f>D109*$B$111*D112</f>
        <v>2992425.7007402107</v>
      </c>
      <c r="E108" s="175">
        <f t="shared" ref="E108:AP108" si="42">E109*$B$111*E112</f>
        <v>3654085.0848104469</v>
      </c>
      <c r="F108" s="175">
        <f t="shared" si="42"/>
        <v>4166004.2492122483</v>
      </c>
      <c r="G108" s="175">
        <f t="shared" si="42"/>
        <v>4526755.370808119</v>
      </c>
      <c r="H108" s="175">
        <f t="shared" si="42"/>
        <v>4776572.2334281178</v>
      </c>
      <c r="I108" s="175">
        <f t="shared" si="42"/>
        <v>4824820.4378061797</v>
      </c>
      <c r="J108" s="175">
        <f t="shared" si="42"/>
        <v>4824820.4378061797</v>
      </c>
      <c r="K108" s="175">
        <f t="shared" si="42"/>
        <v>4824820.4378061797</v>
      </c>
      <c r="L108" s="175">
        <f t="shared" si="42"/>
        <v>4824820.4378061797</v>
      </c>
      <c r="M108" s="175">
        <f t="shared" si="42"/>
        <v>4824820.4378061797</v>
      </c>
      <c r="N108" s="175">
        <f t="shared" si="42"/>
        <v>4824820.4378061797</v>
      </c>
      <c r="O108" s="175">
        <f t="shared" si="42"/>
        <v>4824820.4378061797</v>
      </c>
      <c r="P108" s="175">
        <f t="shared" si="42"/>
        <v>4824820.4378061797</v>
      </c>
      <c r="Q108" s="175">
        <f t="shared" si="42"/>
        <v>4824820.4378061797</v>
      </c>
      <c r="R108" s="175">
        <f t="shared" si="42"/>
        <v>4824820.4378061797</v>
      </c>
      <c r="S108" s="175">
        <f t="shared" si="42"/>
        <v>4824820.4378061797</v>
      </c>
      <c r="T108" s="175">
        <f t="shared" si="42"/>
        <v>4824820.4378061797</v>
      </c>
      <c r="U108" s="175">
        <f t="shared" si="42"/>
        <v>4824820.4378061797</v>
      </c>
      <c r="V108" s="175">
        <f t="shared" si="42"/>
        <v>4824820.4378061797</v>
      </c>
      <c r="W108" s="175">
        <f t="shared" si="42"/>
        <v>4824820.4378061797</v>
      </c>
      <c r="X108" s="175">
        <f t="shared" si="42"/>
        <v>4824820.4378061797</v>
      </c>
      <c r="Y108" s="175">
        <f t="shared" si="42"/>
        <v>4824820.4378061797</v>
      </c>
      <c r="Z108" s="175">
        <f t="shared" si="42"/>
        <v>4824820.4378061797</v>
      </c>
      <c r="AA108" s="175">
        <f t="shared" si="42"/>
        <v>4824820.4378061797</v>
      </c>
      <c r="AB108" s="175">
        <f t="shared" si="42"/>
        <v>4824820.4378061797</v>
      </c>
      <c r="AC108" s="175">
        <f t="shared" si="42"/>
        <v>4824820.4378061797</v>
      </c>
      <c r="AD108" s="175">
        <f t="shared" si="42"/>
        <v>4824820.4378061797</v>
      </c>
      <c r="AE108" s="175">
        <f t="shared" si="42"/>
        <v>4824820.4378061797</v>
      </c>
      <c r="AF108" s="175">
        <f t="shared" si="42"/>
        <v>4824820.4378061797</v>
      </c>
      <c r="AG108" s="175">
        <f t="shared" si="42"/>
        <v>4824820.4378061797</v>
      </c>
      <c r="AH108" s="175">
        <f t="shared" si="42"/>
        <v>4824820.4378061797</v>
      </c>
      <c r="AI108" s="175">
        <f t="shared" si="42"/>
        <v>4824820.4378061797</v>
      </c>
      <c r="AJ108" s="175">
        <f t="shared" si="42"/>
        <v>4824820.4378061797</v>
      </c>
      <c r="AK108" s="175">
        <f t="shared" si="42"/>
        <v>4824820.4378061797</v>
      </c>
      <c r="AL108" s="175">
        <f t="shared" si="42"/>
        <v>4824820.4378061797</v>
      </c>
      <c r="AM108" s="175">
        <f t="shared" si="42"/>
        <v>4824820.4378061797</v>
      </c>
      <c r="AN108" s="175">
        <f t="shared" si="42"/>
        <v>4824820.4378061797</v>
      </c>
      <c r="AO108" s="175">
        <f t="shared" si="42"/>
        <v>4824820.4378061797</v>
      </c>
      <c r="AP108" s="175">
        <f t="shared" si="42"/>
        <v>4824820.4378061797</v>
      </c>
      <c r="AT108" s="159"/>
      <c r="AU108" s="159"/>
      <c r="AV108" s="159"/>
      <c r="AW108" s="159"/>
      <c r="AX108" s="159"/>
      <c r="AY108" s="159"/>
      <c r="AZ108" s="159"/>
      <c r="BA108" s="159"/>
      <c r="BB108" s="159"/>
      <c r="BC108" s="159"/>
      <c r="BD108" s="159"/>
      <c r="BE108" s="159"/>
      <c r="BF108" s="159"/>
      <c r="BG108" s="159"/>
    </row>
    <row r="109" spans="1:71" ht="12.75" x14ac:dyDescent="0.2">
      <c r="A109" s="174" t="s">
        <v>323</v>
      </c>
      <c r="B109" s="173"/>
      <c r="C109" s="173">
        <f>B109+$I$120*C113</f>
        <v>0</v>
      </c>
      <c r="D109" s="173">
        <f>C109+$I$120*D113</f>
        <v>0.22087499999999999</v>
      </c>
      <c r="E109" s="173">
        <f t="shared" ref="E109:AP109" si="43">D109+$I$120*E113</f>
        <v>0.22319999999999998</v>
      </c>
      <c r="F109" s="173">
        <f t="shared" si="43"/>
        <v>0.22552499999999998</v>
      </c>
      <c r="G109" s="173">
        <f t="shared" si="43"/>
        <v>0.22784999999999997</v>
      </c>
      <c r="H109" s="173">
        <f t="shared" si="43"/>
        <v>0.23017499999999996</v>
      </c>
      <c r="I109" s="173">
        <f t="shared" si="43"/>
        <v>0.23249999999999996</v>
      </c>
      <c r="J109" s="173">
        <f t="shared" si="43"/>
        <v>0.23249999999999996</v>
      </c>
      <c r="K109" s="173">
        <f t="shared" si="43"/>
        <v>0.23249999999999996</v>
      </c>
      <c r="L109" s="173">
        <f t="shared" si="43"/>
        <v>0.23249999999999996</v>
      </c>
      <c r="M109" s="173">
        <f t="shared" si="43"/>
        <v>0.23249999999999996</v>
      </c>
      <c r="N109" s="173">
        <f t="shared" si="43"/>
        <v>0.23249999999999996</v>
      </c>
      <c r="O109" s="173">
        <f t="shared" si="43"/>
        <v>0.23249999999999996</v>
      </c>
      <c r="P109" s="173">
        <f t="shared" si="43"/>
        <v>0.23249999999999996</v>
      </c>
      <c r="Q109" s="173">
        <f t="shared" si="43"/>
        <v>0.23249999999999996</v>
      </c>
      <c r="R109" s="173">
        <f t="shared" si="43"/>
        <v>0.23249999999999996</v>
      </c>
      <c r="S109" s="173">
        <f t="shared" si="43"/>
        <v>0.23249999999999996</v>
      </c>
      <c r="T109" s="173">
        <f t="shared" si="43"/>
        <v>0.23249999999999996</v>
      </c>
      <c r="U109" s="173">
        <f t="shared" si="43"/>
        <v>0.23249999999999996</v>
      </c>
      <c r="V109" s="173">
        <f t="shared" si="43"/>
        <v>0.23249999999999996</v>
      </c>
      <c r="W109" s="173">
        <f t="shared" si="43"/>
        <v>0.23249999999999996</v>
      </c>
      <c r="X109" s="173">
        <f t="shared" si="43"/>
        <v>0.23249999999999996</v>
      </c>
      <c r="Y109" s="173">
        <f t="shared" si="43"/>
        <v>0.23249999999999996</v>
      </c>
      <c r="Z109" s="173">
        <f t="shared" si="43"/>
        <v>0.23249999999999996</v>
      </c>
      <c r="AA109" s="173">
        <f t="shared" si="43"/>
        <v>0.23249999999999996</v>
      </c>
      <c r="AB109" s="173">
        <f t="shared" si="43"/>
        <v>0.23249999999999996</v>
      </c>
      <c r="AC109" s="173">
        <f t="shared" si="43"/>
        <v>0.23249999999999996</v>
      </c>
      <c r="AD109" s="173">
        <f t="shared" si="43"/>
        <v>0.23249999999999996</v>
      </c>
      <c r="AE109" s="173">
        <f t="shared" si="43"/>
        <v>0.23249999999999996</v>
      </c>
      <c r="AF109" s="173">
        <f t="shared" si="43"/>
        <v>0.23249999999999996</v>
      </c>
      <c r="AG109" s="173">
        <f t="shared" si="43"/>
        <v>0.23249999999999996</v>
      </c>
      <c r="AH109" s="173">
        <f t="shared" si="43"/>
        <v>0.23249999999999996</v>
      </c>
      <c r="AI109" s="173">
        <f t="shared" si="43"/>
        <v>0.23249999999999996</v>
      </c>
      <c r="AJ109" s="173">
        <f t="shared" si="43"/>
        <v>0.23249999999999996</v>
      </c>
      <c r="AK109" s="173">
        <f t="shared" si="43"/>
        <v>0.23249999999999996</v>
      </c>
      <c r="AL109" s="173">
        <f t="shared" si="43"/>
        <v>0.23249999999999996</v>
      </c>
      <c r="AM109" s="173">
        <f t="shared" si="43"/>
        <v>0.23249999999999996</v>
      </c>
      <c r="AN109" s="173">
        <f t="shared" si="43"/>
        <v>0.23249999999999996</v>
      </c>
      <c r="AO109" s="173">
        <f t="shared" si="43"/>
        <v>0.23249999999999996</v>
      </c>
      <c r="AP109" s="173">
        <f t="shared" si="43"/>
        <v>0.23249999999999996</v>
      </c>
      <c r="AT109" s="159"/>
      <c r="AU109" s="159"/>
      <c r="AV109" s="159"/>
      <c r="AW109" s="159"/>
      <c r="AX109" s="159"/>
      <c r="AY109" s="159"/>
      <c r="AZ109" s="159"/>
      <c r="BA109" s="159"/>
      <c r="BB109" s="159"/>
      <c r="BC109" s="159"/>
      <c r="BD109" s="159"/>
      <c r="BE109" s="159"/>
      <c r="BF109" s="159"/>
      <c r="BG109" s="159"/>
    </row>
    <row r="110" spans="1:71" ht="12.75" x14ac:dyDescent="0.2">
      <c r="A110" s="174" t="s">
        <v>324</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x14ac:dyDescent="0.2">
      <c r="A111" s="174" t="s">
        <v>325</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x14ac:dyDescent="0.2">
      <c r="A112" s="177" t="s">
        <v>326</v>
      </c>
      <c r="B112" s="178">
        <v>2449.0545974142406</v>
      </c>
      <c r="C112" s="178">
        <v>2769.1203235763874</v>
      </c>
      <c r="D112" s="178">
        <v>3093.1622627317265</v>
      </c>
      <c r="E112" s="178">
        <v>3737.7509009779374</v>
      </c>
      <c r="F112" s="178">
        <v>4217.4593621602853</v>
      </c>
      <c r="G112" s="178">
        <v>4535.9042897605668</v>
      </c>
      <c r="H112" s="179">
        <v>4737.8803336830961</v>
      </c>
      <c r="I112" s="179">
        <f t="shared" ref="I112:AR112" si="44">H112</f>
        <v>4737.8803336830961</v>
      </c>
      <c r="J112" s="179">
        <f t="shared" si="44"/>
        <v>4737.8803336830961</v>
      </c>
      <c r="K112" s="179">
        <f t="shared" si="44"/>
        <v>4737.8803336830961</v>
      </c>
      <c r="L112" s="179">
        <f t="shared" si="44"/>
        <v>4737.8803336830961</v>
      </c>
      <c r="M112" s="179">
        <f t="shared" si="44"/>
        <v>4737.8803336830961</v>
      </c>
      <c r="N112" s="179">
        <f t="shared" si="44"/>
        <v>4737.8803336830961</v>
      </c>
      <c r="O112" s="179">
        <f t="shared" si="44"/>
        <v>4737.8803336830961</v>
      </c>
      <c r="P112" s="179">
        <f t="shared" si="44"/>
        <v>4737.8803336830961</v>
      </c>
      <c r="Q112" s="179">
        <f t="shared" si="44"/>
        <v>4737.8803336830961</v>
      </c>
      <c r="R112" s="179">
        <f t="shared" si="44"/>
        <v>4737.8803336830961</v>
      </c>
      <c r="S112" s="179">
        <f t="shared" si="44"/>
        <v>4737.8803336830961</v>
      </c>
      <c r="T112" s="179">
        <f t="shared" si="44"/>
        <v>4737.8803336830961</v>
      </c>
      <c r="U112" s="179">
        <f t="shared" si="44"/>
        <v>4737.8803336830961</v>
      </c>
      <c r="V112" s="179">
        <f t="shared" si="44"/>
        <v>4737.8803336830961</v>
      </c>
      <c r="W112" s="179">
        <f t="shared" si="44"/>
        <v>4737.8803336830961</v>
      </c>
      <c r="X112" s="179">
        <f t="shared" si="44"/>
        <v>4737.8803336830961</v>
      </c>
      <c r="Y112" s="179">
        <f t="shared" si="44"/>
        <v>4737.8803336830961</v>
      </c>
      <c r="Z112" s="179">
        <f t="shared" si="44"/>
        <v>4737.8803336830961</v>
      </c>
      <c r="AA112" s="179">
        <f t="shared" si="44"/>
        <v>4737.8803336830961</v>
      </c>
      <c r="AB112" s="179">
        <f t="shared" si="44"/>
        <v>4737.8803336830961</v>
      </c>
      <c r="AC112" s="179">
        <f t="shared" si="44"/>
        <v>4737.8803336830961</v>
      </c>
      <c r="AD112" s="179">
        <f t="shared" si="44"/>
        <v>4737.8803336830961</v>
      </c>
      <c r="AE112" s="179">
        <f t="shared" si="44"/>
        <v>4737.8803336830961</v>
      </c>
      <c r="AF112" s="179">
        <f t="shared" si="44"/>
        <v>4737.8803336830961</v>
      </c>
      <c r="AG112" s="179">
        <f t="shared" si="44"/>
        <v>4737.8803336830961</v>
      </c>
      <c r="AH112" s="179">
        <f t="shared" si="44"/>
        <v>4737.8803336830961</v>
      </c>
      <c r="AI112" s="179">
        <f t="shared" si="44"/>
        <v>4737.8803336830961</v>
      </c>
      <c r="AJ112" s="179">
        <f t="shared" si="44"/>
        <v>4737.8803336830961</v>
      </c>
      <c r="AK112" s="179">
        <f t="shared" si="44"/>
        <v>4737.8803336830961</v>
      </c>
      <c r="AL112" s="179">
        <f t="shared" si="44"/>
        <v>4737.8803336830961</v>
      </c>
      <c r="AM112" s="179">
        <f t="shared" si="44"/>
        <v>4737.8803336830961</v>
      </c>
      <c r="AN112" s="179">
        <f t="shared" si="44"/>
        <v>4737.8803336830961</v>
      </c>
      <c r="AO112" s="179">
        <f t="shared" si="44"/>
        <v>4737.8803336830961</v>
      </c>
      <c r="AP112" s="179">
        <f t="shared" si="44"/>
        <v>4737.8803336830961</v>
      </c>
      <c r="AQ112" s="179">
        <f t="shared" si="44"/>
        <v>4737.8803336830961</v>
      </c>
      <c r="AR112" s="179">
        <f t="shared" si="44"/>
        <v>4737.8803336830961</v>
      </c>
      <c r="AT112" s="159"/>
      <c r="AU112" s="159"/>
      <c r="AV112" s="159"/>
      <c r="AW112" s="159"/>
      <c r="AX112" s="159"/>
      <c r="AY112" s="159"/>
      <c r="AZ112" s="159"/>
      <c r="BA112" s="159"/>
      <c r="BB112" s="159"/>
      <c r="BC112" s="159"/>
      <c r="BD112" s="159"/>
      <c r="BE112" s="159"/>
      <c r="BF112" s="159"/>
      <c r="BG112" s="159"/>
    </row>
    <row r="113" spans="1:71" ht="15" x14ac:dyDescent="0.2">
      <c r="A113" s="180" t="s">
        <v>327</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x14ac:dyDescent="0.2">
      <c r="A116" s="171"/>
      <c r="B116" s="405" t="s">
        <v>328</v>
      </c>
      <c r="C116" s="406"/>
      <c r="D116" s="405" t="s">
        <v>329</v>
      </c>
      <c r="E116" s="406"/>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x14ac:dyDescent="0.2">
      <c r="A117" s="174" t="s">
        <v>330</v>
      </c>
      <c r="B117" s="184"/>
      <c r="C117" s="171" t="s">
        <v>331</v>
      </c>
      <c r="D117" s="184">
        <f>'3.1. паспорт Техсостояние ПС'!O26</f>
        <v>0.25</v>
      </c>
      <c r="E117" s="171" t="s">
        <v>331</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x14ac:dyDescent="0.2">
      <c r="A118" s="174" t="s">
        <v>330</v>
      </c>
      <c r="B118" s="171">
        <f>$B$110*B117</f>
        <v>0</v>
      </c>
      <c r="C118" s="171" t="s">
        <v>332</v>
      </c>
      <c r="D118" s="171">
        <f>$B$110*D117</f>
        <v>0.23250000000000001</v>
      </c>
      <c r="E118" s="171" t="s">
        <v>332</v>
      </c>
      <c r="F118" s="174" t="s">
        <v>333</v>
      </c>
      <c r="G118" s="171">
        <f>D117-B117</f>
        <v>0.25</v>
      </c>
      <c r="H118" s="171" t="s">
        <v>331</v>
      </c>
      <c r="I118" s="171">
        <f>$B$110*G118</f>
        <v>0.23250000000000001</v>
      </c>
      <c r="J118" s="171" t="s">
        <v>332</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x14ac:dyDescent="0.2">
      <c r="A119" s="171"/>
      <c r="B119" s="171"/>
      <c r="C119" s="171"/>
      <c r="D119" s="171"/>
      <c r="E119" s="171"/>
      <c r="F119" s="174" t="s">
        <v>334</v>
      </c>
      <c r="G119" s="171">
        <f>I119/$B$110</f>
        <v>0</v>
      </c>
      <c r="H119" s="171" t="s">
        <v>331</v>
      </c>
      <c r="I119" s="184"/>
      <c r="J119" s="171" t="s">
        <v>332</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x14ac:dyDescent="0.2">
      <c r="A120" s="185"/>
      <c r="B120" s="186"/>
      <c r="C120" s="186"/>
      <c r="D120" s="186"/>
      <c r="E120" s="186"/>
      <c r="F120" s="187" t="s">
        <v>335</v>
      </c>
      <c r="G120" s="171">
        <f>G118</f>
        <v>0.25</v>
      </c>
      <c r="H120" s="171" t="s">
        <v>331</v>
      </c>
      <c r="I120" s="176">
        <f>I118</f>
        <v>0.23250000000000001</v>
      </c>
      <c r="J120" s="171" t="s">
        <v>332</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x14ac:dyDescent="0.2">
      <c r="A122" s="189" t="s">
        <v>336</v>
      </c>
      <c r="B122" s="190">
        <f>'6.2. Паспорт фин осв ввод'!D24</f>
        <v>4.7173092299999997</v>
      </c>
      <c r="C122" s="72"/>
      <c r="D122" s="407" t="s">
        <v>254</v>
      </c>
      <c r="E122" s="191" t="s">
        <v>337</v>
      </c>
      <c r="F122" s="192">
        <v>35</v>
      </c>
      <c r="G122" s="408" t="s">
        <v>338</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x14ac:dyDescent="0.2">
      <c r="A123" s="189" t="s">
        <v>254</v>
      </c>
      <c r="B123" s="193">
        <v>30</v>
      </c>
      <c r="C123" s="72"/>
      <c r="D123" s="407"/>
      <c r="E123" s="191" t="s">
        <v>139</v>
      </c>
      <c r="F123" s="192">
        <v>30</v>
      </c>
      <c r="G123" s="408"/>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x14ac:dyDescent="0.2">
      <c r="A124" s="189" t="s">
        <v>339</v>
      </c>
      <c r="B124" s="193" t="s">
        <v>340</v>
      </c>
      <c r="C124" s="194" t="s">
        <v>341</v>
      </c>
      <c r="D124" s="407"/>
      <c r="E124" s="191" t="s">
        <v>342</v>
      </c>
      <c r="F124" s="192">
        <v>30</v>
      </c>
      <c r="G124" s="408"/>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x14ac:dyDescent="0.2">
      <c r="A125" s="195" t="s">
        <v>89</v>
      </c>
      <c r="B125" s="196">
        <f>'2. паспорт  ТП'!S23</f>
        <v>6.8558458</v>
      </c>
      <c r="C125" s="194"/>
      <c r="D125" s="407"/>
      <c r="E125" s="191" t="s">
        <v>343</v>
      </c>
      <c r="F125" s="192">
        <v>30</v>
      </c>
      <c r="G125" s="408"/>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x14ac:dyDescent="0.2">
      <c r="A126" s="189" t="s">
        <v>344</v>
      </c>
      <c r="B126" s="197">
        <f>$B$122*1000*1000</f>
        <v>4717309.2299999995</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x14ac:dyDescent="0.2">
      <c r="A127" s="189" t="s">
        <v>345</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x14ac:dyDescent="0.2">
      <c r="A129" s="189" t="s">
        <v>346</v>
      </c>
      <c r="B129" s="200">
        <v>0.13170000000000001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x14ac:dyDescent="0.2">
      <c r="A131" s="203"/>
      <c r="B131" s="338">
        <v>2024</v>
      </c>
      <c r="C131" s="339">
        <v>2025</v>
      </c>
      <c r="D131" s="339">
        <v>2026</v>
      </c>
      <c r="E131" s="339">
        <v>2027</v>
      </c>
      <c r="F131" s="339">
        <v>2028</v>
      </c>
      <c r="G131" s="339">
        <v>2029</v>
      </c>
      <c r="H131" s="339">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x14ac:dyDescent="0.2">
      <c r="A132" s="177" t="s">
        <v>326</v>
      </c>
      <c r="B132" s="337">
        <v>2449.0545974142406</v>
      </c>
      <c r="C132" s="337">
        <v>2769.1203235763874</v>
      </c>
      <c r="D132" s="337">
        <v>3093.1622627317265</v>
      </c>
      <c r="E132" s="337">
        <v>3737.7509009779374</v>
      </c>
      <c r="F132" s="337">
        <v>4217.4593621602853</v>
      </c>
      <c r="G132" s="337">
        <v>4535.9042897605668</v>
      </c>
      <c r="H132" s="337">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x14ac:dyDescent="0.2">
      <c r="A134" s="189" t="s">
        <v>347</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x14ac:dyDescent="0.2">
      <c r="A135" s="189"/>
      <c r="B135" s="204">
        <v>2024</v>
      </c>
      <c r="C135" s="204">
        <f>B135+1</f>
        <v>2025</v>
      </c>
      <c r="D135" s="204">
        <f t="shared" ref="D135:AY140" si="45">C135+1</f>
        <v>2026</v>
      </c>
      <c r="E135" s="204">
        <f t="shared" si="45"/>
        <v>2027</v>
      </c>
      <c r="F135" s="204">
        <f t="shared" si="45"/>
        <v>2028</v>
      </c>
      <c r="G135" s="204">
        <f t="shared" si="45"/>
        <v>2029</v>
      </c>
      <c r="H135" s="204">
        <f t="shared" si="45"/>
        <v>2030</v>
      </c>
      <c r="I135" s="204">
        <f t="shared" si="45"/>
        <v>2031</v>
      </c>
      <c r="J135" s="204">
        <f t="shared" si="45"/>
        <v>2032</v>
      </c>
      <c r="K135" s="204">
        <f t="shared" si="45"/>
        <v>2033</v>
      </c>
      <c r="L135" s="204">
        <f t="shared" si="45"/>
        <v>2034</v>
      </c>
      <c r="M135" s="204">
        <f t="shared" si="45"/>
        <v>2035</v>
      </c>
      <c r="N135" s="204">
        <f t="shared" si="45"/>
        <v>2036</v>
      </c>
      <c r="O135" s="204">
        <f t="shared" si="45"/>
        <v>2037</v>
      </c>
      <c r="P135" s="204">
        <f t="shared" si="45"/>
        <v>2038</v>
      </c>
      <c r="Q135" s="204">
        <f t="shared" si="45"/>
        <v>2039</v>
      </c>
      <c r="R135" s="204">
        <f t="shared" si="45"/>
        <v>2040</v>
      </c>
      <c r="S135" s="204">
        <f t="shared" si="45"/>
        <v>2041</v>
      </c>
      <c r="T135" s="204">
        <f t="shared" si="45"/>
        <v>2042</v>
      </c>
      <c r="U135" s="204">
        <f t="shared" si="45"/>
        <v>2043</v>
      </c>
      <c r="V135" s="204">
        <f t="shared" si="45"/>
        <v>2044</v>
      </c>
      <c r="W135" s="204">
        <f t="shared" si="45"/>
        <v>2045</v>
      </c>
      <c r="X135" s="204">
        <f t="shared" si="45"/>
        <v>2046</v>
      </c>
      <c r="Y135" s="204">
        <f t="shared" si="45"/>
        <v>2047</v>
      </c>
      <c r="Z135" s="204">
        <f t="shared" si="45"/>
        <v>2048</v>
      </c>
      <c r="AA135" s="204">
        <f t="shared" si="45"/>
        <v>2049</v>
      </c>
      <c r="AB135" s="204">
        <f t="shared" si="45"/>
        <v>2050</v>
      </c>
      <c r="AC135" s="204">
        <f t="shared" si="45"/>
        <v>2051</v>
      </c>
      <c r="AD135" s="204">
        <f t="shared" si="45"/>
        <v>2052</v>
      </c>
      <c r="AE135" s="204">
        <f t="shared" si="45"/>
        <v>2053</v>
      </c>
      <c r="AF135" s="204">
        <f t="shared" si="45"/>
        <v>2054</v>
      </c>
      <c r="AG135" s="204">
        <f t="shared" si="45"/>
        <v>2055</v>
      </c>
      <c r="AH135" s="204">
        <f t="shared" si="45"/>
        <v>2056</v>
      </c>
      <c r="AI135" s="204">
        <f t="shared" si="45"/>
        <v>2057</v>
      </c>
      <c r="AJ135" s="204">
        <f t="shared" si="45"/>
        <v>2058</v>
      </c>
      <c r="AK135" s="204">
        <f t="shared" si="45"/>
        <v>2059</v>
      </c>
      <c r="AL135" s="204">
        <f t="shared" si="45"/>
        <v>2060</v>
      </c>
      <c r="AM135" s="204">
        <f t="shared" si="45"/>
        <v>2061</v>
      </c>
      <c r="AN135" s="204">
        <f t="shared" si="45"/>
        <v>2062</v>
      </c>
      <c r="AO135" s="204">
        <f t="shared" si="45"/>
        <v>2063</v>
      </c>
      <c r="AP135" s="204">
        <f t="shared" si="45"/>
        <v>2064</v>
      </c>
      <c r="AQ135" s="204">
        <f t="shared" si="45"/>
        <v>2065</v>
      </c>
      <c r="AR135" s="204">
        <f t="shared" si="45"/>
        <v>2066</v>
      </c>
      <c r="AS135" s="204">
        <f t="shared" si="45"/>
        <v>2067</v>
      </c>
      <c r="AT135" s="204">
        <f t="shared" si="45"/>
        <v>2068</v>
      </c>
      <c r="AU135" s="204">
        <f t="shared" si="45"/>
        <v>2069</v>
      </c>
      <c r="AV135" s="204">
        <f t="shared" si="45"/>
        <v>2070</v>
      </c>
      <c r="AW135" s="204">
        <f t="shared" si="45"/>
        <v>2071</v>
      </c>
      <c r="AX135" s="204">
        <f t="shared" si="45"/>
        <v>2072</v>
      </c>
      <c r="AY135" s="204">
        <f t="shared" si="45"/>
        <v>2073</v>
      </c>
    </row>
    <row r="136" spans="1:51" ht="12.75" x14ac:dyDescent="0.2">
      <c r="A136" s="189" t="s">
        <v>348</v>
      </c>
      <c r="B136" s="205">
        <v>8.1000000000000003E-2</v>
      </c>
      <c r="C136" s="205">
        <v>7.3999999999999996E-2</v>
      </c>
      <c r="D136" s="205">
        <v>5.5E-2</v>
      </c>
      <c r="E136" s="205">
        <v>4.1000000000000002E-2</v>
      </c>
      <c r="F136" s="205">
        <f>E136</f>
        <v>4.1000000000000002E-2</v>
      </c>
      <c r="G136" s="205">
        <f t="shared" ref="G136:AY136" si="46">F136</f>
        <v>4.1000000000000002E-2</v>
      </c>
      <c r="H136" s="205">
        <f t="shared" si="46"/>
        <v>4.1000000000000002E-2</v>
      </c>
      <c r="I136" s="205">
        <f t="shared" si="46"/>
        <v>4.1000000000000002E-2</v>
      </c>
      <c r="J136" s="205">
        <f t="shared" si="46"/>
        <v>4.1000000000000002E-2</v>
      </c>
      <c r="K136" s="205">
        <f t="shared" si="46"/>
        <v>4.1000000000000002E-2</v>
      </c>
      <c r="L136" s="205">
        <f t="shared" si="46"/>
        <v>4.1000000000000002E-2</v>
      </c>
      <c r="M136" s="205">
        <f t="shared" si="46"/>
        <v>4.1000000000000002E-2</v>
      </c>
      <c r="N136" s="205">
        <f t="shared" si="46"/>
        <v>4.1000000000000002E-2</v>
      </c>
      <c r="O136" s="205">
        <f t="shared" si="46"/>
        <v>4.1000000000000002E-2</v>
      </c>
      <c r="P136" s="205">
        <f t="shared" si="46"/>
        <v>4.1000000000000002E-2</v>
      </c>
      <c r="Q136" s="205">
        <f t="shared" si="46"/>
        <v>4.1000000000000002E-2</v>
      </c>
      <c r="R136" s="205">
        <f t="shared" si="46"/>
        <v>4.1000000000000002E-2</v>
      </c>
      <c r="S136" s="205">
        <f t="shared" si="46"/>
        <v>4.1000000000000002E-2</v>
      </c>
      <c r="T136" s="205">
        <f t="shared" si="46"/>
        <v>4.1000000000000002E-2</v>
      </c>
      <c r="U136" s="205">
        <f t="shared" si="46"/>
        <v>4.1000000000000002E-2</v>
      </c>
      <c r="V136" s="205">
        <f t="shared" si="46"/>
        <v>4.1000000000000002E-2</v>
      </c>
      <c r="W136" s="205">
        <f t="shared" si="46"/>
        <v>4.1000000000000002E-2</v>
      </c>
      <c r="X136" s="205">
        <f t="shared" si="46"/>
        <v>4.1000000000000002E-2</v>
      </c>
      <c r="Y136" s="205">
        <f t="shared" si="46"/>
        <v>4.1000000000000002E-2</v>
      </c>
      <c r="Z136" s="205">
        <f t="shared" si="46"/>
        <v>4.1000000000000002E-2</v>
      </c>
      <c r="AA136" s="205">
        <f t="shared" si="46"/>
        <v>4.1000000000000002E-2</v>
      </c>
      <c r="AB136" s="205">
        <f t="shared" si="46"/>
        <v>4.1000000000000002E-2</v>
      </c>
      <c r="AC136" s="205">
        <f t="shared" si="46"/>
        <v>4.1000000000000002E-2</v>
      </c>
      <c r="AD136" s="205">
        <f t="shared" si="46"/>
        <v>4.1000000000000002E-2</v>
      </c>
      <c r="AE136" s="205">
        <f t="shared" si="46"/>
        <v>4.1000000000000002E-2</v>
      </c>
      <c r="AF136" s="205">
        <f t="shared" si="46"/>
        <v>4.1000000000000002E-2</v>
      </c>
      <c r="AG136" s="205">
        <f t="shared" si="46"/>
        <v>4.1000000000000002E-2</v>
      </c>
      <c r="AH136" s="205">
        <f t="shared" si="46"/>
        <v>4.1000000000000002E-2</v>
      </c>
      <c r="AI136" s="205">
        <f t="shared" si="46"/>
        <v>4.1000000000000002E-2</v>
      </c>
      <c r="AJ136" s="205">
        <f t="shared" si="46"/>
        <v>4.1000000000000002E-2</v>
      </c>
      <c r="AK136" s="205">
        <f t="shared" si="46"/>
        <v>4.1000000000000002E-2</v>
      </c>
      <c r="AL136" s="205">
        <f t="shared" si="46"/>
        <v>4.1000000000000002E-2</v>
      </c>
      <c r="AM136" s="205">
        <f t="shared" si="46"/>
        <v>4.1000000000000002E-2</v>
      </c>
      <c r="AN136" s="205">
        <f t="shared" si="46"/>
        <v>4.1000000000000002E-2</v>
      </c>
      <c r="AO136" s="205">
        <f t="shared" si="46"/>
        <v>4.1000000000000002E-2</v>
      </c>
      <c r="AP136" s="205">
        <f t="shared" si="46"/>
        <v>4.1000000000000002E-2</v>
      </c>
      <c r="AQ136" s="205">
        <f t="shared" si="46"/>
        <v>4.1000000000000002E-2</v>
      </c>
      <c r="AR136" s="205">
        <f t="shared" si="46"/>
        <v>4.1000000000000002E-2</v>
      </c>
      <c r="AS136" s="205">
        <f t="shared" si="46"/>
        <v>4.1000000000000002E-2</v>
      </c>
      <c r="AT136" s="205">
        <f t="shared" si="46"/>
        <v>4.1000000000000002E-2</v>
      </c>
      <c r="AU136" s="205">
        <f t="shared" si="46"/>
        <v>4.1000000000000002E-2</v>
      </c>
      <c r="AV136" s="205">
        <f t="shared" si="46"/>
        <v>4.1000000000000002E-2</v>
      </c>
      <c r="AW136" s="205">
        <f t="shared" si="46"/>
        <v>4.1000000000000002E-2</v>
      </c>
      <c r="AX136" s="205">
        <f t="shared" si="46"/>
        <v>4.1000000000000002E-2</v>
      </c>
      <c r="AY136" s="205">
        <f t="shared" si="46"/>
        <v>4.1000000000000002E-2</v>
      </c>
    </row>
    <row r="137" spans="1:51" ht="15" x14ac:dyDescent="0.2">
      <c r="A137" s="189" t="s">
        <v>349</v>
      </c>
      <c r="B137" s="205"/>
      <c r="C137" s="205"/>
      <c r="D137" s="205">
        <f>D136</f>
        <v>5.5E-2</v>
      </c>
      <c r="E137" s="206">
        <f>(1+D137)*(1+E136)-1</f>
        <v>9.8254999999999759E-2</v>
      </c>
      <c r="F137" s="206">
        <f t="shared" ref="F137:AY137" si="47">(1+E137)*(1+F136)-1</f>
        <v>0.14328345499999973</v>
      </c>
      <c r="G137" s="206">
        <f>(1+F137)*(1+G136)-1</f>
        <v>0.19015807665499973</v>
      </c>
      <c r="H137" s="206">
        <f t="shared" si="47"/>
        <v>0.23895455779785468</v>
      </c>
      <c r="I137" s="206">
        <f t="shared" si="47"/>
        <v>0.28975169466756667</v>
      </c>
      <c r="J137" s="206">
        <f t="shared" si="47"/>
        <v>0.34263151414893689</v>
      </c>
      <c r="K137" s="206">
        <f t="shared" si="47"/>
        <v>0.39767940622904319</v>
      </c>
      <c r="L137" s="206">
        <f t="shared" si="47"/>
        <v>0.45498426188443375</v>
      </c>
      <c r="M137" s="206">
        <f t="shared" si="47"/>
        <v>0.51463861662169541</v>
      </c>
      <c r="N137" s="206">
        <f t="shared" si="47"/>
        <v>0.57673879990318477</v>
      </c>
      <c r="O137" s="206">
        <f t="shared" si="47"/>
        <v>0.64138509069921512</v>
      </c>
      <c r="P137" s="206">
        <f t="shared" si="47"/>
        <v>0.70868187941788285</v>
      </c>
      <c r="Q137" s="206">
        <f t="shared" si="47"/>
        <v>0.77873783647401584</v>
      </c>
      <c r="R137" s="206">
        <f t="shared" si="47"/>
        <v>0.85166608776945041</v>
      </c>
      <c r="S137" s="206">
        <f t="shared" si="47"/>
        <v>0.9275843973679978</v>
      </c>
      <c r="T137" s="206">
        <f t="shared" si="47"/>
        <v>1.0066153576600856</v>
      </c>
      <c r="U137" s="206">
        <f t="shared" si="47"/>
        <v>1.0888865873241489</v>
      </c>
      <c r="V137" s="206">
        <f t="shared" si="47"/>
        <v>1.1745309374044388</v>
      </c>
      <c r="W137" s="206">
        <f t="shared" si="47"/>
        <v>1.2636867058380208</v>
      </c>
      <c r="X137" s="206">
        <f t="shared" si="47"/>
        <v>1.3564978607773797</v>
      </c>
      <c r="Y137" s="206">
        <f t="shared" si="47"/>
        <v>1.4531142730692519</v>
      </c>
      <c r="Z137" s="206">
        <f t="shared" si="47"/>
        <v>1.553691958265091</v>
      </c>
      <c r="AA137" s="206">
        <f t="shared" si="47"/>
        <v>1.6583933285539594</v>
      </c>
      <c r="AB137" s="206">
        <f t="shared" si="47"/>
        <v>1.7673874550246715</v>
      </c>
      <c r="AC137" s="206">
        <f t="shared" si="47"/>
        <v>1.8808503406806829</v>
      </c>
      <c r="AD137" s="206">
        <f t="shared" si="47"/>
        <v>1.9989652046485906</v>
      </c>
      <c r="AE137" s="206">
        <f t="shared" si="47"/>
        <v>2.1219227780391825</v>
      </c>
      <c r="AF137" s="206">
        <f t="shared" si="47"/>
        <v>2.2499216119387886</v>
      </c>
      <c r="AG137" s="206">
        <f t="shared" si="47"/>
        <v>2.3831683980282787</v>
      </c>
      <c r="AH137" s="206">
        <f t="shared" si="47"/>
        <v>2.5218783023474378</v>
      </c>
      <c r="AI137" s="206">
        <f t="shared" si="47"/>
        <v>2.6662753127436827</v>
      </c>
      <c r="AJ137" s="206">
        <f t="shared" si="47"/>
        <v>2.8165926005661732</v>
      </c>
      <c r="AK137" s="206">
        <f t="shared" si="47"/>
        <v>2.9730728971893861</v>
      </c>
      <c r="AL137" s="206">
        <f t="shared" si="47"/>
        <v>3.135968885974151</v>
      </c>
      <c r="AM137" s="206">
        <f t="shared" si="47"/>
        <v>3.3055436102990905</v>
      </c>
      <c r="AN137" s="206">
        <f t="shared" si="47"/>
        <v>3.4820708983213526</v>
      </c>
      <c r="AO137" s="206">
        <f t="shared" si="47"/>
        <v>3.6658358051525282</v>
      </c>
      <c r="AP137" s="206">
        <f t="shared" si="47"/>
        <v>3.8571350731637812</v>
      </c>
      <c r="AQ137" s="206">
        <f t="shared" si="47"/>
        <v>4.0562776111634955</v>
      </c>
      <c r="AR137" s="206">
        <f t="shared" si="47"/>
        <v>4.2635849932211984</v>
      </c>
      <c r="AS137" s="206">
        <f t="shared" si="47"/>
        <v>4.4793919779432674</v>
      </c>
      <c r="AT137" s="206">
        <f t="shared" si="47"/>
        <v>4.704047049038941</v>
      </c>
      <c r="AU137" s="206">
        <f t="shared" si="47"/>
        <v>4.9379129780495372</v>
      </c>
      <c r="AV137" s="206">
        <f t="shared" si="47"/>
        <v>5.1813674101495675</v>
      </c>
      <c r="AW137" s="206">
        <f>(1+AV137)*(1+AW136)-1</f>
        <v>5.4348034739656992</v>
      </c>
      <c r="AX137" s="206">
        <f t="shared" si="47"/>
        <v>5.6986304163982924</v>
      </c>
      <c r="AY137" s="206">
        <f t="shared" si="47"/>
        <v>5.9732742634706222</v>
      </c>
    </row>
    <row r="138" spans="1:5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2"/>
      <c r="AS138" s="72"/>
    </row>
    <row r="139" spans="1:51" ht="12.75" x14ac:dyDescent="0.2">
      <c r="A139" s="188"/>
      <c r="B139" s="209">
        <f>B135</f>
        <v>2024</v>
      </c>
      <c r="C139" s="209">
        <f>B139+1</f>
        <v>2025</v>
      </c>
      <c r="D139" s="209">
        <f t="shared" si="45"/>
        <v>2026</v>
      </c>
      <c r="E139" s="209">
        <f t="shared" si="45"/>
        <v>2027</v>
      </c>
      <c r="F139" s="209">
        <f t="shared" si="45"/>
        <v>2028</v>
      </c>
      <c r="G139" s="209">
        <f t="shared" si="45"/>
        <v>2029</v>
      </c>
      <c r="H139" s="209">
        <f t="shared" si="45"/>
        <v>2030</v>
      </c>
      <c r="I139" s="209">
        <f t="shared" si="45"/>
        <v>2031</v>
      </c>
      <c r="J139" s="209">
        <f t="shared" si="45"/>
        <v>2032</v>
      </c>
      <c r="K139" s="209">
        <f t="shared" si="45"/>
        <v>2033</v>
      </c>
      <c r="L139" s="209">
        <f t="shared" si="45"/>
        <v>2034</v>
      </c>
      <c r="M139" s="209">
        <f t="shared" si="45"/>
        <v>2035</v>
      </c>
      <c r="N139" s="209">
        <f t="shared" si="45"/>
        <v>2036</v>
      </c>
      <c r="O139" s="209">
        <f t="shared" si="45"/>
        <v>2037</v>
      </c>
      <c r="P139" s="209">
        <f t="shared" si="45"/>
        <v>2038</v>
      </c>
      <c r="Q139" s="209">
        <f t="shared" si="45"/>
        <v>2039</v>
      </c>
      <c r="R139" s="209">
        <f t="shared" si="45"/>
        <v>2040</v>
      </c>
      <c r="S139" s="209">
        <f t="shared" si="45"/>
        <v>2041</v>
      </c>
      <c r="T139" s="209">
        <f t="shared" ref="T139:AI140" si="48">S139+1</f>
        <v>2042</v>
      </c>
      <c r="U139" s="209">
        <f t="shared" si="48"/>
        <v>2043</v>
      </c>
      <c r="V139" s="209">
        <f t="shared" si="48"/>
        <v>2044</v>
      </c>
      <c r="W139" s="209">
        <f t="shared" si="48"/>
        <v>2045</v>
      </c>
      <c r="X139" s="209">
        <f t="shared" si="48"/>
        <v>2046</v>
      </c>
      <c r="Y139" s="209">
        <f t="shared" si="48"/>
        <v>2047</v>
      </c>
      <c r="Z139" s="209">
        <f t="shared" si="48"/>
        <v>2048</v>
      </c>
      <c r="AA139" s="209">
        <f t="shared" si="48"/>
        <v>2049</v>
      </c>
      <c r="AB139" s="209">
        <f t="shared" si="48"/>
        <v>2050</v>
      </c>
      <c r="AC139" s="209">
        <f t="shared" si="48"/>
        <v>2051</v>
      </c>
      <c r="AD139" s="209">
        <f t="shared" si="48"/>
        <v>2052</v>
      </c>
      <c r="AE139" s="209">
        <f t="shared" si="48"/>
        <v>2053</v>
      </c>
      <c r="AF139" s="209">
        <f t="shared" si="48"/>
        <v>2054</v>
      </c>
      <c r="AG139" s="209">
        <f t="shared" si="48"/>
        <v>2055</v>
      </c>
      <c r="AH139" s="209">
        <f t="shared" si="48"/>
        <v>2056</v>
      </c>
      <c r="AI139" s="209">
        <f t="shared" si="48"/>
        <v>2057</v>
      </c>
      <c r="AJ139" s="209">
        <f t="shared" ref="AJ139:AY140" si="49">AI139+1</f>
        <v>2058</v>
      </c>
      <c r="AK139" s="209">
        <f t="shared" si="49"/>
        <v>2059</v>
      </c>
      <c r="AL139" s="209">
        <f t="shared" si="49"/>
        <v>2060</v>
      </c>
      <c r="AM139" s="209">
        <f t="shared" si="49"/>
        <v>2061</v>
      </c>
      <c r="AN139" s="209">
        <f t="shared" si="49"/>
        <v>2062</v>
      </c>
      <c r="AO139" s="209">
        <f t="shared" si="49"/>
        <v>2063</v>
      </c>
      <c r="AP139" s="209">
        <f t="shared" si="49"/>
        <v>2064</v>
      </c>
      <c r="AQ139" s="209">
        <f t="shared" si="49"/>
        <v>2065</v>
      </c>
      <c r="AR139" s="209">
        <f t="shared" si="49"/>
        <v>2066</v>
      </c>
      <c r="AS139" s="209">
        <f t="shared" si="49"/>
        <v>2067</v>
      </c>
      <c r="AT139" s="209">
        <f t="shared" si="49"/>
        <v>2068</v>
      </c>
      <c r="AU139" s="209">
        <f t="shared" si="49"/>
        <v>2069</v>
      </c>
      <c r="AV139" s="209">
        <f t="shared" si="49"/>
        <v>2070</v>
      </c>
      <c r="AW139" s="209">
        <f t="shared" si="49"/>
        <v>2071</v>
      </c>
      <c r="AX139" s="209">
        <f t="shared" si="49"/>
        <v>2072</v>
      </c>
      <c r="AY139" s="209">
        <f t="shared" si="49"/>
        <v>2073</v>
      </c>
    </row>
    <row r="140" spans="1:51" x14ac:dyDescent="0.2">
      <c r="A140" s="188">
        <v>0</v>
      </c>
      <c r="B140" s="210">
        <v>0</v>
      </c>
      <c r="C140" s="210">
        <v>0</v>
      </c>
      <c r="D140" s="210">
        <f t="shared" si="45"/>
        <v>1</v>
      </c>
      <c r="E140" s="210">
        <f>D140+1</f>
        <v>2</v>
      </c>
      <c r="F140" s="210">
        <f t="shared" si="45"/>
        <v>3</v>
      </c>
      <c r="G140" s="210">
        <f t="shared" si="45"/>
        <v>4</v>
      </c>
      <c r="H140" s="210">
        <f t="shared" si="45"/>
        <v>5</v>
      </c>
      <c r="I140" s="210">
        <f t="shared" si="45"/>
        <v>6</v>
      </c>
      <c r="J140" s="210">
        <f t="shared" si="45"/>
        <v>7</v>
      </c>
      <c r="K140" s="210">
        <f t="shared" si="45"/>
        <v>8</v>
      </c>
      <c r="L140" s="210">
        <f t="shared" si="45"/>
        <v>9</v>
      </c>
      <c r="M140" s="210">
        <f t="shared" si="45"/>
        <v>10</v>
      </c>
      <c r="N140" s="210">
        <f t="shared" si="45"/>
        <v>11</v>
      </c>
      <c r="O140" s="210">
        <f t="shared" si="45"/>
        <v>12</v>
      </c>
      <c r="P140" s="210">
        <f t="shared" si="45"/>
        <v>13</v>
      </c>
      <c r="Q140" s="210">
        <f t="shared" si="45"/>
        <v>14</v>
      </c>
      <c r="R140" s="210">
        <f t="shared" si="45"/>
        <v>15</v>
      </c>
      <c r="S140" s="210">
        <f t="shared" si="45"/>
        <v>16</v>
      </c>
      <c r="T140" s="210">
        <f t="shared" si="48"/>
        <v>17</v>
      </c>
      <c r="U140" s="210">
        <f t="shared" si="48"/>
        <v>18</v>
      </c>
      <c r="V140" s="210">
        <f t="shared" si="48"/>
        <v>19</v>
      </c>
      <c r="W140" s="210">
        <f t="shared" si="48"/>
        <v>20</v>
      </c>
      <c r="X140" s="210">
        <f t="shared" si="48"/>
        <v>21</v>
      </c>
      <c r="Y140" s="210">
        <f t="shared" si="48"/>
        <v>22</v>
      </c>
      <c r="Z140" s="210">
        <f t="shared" si="48"/>
        <v>23</v>
      </c>
      <c r="AA140" s="210">
        <f t="shared" si="48"/>
        <v>24</v>
      </c>
      <c r="AB140" s="210">
        <f t="shared" si="48"/>
        <v>25</v>
      </c>
      <c r="AC140" s="210">
        <f t="shared" si="48"/>
        <v>26</v>
      </c>
      <c r="AD140" s="210">
        <f t="shared" si="48"/>
        <v>27</v>
      </c>
      <c r="AE140" s="210">
        <f t="shared" si="48"/>
        <v>28</v>
      </c>
      <c r="AF140" s="210">
        <f t="shared" si="48"/>
        <v>29</v>
      </c>
      <c r="AG140" s="210">
        <f t="shared" si="48"/>
        <v>30</v>
      </c>
      <c r="AH140" s="210">
        <f t="shared" si="48"/>
        <v>31</v>
      </c>
      <c r="AI140" s="210">
        <f t="shared" si="48"/>
        <v>32</v>
      </c>
      <c r="AJ140" s="210">
        <f t="shared" si="49"/>
        <v>33</v>
      </c>
      <c r="AK140" s="210">
        <f t="shared" si="49"/>
        <v>34</v>
      </c>
      <c r="AL140" s="210">
        <f t="shared" si="49"/>
        <v>35</v>
      </c>
      <c r="AM140" s="210">
        <f t="shared" si="49"/>
        <v>36</v>
      </c>
      <c r="AN140" s="210">
        <f t="shared" si="49"/>
        <v>37</v>
      </c>
      <c r="AO140" s="210">
        <f t="shared" si="49"/>
        <v>38</v>
      </c>
      <c r="AP140" s="210">
        <f>AO140+1</f>
        <v>39</v>
      </c>
      <c r="AQ140" s="210">
        <f t="shared" si="49"/>
        <v>40</v>
      </c>
      <c r="AR140" s="210">
        <f t="shared" si="49"/>
        <v>41</v>
      </c>
      <c r="AS140" s="210">
        <f t="shared" si="49"/>
        <v>42</v>
      </c>
      <c r="AT140" s="210">
        <f t="shared" si="49"/>
        <v>43</v>
      </c>
      <c r="AU140" s="210">
        <f t="shared" si="49"/>
        <v>44</v>
      </c>
      <c r="AV140" s="210">
        <f t="shared" si="49"/>
        <v>45</v>
      </c>
      <c r="AW140" s="210">
        <f t="shared" si="49"/>
        <v>46</v>
      </c>
      <c r="AX140" s="210">
        <f t="shared" si="49"/>
        <v>47</v>
      </c>
      <c r="AY140" s="210">
        <f t="shared" si="49"/>
        <v>48</v>
      </c>
    </row>
    <row r="141" spans="1:51" ht="15" x14ac:dyDescent="0.2">
      <c r="A141" s="188"/>
      <c r="B141" s="211">
        <f>AVERAGE(A140:B140)</f>
        <v>0</v>
      </c>
      <c r="C141" s="211">
        <f>AVERAGE(B140:C140)</f>
        <v>0</v>
      </c>
      <c r="D141" s="211">
        <f>AVERAGE(C140:D140)</f>
        <v>0.5</v>
      </c>
      <c r="E141" s="211">
        <f>AVERAGE(D140:E140)</f>
        <v>1.5</v>
      </c>
      <c r="F141" s="211">
        <f t="shared" ref="F141:AO141" si="50">AVERAGE(E140:F140)</f>
        <v>2.5</v>
      </c>
      <c r="G141" s="211">
        <f t="shared" si="50"/>
        <v>3.5</v>
      </c>
      <c r="H141" s="211">
        <f t="shared" si="50"/>
        <v>4.5</v>
      </c>
      <c r="I141" s="211">
        <f t="shared" si="50"/>
        <v>5.5</v>
      </c>
      <c r="J141" s="211">
        <f t="shared" si="50"/>
        <v>6.5</v>
      </c>
      <c r="K141" s="211">
        <f t="shared" si="50"/>
        <v>7.5</v>
      </c>
      <c r="L141" s="211">
        <f t="shared" si="50"/>
        <v>8.5</v>
      </c>
      <c r="M141" s="211">
        <f t="shared" si="50"/>
        <v>9.5</v>
      </c>
      <c r="N141" s="211">
        <f t="shared" si="50"/>
        <v>10.5</v>
      </c>
      <c r="O141" s="211">
        <f t="shared" si="50"/>
        <v>11.5</v>
      </c>
      <c r="P141" s="211">
        <f t="shared" si="50"/>
        <v>12.5</v>
      </c>
      <c r="Q141" s="211">
        <f t="shared" si="50"/>
        <v>13.5</v>
      </c>
      <c r="R141" s="211">
        <f t="shared" si="50"/>
        <v>14.5</v>
      </c>
      <c r="S141" s="211">
        <f t="shared" si="50"/>
        <v>15.5</v>
      </c>
      <c r="T141" s="211">
        <f t="shared" si="50"/>
        <v>16.5</v>
      </c>
      <c r="U141" s="211">
        <f t="shared" si="50"/>
        <v>17.5</v>
      </c>
      <c r="V141" s="211">
        <f t="shared" si="50"/>
        <v>18.5</v>
      </c>
      <c r="W141" s="211">
        <f t="shared" si="50"/>
        <v>19.5</v>
      </c>
      <c r="X141" s="211">
        <f t="shared" si="50"/>
        <v>20.5</v>
      </c>
      <c r="Y141" s="211">
        <f t="shared" si="50"/>
        <v>21.5</v>
      </c>
      <c r="Z141" s="211">
        <f t="shared" si="50"/>
        <v>22.5</v>
      </c>
      <c r="AA141" s="211">
        <f t="shared" si="50"/>
        <v>23.5</v>
      </c>
      <c r="AB141" s="211">
        <f t="shared" si="50"/>
        <v>24.5</v>
      </c>
      <c r="AC141" s="211">
        <f t="shared" si="50"/>
        <v>25.5</v>
      </c>
      <c r="AD141" s="211">
        <f t="shared" si="50"/>
        <v>26.5</v>
      </c>
      <c r="AE141" s="211">
        <f t="shared" si="50"/>
        <v>27.5</v>
      </c>
      <c r="AF141" s="211">
        <f t="shared" si="50"/>
        <v>28.5</v>
      </c>
      <c r="AG141" s="211">
        <f t="shared" si="50"/>
        <v>29.5</v>
      </c>
      <c r="AH141" s="211">
        <f t="shared" si="50"/>
        <v>30.5</v>
      </c>
      <c r="AI141" s="211">
        <f t="shared" si="50"/>
        <v>31.5</v>
      </c>
      <c r="AJ141" s="211">
        <f t="shared" si="50"/>
        <v>32.5</v>
      </c>
      <c r="AK141" s="211">
        <f t="shared" si="50"/>
        <v>33.5</v>
      </c>
      <c r="AL141" s="211">
        <f t="shared" si="50"/>
        <v>34.5</v>
      </c>
      <c r="AM141" s="211">
        <f t="shared" si="50"/>
        <v>35.5</v>
      </c>
      <c r="AN141" s="211">
        <f t="shared" si="50"/>
        <v>36.5</v>
      </c>
      <c r="AO141" s="211">
        <f t="shared" si="50"/>
        <v>37.5</v>
      </c>
      <c r="AP141" s="211">
        <f>AVERAGE(AO140:AP140)</f>
        <v>38.5</v>
      </c>
      <c r="AQ141" s="211">
        <f t="shared" ref="AQ141:AY141" si="51">AVERAGE(AP140:AQ140)</f>
        <v>39.5</v>
      </c>
      <c r="AR141" s="211">
        <f t="shared" si="51"/>
        <v>40.5</v>
      </c>
      <c r="AS141" s="211">
        <f t="shared" si="51"/>
        <v>41.5</v>
      </c>
      <c r="AT141" s="211">
        <f t="shared" si="51"/>
        <v>42.5</v>
      </c>
      <c r="AU141" s="211">
        <f t="shared" si="51"/>
        <v>43.5</v>
      </c>
      <c r="AV141" s="211">
        <f t="shared" si="51"/>
        <v>44.5</v>
      </c>
      <c r="AW141" s="211">
        <f t="shared" si="51"/>
        <v>45.5</v>
      </c>
      <c r="AX141" s="211">
        <f t="shared" si="51"/>
        <v>46.5</v>
      </c>
      <c r="AY141" s="211">
        <f t="shared" si="51"/>
        <v>47.5</v>
      </c>
    </row>
    <row r="142" spans="1:51" ht="12.75"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G31" sqref="G31:H39"/>
    </sheetView>
  </sheetViews>
  <sheetFormatPr defaultColWidth="9.140625" defaultRowHeight="15" x14ac:dyDescent="0.25"/>
  <cols>
    <col min="1" max="1" width="8.28515625" style="55" customWidth="1"/>
    <col min="2" max="2" width="38.42578125" style="55" customWidth="1"/>
    <col min="3" max="4" width="14.140625" style="212" customWidth="1"/>
    <col min="5" max="6" width="14.140625" style="212" hidden="1" customWidth="1"/>
    <col min="7" max="8" width="14.140625" style="212" customWidth="1"/>
    <col min="9" max="9" width="21.7109375" style="212" customWidth="1"/>
    <col min="10" max="10" width="21.7109375" style="55" customWidth="1"/>
    <col min="11" max="11" width="29.140625" style="55" customWidth="1"/>
    <col min="12" max="12" width="30.5703125" style="55" customWidth="1"/>
    <col min="13" max="16384" width="9.140625" style="55"/>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65" t="str">
        <f>'5. анализ эконом эфф'!A5</f>
        <v>Год раскрытия информации: 2026 год</v>
      </c>
      <c r="B5" s="365"/>
      <c r="C5" s="365"/>
      <c r="D5" s="365"/>
      <c r="E5" s="365"/>
      <c r="F5" s="365"/>
      <c r="G5" s="365"/>
      <c r="H5" s="365"/>
      <c r="I5" s="365"/>
      <c r="J5" s="365"/>
      <c r="K5" s="365"/>
    </row>
    <row r="6" spans="1:11" ht="15.75" x14ac:dyDescent="0.25">
      <c r="A6" s="213"/>
      <c r="B6" s="213"/>
      <c r="C6" s="214"/>
      <c r="D6" s="214"/>
      <c r="E6" s="214"/>
      <c r="F6" s="214"/>
      <c r="G6" s="214"/>
      <c r="H6" s="214"/>
      <c r="I6" s="214"/>
      <c r="J6" s="213"/>
      <c r="K6" s="213"/>
    </row>
    <row r="7" spans="1:11" ht="18.75" x14ac:dyDescent="0.25">
      <c r="A7" s="366" t="s">
        <v>3</v>
      </c>
      <c r="B7" s="366"/>
      <c r="C7" s="366"/>
      <c r="D7" s="366"/>
      <c r="E7" s="366"/>
      <c r="F7" s="366"/>
      <c r="G7" s="366"/>
      <c r="H7" s="366"/>
      <c r="I7" s="366"/>
      <c r="J7" s="366"/>
      <c r="K7" s="366"/>
    </row>
    <row r="8" spans="1:11" ht="18.75" x14ac:dyDescent="0.25">
      <c r="A8" s="366"/>
      <c r="B8" s="366"/>
      <c r="C8" s="366"/>
      <c r="D8" s="366"/>
      <c r="E8" s="366"/>
      <c r="F8" s="366"/>
      <c r="G8" s="366"/>
      <c r="H8" s="366"/>
      <c r="I8" s="366"/>
      <c r="J8" s="366"/>
      <c r="K8" s="366"/>
    </row>
    <row r="9" spans="1:11" ht="15.75" x14ac:dyDescent="0.25">
      <c r="A9" s="374" t="str">
        <f>'5. анализ эконом эфф'!A9</f>
        <v>Акционерное общество "Россети Янтарь" ДЗО  ПАО "Россети"</v>
      </c>
      <c r="B9" s="374"/>
      <c r="C9" s="374"/>
      <c r="D9" s="374"/>
      <c r="E9" s="374"/>
      <c r="F9" s="374"/>
      <c r="G9" s="374"/>
      <c r="H9" s="374"/>
      <c r="I9" s="374"/>
      <c r="J9" s="374"/>
      <c r="K9" s="374"/>
    </row>
    <row r="10" spans="1:11" ht="15.75" x14ac:dyDescent="0.25">
      <c r="A10" s="362" t="s">
        <v>5</v>
      </c>
      <c r="B10" s="362"/>
      <c r="C10" s="362"/>
      <c r="D10" s="362"/>
      <c r="E10" s="362"/>
      <c r="F10" s="362"/>
      <c r="G10" s="362"/>
      <c r="H10" s="362"/>
      <c r="I10" s="362"/>
      <c r="J10" s="362"/>
      <c r="K10" s="362"/>
    </row>
    <row r="11" spans="1:11" ht="18.75" x14ac:dyDescent="0.25">
      <c r="A11" s="366"/>
      <c r="B11" s="366"/>
      <c r="C11" s="366"/>
      <c r="D11" s="366"/>
      <c r="E11" s="366"/>
      <c r="F11" s="366"/>
      <c r="G11" s="366"/>
      <c r="H11" s="366"/>
      <c r="I11" s="366"/>
      <c r="J11" s="366"/>
      <c r="K11" s="366"/>
    </row>
    <row r="12" spans="1:11" ht="15.75" x14ac:dyDescent="0.25">
      <c r="A12" s="374" t="str">
        <f>'5. анализ эконом эфф'!A12</f>
        <v>Q_26-0096</v>
      </c>
      <c r="B12" s="374"/>
      <c r="C12" s="374"/>
      <c r="D12" s="374"/>
      <c r="E12" s="374"/>
      <c r="F12" s="374"/>
      <c r="G12" s="374"/>
      <c r="H12" s="374"/>
      <c r="I12" s="374"/>
      <c r="J12" s="374"/>
      <c r="K12" s="374"/>
    </row>
    <row r="13" spans="1:11" ht="15.75" x14ac:dyDescent="0.25">
      <c r="A13" s="362" t="s">
        <v>6</v>
      </c>
      <c r="B13" s="362"/>
      <c r="C13" s="362"/>
      <c r="D13" s="362"/>
      <c r="E13" s="362"/>
      <c r="F13" s="362"/>
      <c r="G13" s="362"/>
      <c r="H13" s="362"/>
      <c r="I13" s="362"/>
      <c r="J13" s="362"/>
      <c r="K13" s="362"/>
    </row>
    <row r="14" spans="1:11" ht="18.75" x14ac:dyDescent="0.25">
      <c r="A14" s="370"/>
      <c r="B14" s="370"/>
      <c r="C14" s="370"/>
      <c r="D14" s="370"/>
      <c r="E14" s="370"/>
      <c r="F14" s="370"/>
      <c r="G14" s="370"/>
      <c r="H14" s="370"/>
      <c r="I14" s="370"/>
      <c r="J14" s="370"/>
      <c r="K14" s="370"/>
    </row>
    <row r="15" spans="1:11" ht="15.75" x14ac:dyDescent="0.25">
      <c r="A15" s="375" t="str">
        <f>'5. анализ эконом эфф'!A15</f>
        <v>Строительство ЛЭП 0,4 кВ от ТП 093-07 (инв.5115900), дооборудование ТП 093-07, организация системы учета электроэнергии в г. Светлый, ул. Заводская</v>
      </c>
      <c r="B15" s="375"/>
      <c r="C15" s="375"/>
      <c r="D15" s="375"/>
      <c r="E15" s="375"/>
      <c r="F15" s="375"/>
      <c r="G15" s="375"/>
      <c r="H15" s="375"/>
      <c r="I15" s="375"/>
      <c r="J15" s="375"/>
      <c r="K15" s="375"/>
    </row>
    <row r="16" spans="1:11" ht="15.75" x14ac:dyDescent="0.25">
      <c r="A16" s="362" t="s">
        <v>7</v>
      </c>
      <c r="B16" s="362"/>
      <c r="C16" s="362"/>
      <c r="D16" s="362"/>
      <c r="E16" s="362"/>
      <c r="F16" s="362"/>
      <c r="G16" s="362"/>
      <c r="H16" s="362"/>
      <c r="I16" s="362"/>
      <c r="J16" s="362"/>
      <c r="K16" s="362"/>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7" t="s">
        <v>350</v>
      </c>
      <c r="B19" s="427"/>
      <c r="C19" s="427"/>
      <c r="D19" s="427"/>
      <c r="E19" s="427"/>
      <c r="F19" s="427"/>
      <c r="G19" s="427"/>
      <c r="H19" s="427"/>
      <c r="I19" s="427"/>
      <c r="J19" s="427"/>
      <c r="K19" s="427"/>
    </row>
    <row r="20" spans="1:12" ht="15.75" x14ac:dyDescent="0.25">
      <c r="A20" s="215"/>
      <c r="K20" s="214"/>
    </row>
    <row r="21" spans="1:12" ht="15.75" x14ac:dyDescent="0.25">
      <c r="A21" s="428" t="s">
        <v>351</v>
      </c>
      <c r="B21" s="428" t="s">
        <v>352</v>
      </c>
      <c r="C21" s="428" t="s">
        <v>353</v>
      </c>
      <c r="D21" s="428"/>
      <c r="E21" s="428"/>
      <c r="F21" s="428"/>
      <c r="G21" s="428"/>
      <c r="H21" s="428"/>
      <c r="I21" s="428" t="s">
        <v>354</v>
      </c>
      <c r="J21" s="429" t="s">
        <v>355</v>
      </c>
      <c r="K21" s="428" t="s">
        <v>356</v>
      </c>
      <c r="L21" s="425" t="s">
        <v>357</v>
      </c>
    </row>
    <row r="22" spans="1:12" ht="54" customHeight="1" x14ac:dyDescent="0.25">
      <c r="A22" s="428"/>
      <c r="B22" s="428"/>
      <c r="C22" s="426" t="s">
        <v>358</v>
      </c>
      <c r="D22" s="426"/>
      <c r="E22" s="426" t="s">
        <v>358</v>
      </c>
      <c r="F22" s="426"/>
      <c r="G22" s="426" t="s">
        <v>359</v>
      </c>
      <c r="H22" s="426"/>
      <c r="I22" s="428"/>
      <c r="J22" s="430"/>
      <c r="K22" s="428"/>
      <c r="L22" s="425"/>
    </row>
    <row r="23" spans="1:12" ht="31.5" x14ac:dyDescent="0.25">
      <c r="A23" s="428"/>
      <c r="B23" s="428"/>
      <c r="C23" s="218" t="s">
        <v>360</v>
      </c>
      <c r="D23" s="218" t="s">
        <v>361</v>
      </c>
      <c r="E23" s="218" t="s">
        <v>360</v>
      </c>
      <c r="F23" s="218" t="s">
        <v>361</v>
      </c>
      <c r="G23" s="218" t="s">
        <v>360</v>
      </c>
      <c r="H23" s="218" t="s">
        <v>361</v>
      </c>
      <c r="I23" s="428"/>
      <c r="J23" s="431"/>
      <c r="K23" s="428"/>
      <c r="L23" s="425"/>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53">
        <v>1</v>
      </c>
      <c r="B25" s="354" t="s">
        <v>362</v>
      </c>
      <c r="C25" s="219"/>
      <c r="D25" s="220"/>
      <c r="E25" s="220"/>
      <c r="F25" s="220"/>
      <c r="G25" s="220"/>
      <c r="H25" s="219"/>
      <c r="I25" s="219"/>
      <c r="J25" s="221"/>
      <c r="K25" s="222"/>
      <c r="L25" s="223"/>
    </row>
    <row r="26" spans="1:12" ht="15.75" x14ac:dyDescent="0.25">
      <c r="A26" s="353" t="s">
        <v>363</v>
      </c>
      <c r="B26" s="355" t="s">
        <v>364</v>
      </c>
      <c r="C26" s="225" t="s">
        <v>20</v>
      </c>
      <c r="D26" s="226" t="s">
        <v>20</v>
      </c>
      <c r="E26" s="226">
        <v>45644</v>
      </c>
      <c r="F26" s="226">
        <v>45644</v>
      </c>
      <c r="G26" s="226">
        <v>45993</v>
      </c>
      <c r="H26" s="226">
        <v>45993</v>
      </c>
      <c r="I26" s="227">
        <v>100</v>
      </c>
      <c r="J26" s="227"/>
      <c r="K26" s="222"/>
      <c r="L26" s="222"/>
    </row>
    <row r="27" spans="1:12" ht="31.5" x14ac:dyDescent="0.25">
      <c r="A27" s="353" t="s">
        <v>365</v>
      </c>
      <c r="B27" s="355" t="s">
        <v>366</v>
      </c>
      <c r="C27" s="225" t="s">
        <v>20</v>
      </c>
      <c r="D27" s="226" t="s">
        <v>20</v>
      </c>
      <c r="E27" s="225" t="s">
        <v>28</v>
      </c>
      <c r="F27" s="226" t="str">
        <f t="shared" ref="F27:F30" si="0">E27</f>
        <v>не требуется</v>
      </c>
      <c r="G27" s="225" t="s">
        <v>28</v>
      </c>
      <c r="H27" s="226" t="str">
        <f t="shared" ref="H27:H54" si="1">G27</f>
        <v>не требуется</v>
      </c>
      <c r="I27" s="228"/>
      <c r="J27" s="220"/>
      <c r="K27" s="222"/>
      <c r="L27" s="222"/>
    </row>
    <row r="28" spans="1:12" ht="47.25" x14ac:dyDescent="0.25">
      <c r="A28" s="353" t="s">
        <v>617</v>
      </c>
      <c r="B28" s="355" t="s">
        <v>368</v>
      </c>
      <c r="C28" s="225" t="s">
        <v>20</v>
      </c>
      <c r="D28" s="226" t="s">
        <v>20</v>
      </c>
      <c r="E28" s="225" t="s">
        <v>28</v>
      </c>
      <c r="F28" s="226" t="str">
        <f t="shared" si="0"/>
        <v>не требуется</v>
      </c>
      <c r="G28" s="225" t="s">
        <v>28</v>
      </c>
      <c r="H28" s="226" t="str">
        <f t="shared" si="1"/>
        <v>не требуется</v>
      </c>
      <c r="I28" s="228"/>
      <c r="J28" s="220"/>
      <c r="K28" s="222"/>
      <c r="L28" s="222"/>
    </row>
    <row r="29" spans="1:12" ht="31.5" x14ac:dyDescent="0.25">
      <c r="A29" s="353" t="s">
        <v>367</v>
      </c>
      <c r="B29" s="355" t="s">
        <v>370</v>
      </c>
      <c r="C29" s="225" t="s">
        <v>20</v>
      </c>
      <c r="D29" s="226" t="s">
        <v>20</v>
      </c>
      <c r="E29" s="225" t="s">
        <v>28</v>
      </c>
      <c r="F29" s="226" t="str">
        <f t="shared" si="0"/>
        <v>не требуется</v>
      </c>
      <c r="G29" s="225" t="s">
        <v>28</v>
      </c>
      <c r="H29" s="226" t="str">
        <f t="shared" si="1"/>
        <v>не требуется</v>
      </c>
      <c r="I29" s="228"/>
      <c r="J29" s="229"/>
      <c r="K29" s="222"/>
      <c r="L29" s="222"/>
    </row>
    <row r="30" spans="1:12" ht="31.5" x14ac:dyDescent="0.25">
      <c r="A30" s="353" t="s">
        <v>369</v>
      </c>
      <c r="B30" s="355" t="s">
        <v>372</v>
      </c>
      <c r="C30" s="225" t="s">
        <v>20</v>
      </c>
      <c r="D30" s="226" t="s">
        <v>20</v>
      </c>
      <c r="E30" s="225" t="s">
        <v>28</v>
      </c>
      <c r="F30" s="226" t="str">
        <f t="shared" si="0"/>
        <v>не требуется</v>
      </c>
      <c r="G30" s="225" t="s">
        <v>28</v>
      </c>
      <c r="H30" s="226" t="str">
        <f t="shared" si="1"/>
        <v>не требуется</v>
      </c>
      <c r="I30" s="228"/>
      <c r="J30" s="221"/>
      <c r="K30" s="222"/>
      <c r="L30" s="222"/>
    </row>
    <row r="31" spans="1:12" ht="31.5" x14ac:dyDescent="0.25">
      <c r="A31" s="353" t="s">
        <v>371</v>
      </c>
      <c r="B31" s="356" t="s">
        <v>374</v>
      </c>
      <c r="C31" s="225" t="s">
        <v>20</v>
      </c>
      <c r="D31" s="226" t="s">
        <v>20</v>
      </c>
      <c r="E31" s="225"/>
      <c r="F31" s="225"/>
      <c r="G31" s="358">
        <v>46143</v>
      </c>
      <c r="H31" s="226">
        <v>46172</v>
      </c>
      <c r="I31" s="227"/>
      <c r="J31" s="227"/>
      <c r="K31" s="222"/>
      <c r="L31" s="222"/>
    </row>
    <row r="32" spans="1:12" ht="31.5" x14ac:dyDescent="0.25">
      <c r="A32" s="353" t="s">
        <v>373</v>
      </c>
      <c r="B32" s="356" t="s">
        <v>376</v>
      </c>
      <c r="C32" s="225" t="s">
        <v>20</v>
      </c>
      <c r="D32" s="226" t="s">
        <v>20</v>
      </c>
      <c r="E32" s="225"/>
      <c r="F32" s="226"/>
      <c r="G32" s="225">
        <v>46204</v>
      </c>
      <c r="H32" s="226">
        <v>46233</v>
      </c>
      <c r="I32" s="227"/>
      <c r="J32" s="227"/>
      <c r="K32" s="222"/>
      <c r="L32" s="222"/>
    </row>
    <row r="33" spans="1:12" ht="47.25" x14ac:dyDescent="0.25">
      <c r="A33" s="353" t="s">
        <v>375</v>
      </c>
      <c r="B33" s="356" t="s">
        <v>378</v>
      </c>
      <c r="C33" s="225" t="s">
        <v>20</v>
      </c>
      <c r="D33" s="226" t="s">
        <v>20</v>
      </c>
      <c r="E33" s="225"/>
      <c r="F33" s="226"/>
      <c r="G33" s="225" t="s">
        <v>28</v>
      </c>
      <c r="H33" s="226" t="str">
        <f t="shared" si="1"/>
        <v>не требуется</v>
      </c>
      <c r="I33" s="228"/>
      <c r="J33" s="229"/>
      <c r="K33" s="222"/>
      <c r="L33" s="222"/>
    </row>
    <row r="34" spans="1:12" ht="63" x14ac:dyDescent="0.25">
      <c r="A34" s="353" t="s">
        <v>377</v>
      </c>
      <c r="B34" s="356" t="s">
        <v>380</v>
      </c>
      <c r="C34" s="225" t="s">
        <v>20</v>
      </c>
      <c r="D34" s="226" t="s">
        <v>20</v>
      </c>
      <c r="E34" s="225"/>
      <c r="F34" s="226"/>
      <c r="G34" s="225" t="s">
        <v>28</v>
      </c>
      <c r="H34" s="226" t="str">
        <f t="shared" si="1"/>
        <v>не требуется</v>
      </c>
      <c r="I34" s="230"/>
      <c r="J34" s="220"/>
      <c r="K34" s="224"/>
      <c r="L34" s="222"/>
    </row>
    <row r="35" spans="1:12" ht="31.5" x14ac:dyDescent="0.25">
      <c r="A35" s="353" t="s">
        <v>379</v>
      </c>
      <c r="B35" s="356" t="s">
        <v>382</v>
      </c>
      <c r="C35" s="225" t="s">
        <v>20</v>
      </c>
      <c r="D35" s="226" t="s">
        <v>20</v>
      </c>
      <c r="E35" s="226"/>
      <c r="F35" s="226"/>
      <c r="G35" s="225">
        <v>46204</v>
      </c>
      <c r="H35" s="226">
        <v>46233</v>
      </c>
      <c r="I35" s="227"/>
      <c r="J35" s="227"/>
      <c r="K35" s="224"/>
      <c r="L35" s="222"/>
    </row>
    <row r="36" spans="1:12" ht="31.5" x14ac:dyDescent="0.25">
      <c r="A36" s="353" t="s">
        <v>381</v>
      </c>
      <c r="B36" s="356" t="s">
        <v>384</v>
      </c>
      <c r="C36" s="225" t="s">
        <v>20</v>
      </c>
      <c r="D36" s="226" t="s">
        <v>20</v>
      </c>
      <c r="E36" s="225"/>
      <c r="F36" s="226"/>
      <c r="G36" s="225" t="s">
        <v>28</v>
      </c>
      <c r="H36" s="226" t="str">
        <f t="shared" si="1"/>
        <v>не требуется</v>
      </c>
      <c r="I36" s="231"/>
      <c r="J36" s="229"/>
      <c r="K36" s="232"/>
      <c r="L36" s="222"/>
    </row>
    <row r="37" spans="1:12" ht="15.75" x14ac:dyDescent="0.25">
      <c r="A37" s="353" t="s">
        <v>383</v>
      </c>
      <c r="B37" s="356" t="s">
        <v>386</v>
      </c>
      <c r="C37" s="225" t="s">
        <v>20</v>
      </c>
      <c r="D37" s="226" t="s">
        <v>20</v>
      </c>
      <c r="E37" s="225"/>
      <c r="F37" s="226"/>
      <c r="G37" s="225">
        <v>46204</v>
      </c>
      <c r="H37" s="226">
        <v>46233</v>
      </c>
      <c r="I37" s="227"/>
      <c r="J37" s="227"/>
      <c r="K37" s="232"/>
      <c r="L37" s="222"/>
    </row>
    <row r="38" spans="1:12" ht="15.75" x14ac:dyDescent="0.25">
      <c r="A38" s="353" t="s">
        <v>385</v>
      </c>
      <c r="B38" s="354" t="s">
        <v>387</v>
      </c>
      <c r="C38" s="225" t="s">
        <v>20</v>
      </c>
      <c r="D38" s="226" t="s">
        <v>20</v>
      </c>
      <c r="E38" s="226"/>
      <c r="F38" s="226"/>
      <c r="G38" s="226"/>
      <c r="H38" s="226"/>
      <c r="I38" s="233"/>
      <c r="J38" s="222"/>
      <c r="K38" s="222"/>
      <c r="L38" s="222"/>
    </row>
    <row r="39" spans="1:12" ht="63" x14ac:dyDescent="0.25">
      <c r="A39" s="353">
        <v>2</v>
      </c>
      <c r="B39" s="356" t="s">
        <v>389</v>
      </c>
      <c r="C39" s="225" t="s">
        <v>20</v>
      </c>
      <c r="D39" s="226" t="s">
        <v>20</v>
      </c>
      <c r="E39" s="225"/>
      <c r="F39" s="225"/>
      <c r="G39" s="358">
        <v>46143</v>
      </c>
      <c r="H39" s="226">
        <v>46172</v>
      </c>
      <c r="I39" s="227"/>
      <c r="J39" s="227"/>
      <c r="K39" s="222"/>
      <c r="L39" s="222"/>
    </row>
    <row r="40" spans="1:12" ht="15.75" x14ac:dyDescent="0.25">
      <c r="A40" s="353" t="s">
        <v>388</v>
      </c>
      <c r="B40" s="356" t="s">
        <v>391</v>
      </c>
      <c r="C40" s="225" t="s">
        <v>20</v>
      </c>
      <c r="D40" s="226" t="s">
        <v>20</v>
      </c>
      <c r="E40" s="225"/>
      <c r="F40" s="226"/>
      <c r="G40" s="225" t="s">
        <v>28</v>
      </c>
      <c r="H40" s="226" t="str">
        <f t="shared" si="1"/>
        <v>не требуется</v>
      </c>
      <c r="I40" s="227"/>
      <c r="J40" s="220"/>
      <c r="K40" s="222"/>
      <c r="L40" s="222"/>
    </row>
    <row r="41" spans="1:12" ht="47.25" x14ac:dyDescent="0.25">
      <c r="A41" s="353" t="s">
        <v>390</v>
      </c>
      <c r="B41" s="354" t="s">
        <v>392</v>
      </c>
      <c r="C41" s="225" t="s">
        <v>20</v>
      </c>
      <c r="D41" s="226" t="s">
        <v>20</v>
      </c>
      <c r="E41" s="226"/>
      <c r="F41" s="234"/>
      <c r="G41" s="226"/>
      <c r="H41" s="333"/>
      <c r="I41" s="233"/>
      <c r="J41" s="222"/>
      <c r="K41" s="222"/>
      <c r="L41" s="222"/>
    </row>
    <row r="42" spans="1:12" ht="31.5" x14ac:dyDescent="0.25">
      <c r="A42" s="353">
        <v>3</v>
      </c>
      <c r="B42" s="356" t="s">
        <v>394</v>
      </c>
      <c r="C42" s="225" t="s">
        <v>20</v>
      </c>
      <c r="D42" s="226" t="s">
        <v>20</v>
      </c>
      <c r="E42" s="225"/>
      <c r="F42" s="226"/>
      <c r="G42" s="225" t="s">
        <v>28</v>
      </c>
      <c r="H42" s="226" t="str">
        <f t="shared" si="1"/>
        <v>не требуется</v>
      </c>
      <c r="I42" s="235"/>
      <c r="J42" s="229"/>
      <c r="K42" s="222"/>
      <c r="L42" s="222"/>
    </row>
    <row r="43" spans="1:12" ht="15.75" x14ac:dyDescent="0.25">
      <c r="A43" s="353" t="s">
        <v>393</v>
      </c>
      <c r="B43" s="356" t="s">
        <v>396</v>
      </c>
      <c r="C43" s="225" t="s">
        <v>20</v>
      </c>
      <c r="D43" s="226" t="s">
        <v>20</v>
      </c>
      <c r="E43" s="225"/>
      <c r="F43" s="226"/>
      <c r="G43" s="225" t="s">
        <v>28</v>
      </c>
      <c r="H43" s="226" t="str">
        <f t="shared" si="1"/>
        <v>не требуется</v>
      </c>
      <c r="I43" s="227"/>
      <c r="J43" s="227"/>
      <c r="K43" s="222"/>
      <c r="L43" s="222"/>
    </row>
    <row r="44" spans="1:12" ht="15.75" x14ac:dyDescent="0.25">
      <c r="A44" s="353" t="s">
        <v>395</v>
      </c>
      <c r="B44" s="356" t="s">
        <v>398</v>
      </c>
      <c r="C44" s="225" t="s">
        <v>20</v>
      </c>
      <c r="D44" s="226" t="s">
        <v>20</v>
      </c>
      <c r="E44" s="225"/>
      <c r="F44" s="225"/>
      <c r="G44" s="225">
        <f>H39</f>
        <v>46172</v>
      </c>
      <c r="H44" s="226">
        <v>46358</v>
      </c>
      <c r="I44" s="227"/>
      <c r="J44" s="227"/>
      <c r="K44" s="222"/>
      <c r="L44" s="222"/>
    </row>
    <row r="45" spans="1:12" ht="78.75" x14ac:dyDescent="0.25">
      <c r="A45" s="353" t="s">
        <v>397</v>
      </c>
      <c r="B45" s="356" t="s">
        <v>400</v>
      </c>
      <c r="C45" s="225" t="s">
        <v>20</v>
      </c>
      <c r="D45" s="226" t="s">
        <v>20</v>
      </c>
      <c r="E45" s="225"/>
      <c r="F45" s="226"/>
      <c r="G45" s="225" t="s">
        <v>28</v>
      </c>
      <c r="H45" s="226" t="str">
        <f t="shared" si="1"/>
        <v>не требуется</v>
      </c>
      <c r="I45" s="233"/>
      <c r="J45" s="222"/>
      <c r="K45" s="222"/>
      <c r="L45" s="222"/>
    </row>
    <row r="46" spans="1:12" ht="157.5" x14ac:dyDescent="0.25">
      <c r="A46" s="353" t="s">
        <v>399</v>
      </c>
      <c r="B46" s="356" t="s">
        <v>402</v>
      </c>
      <c r="C46" s="225" t="s">
        <v>20</v>
      </c>
      <c r="D46" s="226" t="s">
        <v>20</v>
      </c>
      <c r="E46" s="225"/>
      <c r="F46" s="226"/>
      <c r="G46" s="225" t="s">
        <v>28</v>
      </c>
      <c r="H46" s="226" t="str">
        <f t="shared" si="1"/>
        <v>не требуется</v>
      </c>
      <c r="I46" s="233"/>
      <c r="J46" s="222"/>
      <c r="K46" s="222"/>
      <c r="L46" s="222"/>
    </row>
    <row r="47" spans="1:12" ht="15.75" x14ac:dyDescent="0.25">
      <c r="A47" s="353" t="s">
        <v>401</v>
      </c>
      <c r="B47" s="356" t="s">
        <v>403</v>
      </c>
      <c r="C47" s="225" t="s">
        <v>20</v>
      </c>
      <c r="D47" s="226" t="s">
        <v>20</v>
      </c>
      <c r="E47" s="226"/>
      <c r="F47" s="226"/>
      <c r="G47" s="226">
        <v>46381</v>
      </c>
      <c r="H47" s="226">
        <v>46387</v>
      </c>
      <c r="I47" s="227"/>
      <c r="J47" s="227"/>
      <c r="K47" s="222"/>
      <c r="L47" s="222"/>
    </row>
    <row r="48" spans="1:12" ht="31.5" x14ac:dyDescent="0.25">
      <c r="A48" s="353" t="s">
        <v>618</v>
      </c>
      <c r="B48" s="354" t="s">
        <v>404</v>
      </c>
      <c r="C48" s="225" t="s">
        <v>20</v>
      </c>
      <c r="D48" s="226" t="s">
        <v>20</v>
      </c>
      <c r="E48" s="226"/>
      <c r="F48" s="234"/>
      <c r="G48" s="226"/>
      <c r="H48" s="226"/>
      <c r="I48" s="233"/>
      <c r="J48" s="233"/>
      <c r="K48" s="222"/>
      <c r="L48" s="222"/>
    </row>
    <row r="49" spans="1:12" ht="31.5" x14ac:dyDescent="0.25">
      <c r="A49" s="353">
        <v>4</v>
      </c>
      <c r="B49" s="356" t="s">
        <v>405</v>
      </c>
      <c r="C49" s="225" t="s">
        <v>20</v>
      </c>
      <c r="D49" s="226" t="s">
        <v>20</v>
      </c>
      <c r="E49" s="226"/>
      <c r="F49" s="226"/>
      <c r="G49" s="226">
        <v>46381</v>
      </c>
      <c r="H49" s="226">
        <v>46387</v>
      </c>
      <c r="I49" s="227"/>
      <c r="J49" s="227"/>
      <c r="K49" s="222"/>
      <c r="L49" s="222"/>
    </row>
    <row r="50" spans="1:12" ht="78.75" x14ac:dyDescent="0.25">
      <c r="A50" s="353" t="s">
        <v>619</v>
      </c>
      <c r="B50" s="356" t="s">
        <v>407</v>
      </c>
      <c r="C50" s="225" t="s">
        <v>20</v>
      </c>
      <c r="D50" s="226" t="s">
        <v>20</v>
      </c>
      <c r="E50" s="226"/>
      <c r="F50" s="226"/>
      <c r="G50" s="226">
        <v>46387</v>
      </c>
      <c r="H50" s="226">
        <v>46387</v>
      </c>
      <c r="I50" s="227"/>
      <c r="J50" s="227"/>
      <c r="K50" s="222"/>
      <c r="L50" s="222"/>
    </row>
    <row r="51" spans="1:12" ht="63" x14ac:dyDescent="0.25">
      <c r="A51" s="353" t="s">
        <v>406</v>
      </c>
      <c r="B51" s="356" t="s">
        <v>409</v>
      </c>
      <c r="C51" s="225" t="s">
        <v>20</v>
      </c>
      <c r="D51" s="226" t="s">
        <v>20</v>
      </c>
      <c r="E51" s="225"/>
      <c r="F51" s="226"/>
      <c r="G51" s="225" t="s">
        <v>28</v>
      </c>
      <c r="H51" s="226" t="str">
        <f t="shared" si="1"/>
        <v>не требуется</v>
      </c>
      <c r="I51" s="233"/>
      <c r="J51" s="233"/>
      <c r="K51" s="222"/>
      <c r="L51" s="222"/>
    </row>
    <row r="52" spans="1:12" ht="63" x14ac:dyDescent="0.25">
      <c r="A52" s="353" t="s">
        <v>408</v>
      </c>
      <c r="B52" s="356" t="s">
        <v>411</v>
      </c>
      <c r="C52" s="225" t="s">
        <v>20</v>
      </c>
      <c r="D52" s="226" t="s">
        <v>20</v>
      </c>
      <c r="E52" s="225"/>
      <c r="F52" s="226"/>
      <c r="G52" s="226">
        <v>46358</v>
      </c>
      <c r="H52" s="226">
        <v>46358</v>
      </c>
      <c r="I52" s="233"/>
      <c r="J52" s="233"/>
      <c r="K52" s="222"/>
      <c r="L52" s="222"/>
    </row>
    <row r="53" spans="1:12" ht="31.5" x14ac:dyDescent="0.25">
      <c r="A53" s="353" t="s">
        <v>410</v>
      </c>
      <c r="B53" s="357" t="s">
        <v>413</v>
      </c>
      <c r="C53" s="225" t="s">
        <v>20</v>
      </c>
      <c r="D53" s="226" t="s">
        <v>20</v>
      </c>
      <c r="E53" s="226"/>
      <c r="F53" s="226"/>
      <c r="G53" s="226">
        <v>46387</v>
      </c>
      <c r="H53" s="226">
        <v>46387</v>
      </c>
      <c r="I53" s="227"/>
      <c r="J53" s="227"/>
      <c r="K53" s="222"/>
      <c r="L53" s="222"/>
    </row>
    <row r="54" spans="1:12" ht="31.5" x14ac:dyDescent="0.25">
      <c r="A54" s="353" t="s">
        <v>412</v>
      </c>
      <c r="B54" s="356" t="s">
        <v>414</v>
      </c>
      <c r="C54" s="225" t="s">
        <v>20</v>
      </c>
      <c r="D54" s="226" t="s">
        <v>20</v>
      </c>
      <c r="E54" s="225"/>
      <c r="F54" s="226"/>
      <c r="G54" s="225" t="s">
        <v>28</v>
      </c>
      <c r="H54" s="226" t="str">
        <f t="shared" si="1"/>
        <v>не требуется</v>
      </c>
      <c r="I54" s="233"/>
      <c r="J54" s="222"/>
      <c r="K54" s="222"/>
      <c r="L54" s="222"/>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5"/>
    </row>
    <row r="6" spans="1:29"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74" t="str">
        <f>'1. паспорт местоположение'!A12:C12</f>
        <v>Q_26-0096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7"/>
      <c r="AC13" s="237"/>
    </row>
    <row r="14" spans="1:29" ht="36" customHeight="1" x14ac:dyDescent="0.25">
      <c r="A14" s="375" t="str">
        <f>'1. паспорт местоположение'!A15:C15</f>
        <v>Строительство ЛЭП 0,4 кВ от ТП 093-07 (инв.5115900), дооборудование ТП 093-07, организация системы учета электроэнергии в г. Светлый, ул. Заводская</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8" spans="1:32" x14ac:dyDescent="0.25">
      <c r="A18" s="459" t="s">
        <v>415</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20" spans="1:32" ht="33" customHeight="1" x14ac:dyDescent="0.25">
      <c r="A20" s="444" t="s">
        <v>416</v>
      </c>
      <c r="B20" s="444" t="s">
        <v>417</v>
      </c>
      <c r="C20" s="447" t="s">
        <v>418</v>
      </c>
      <c r="D20" s="448"/>
      <c r="E20" s="451" t="s">
        <v>419</v>
      </c>
      <c r="F20" s="452"/>
      <c r="G20" s="455" t="s">
        <v>598</v>
      </c>
      <c r="H20" s="441" t="s">
        <v>420</v>
      </c>
      <c r="I20" s="442"/>
      <c r="J20" s="442"/>
      <c r="K20" s="443"/>
      <c r="L20" s="441" t="s">
        <v>421</v>
      </c>
      <c r="M20" s="442"/>
      <c r="N20" s="442"/>
      <c r="O20" s="443"/>
      <c r="P20" s="441" t="s">
        <v>422</v>
      </c>
      <c r="Q20" s="442"/>
      <c r="R20" s="442"/>
      <c r="S20" s="443"/>
      <c r="T20" s="441" t="s">
        <v>423</v>
      </c>
      <c r="U20" s="442"/>
      <c r="V20" s="442"/>
      <c r="W20" s="443"/>
      <c r="X20" s="441" t="s">
        <v>599</v>
      </c>
      <c r="Y20" s="442"/>
      <c r="Z20" s="442"/>
      <c r="AA20" s="443"/>
      <c r="AB20" s="435" t="s">
        <v>424</v>
      </c>
      <c r="AC20" s="436"/>
      <c r="AD20" s="238"/>
      <c r="AE20" s="238"/>
      <c r="AF20" s="238"/>
    </row>
    <row r="21" spans="1:32" ht="75" customHeight="1" x14ac:dyDescent="0.25">
      <c r="A21" s="445"/>
      <c r="B21" s="445"/>
      <c r="C21" s="449"/>
      <c r="D21" s="450"/>
      <c r="E21" s="453"/>
      <c r="F21" s="454"/>
      <c r="G21" s="456"/>
      <c r="H21" s="439" t="s">
        <v>358</v>
      </c>
      <c r="I21" s="440"/>
      <c r="J21" s="439" t="s">
        <v>359</v>
      </c>
      <c r="K21" s="440"/>
      <c r="L21" s="439" t="s">
        <v>358</v>
      </c>
      <c r="M21" s="440"/>
      <c r="N21" s="439" t="s">
        <v>359</v>
      </c>
      <c r="O21" s="440"/>
      <c r="P21" s="439" t="s">
        <v>358</v>
      </c>
      <c r="Q21" s="440"/>
      <c r="R21" s="439" t="s">
        <v>359</v>
      </c>
      <c r="S21" s="440"/>
      <c r="T21" s="439" t="s">
        <v>358</v>
      </c>
      <c r="U21" s="440"/>
      <c r="V21" s="439" t="s">
        <v>359</v>
      </c>
      <c r="W21" s="440"/>
      <c r="X21" s="439" t="s">
        <v>425</v>
      </c>
      <c r="Y21" s="440"/>
      <c r="Z21" s="439" t="s">
        <v>426</v>
      </c>
      <c r="AA21" s="440"/>
      <c r="AB21" s="437"/>
      <c r="AC21" s="438"/>
    </row>
    <row r="22" spans="1:32" ht="75" customHeight="1" x14ac:dyDescent="0.25">
      <c r="A22" s="446"/>
      <c r="B22" s="446"/>
      <c r="C22" s="350" t="s">
        <v>358</v>
      </c>
      <c r="D22" s="350" t="s">
        <v>359</v>
      </c>
      <c r="E22" s="351" t="s">
        <v>427</v>
      </c>
      <c r="F22" s="351" t="s">
        <v>597</v>
      </c>
      <c r="G22" s="457"/>
      <c r="H22" s="352" t="s">
        <v>428</v>
      </c>
      <c r="I22" s="352" t="s">
        <v>429</v>
      </c>
      <c r="J22" s="352" t="s">
        <v>428</v>
      </c>
      <c r="K22" s="352" t="s">
        <v>429</v>
      </c>
      <c r="L22" s="352" t="s">
        <v>428</v>
      </c>
      <c r="M22" s="352" t="s">
        <v>429</v>
      </c>
      <c r="N22" s="352" t="s">
        <v>428</v>
      </c>
      <c r="O22" s="352" t="s">
        <v>429</v>
      </c>
      <c r="P22" s="352" t="s">
        <v>428</v>
      </c>
      <c r="Q22" s="352" t="s">
        <v>429</v>
      </c>
      <c r="R22" s="352" t="s">
        <v>428</v>
      </c>
      <c r="S22" s="352" t="s">
        <v>429</v>
      </c>
      <c r="T22" s="352" t="s">
        <v>428</v>
      </c>
      <c r="U22" s="352" t="s">
        <v>429</v>
      </c>
      <c r="V22" s="352" t="s">
        <v>428</v>
      </c>
      <c r="W22" s="352" t="s">
        <v>429</v>
      </c>
      <c r="X22" s="352" t="s">
        <v>428</v>
      </c>
      <c r="Y22" s="352" t="s">
        <v>429</v>
      </c>
      <c r="Z22" s="352" t="s">
        <v>428</v>
      </c>
      <c r="AA22" s="352" t="s">
        <v>429</v>
      </c>
      <c r="AB22" s="350" t="s">
        <v>358</v>
      </c>
      <c r="AC22" s="350" t="s">
        <v>359</v>
      </c>
    </row>
    <row r="23" spans="1:32" ht="19.5" customHeight="1" x14ac:dyDescent="0.25">
      <c r="A23" s="217">
        <v>1</v>
      </c>
      <c r="B23" s="217">
        <v>2</v>
      </c>
      <c r="C23" s="239">
        <f t="shared" ref="C23:D23" si="0">B23+1</f>
        <v>3</v>
      </c>
      <c r="D23" s="239">
        <f t="shared" si="0"/>
        <v>4</v>
      </c>
      <c r="E23" s="217">
        <v>5</v>
      </c>
      <c r="F23" s="217">
        <v>6</v>
      </c>
      <c r="G23" s="217">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430</v>
      </c>
      <c r="C24" s="242">
        <f t="shared" ref="C24:H24" si="2">SUM(C25:C29)</f>
        <v>0</v>
      </c>
      <c r="D24" s="242">
        <f t="shared" si="2"/>
        <v>4.7173092299999997</v>
      </c>
      <c r="E24" s="242">
        <f t="shared" si="2"/>
        <v>4.7173092299999997</v>
      </c>
      <c r="F24" s="242">
        <f t="shared" si="2"/>
        <v>4.7173092299999997</v>
      </c>
      <c r="G24" s="242">
        <f>SUM(G25:G29)</f>
        <v>0</v>
      </c>
      <c r="H24" s="242">
        <f t="shared" si="2"/>
        <v>0</v>
      </c>
      <c r="I24" s="242">
        <f t="shared" ref="I24:Y24" si="3">SUM(I25:I29)</f>
        <v>0</v>
      </c>
      <c r="J24" s="242">
        <f>SUM(J25:J29)</f>
        <v>4.7173092299999997</v>
      </c>
      <c r="K24" s="242">
        <f t="shared" si="3"/>
        <v>0</v>
      </c>
      <c r="L24" s="242">
        <f t="shared" ref="L24:S24" si="4">SUM(L25:L29)</f>
        <v>0</v>
      </c>
      <c r="M24" s="242">
        <f t="shared" si="4"/>
        <v>0</v>
      </c>
      <c r="N24" s="242">
        <f t="shared" ref="N24" si="5">SUM(N25:N29)</f>
        <v>0</v>
      </c>
      <c r="O24" s="242">
        <f t="shared" si="4"/>
        <v>0</v>
      </c>
      <c r="P24" s="242">
        <f t="shared" si="4"/>
        <v>0</v>
      </c>
      <c r="Q24" s="242">
        <f t="shared" si="4"/>
        <v>0</v>
      </c>
      <c r="R24" s="242">
        <f>SUM(R25:R29)</f>
        <v>0</v>
      </c>
      <c r="S24" s="242">
        <f t="shared" si="4"/>
        <v>0</v>
      </c>
      <c r="T24" s="242">
        <f t="shared" si="3"/>
        <v>0</v>
      </c>
      <c r="U24" s="242">
        <f t="shared" ref="U24:W24" si="6">SUM(U25:U29)</f>
        <v>0</v>
      </c>
      <c r="V24" s="242">
        <f t="shared" si="6"/>
        <v>0</v>
      </c>
      <c r="W24" s="242">
        <f t="shared" si="6"/>
        <v>0</v>
      </c>
      <c r="X24" s="242">
        <f>SUM(X25:X29)</f>
        <v>0</v>
      </c>
      <c r="Y24" s="242">
        <f t="shared" si="3"/>
        <v>0</v>
      </c>
      <c r="Z24" s="242">
        <f t="shared" ref="Z24:AA24" si="7">SUM(Z25:Z29)</f>
        <v>0</v>
      </c>
      <c r="AA24" s="242">
        <f t="shared" si="7"/>
        <v>0</v>
      </c>
      <c r="AB24" s="243">
        <f t="shared" ref="AB24:AB64" si="8">H24+L24+P24+T24</f>
        <v>0</v>
      </c>
      <c r="AC24" s="244">
        <f t="shared" ref="AC24:AC64" si="9">J24+N24+R24+V24+X24</f>
        <v>4.7173092299999997</v>
      </c>
      <c r="AE24" s="245"/>
    </row>
    <row r="25" spans="1:32" ht="24" customHeight="1" x14ac:dyDescent="0.25">
      <c r="A25" s="246" t="s">
        <v>431</v>
      </c>
      <c r="B25" s="247" t="s">
        <v>432</v>
      </c>
      <c r="C25" s="244">
        <v>0</v>
      </c>
      <c r="D25" s="244">
        <v>0</v>
      </c>
      <c r="E25" s="244">
        <f t="shared" ref="E25:E64" si="10">D25</f>
        <v>0</v>
      </c>
      <c r="F25" s="244">
        <f t="shared" ref="F25:F64" si="11">E25-G25</f>
        <v>0</v>
      </c>
      <c r="G25" s="248">
        <v>0</v>
      </c>
      <c r="H25" s="248">
        <v>0</v>
      </c>
      <c r="I25" s="248">
        <v>0</v>
      </c>
      <c r="J25" s="248">
        <f>D25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8"/>
        <v>0</v>
      </c>
      <c r="AC25" s="244">
        <f t="shared" si="9"/>
        <v>0</v>
      </c>
      <c r="AE25" s="245"/>
    </row>
    <row r="26" spans="1:32" x14ac:dyDescent="0.25">
      <c r="A26" s="246" t="s">
        <v>433</v>
      </c>
      <c r="B26" s="247" t="s">
        <v>434</v>
      </c>
      <c r="C26" s="244">
        <v>0</v>
      </c>
      <c r="D26" s="244">
        <v>0</v>
      </c>
      <c r="E26" s="244">
        <f t="shared" si="10"/>
        <v>0</v>
      </c>
      <c r="F26" s="244">
        <f t="shared" si="11"/>
        <v>0</v>
      </c>
      <c r="G26" s="248">
        <v>0</v>
      </c>
      <c r="H26" s="248">
        <v>0</v>
      </c>
      <c r="I26" s="248">
        <v>0</v>
      </c>
      <c r="J26" s="248">
        <f t="shared" ref="J26:J64" si="12">D26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8"/>
        <v>0</v>
      </c>
      <c r="AC26" s="244">
        <f t="shared" si="9"/>
        <v>0</v>
      </c>
      <c r="AE26" s="245"/>
    </row>
    <row r="27" spans="1:32" ht="31.5" x14ac:dyDescent="0.25">
      <c r="A27" s="246" t="s">
        <v>435</v>
      </c>
      <c r="B27" s="247" t="s">
        <v>436</v>
      </c>
      <c r="C27" s="244">
        <v>0</v>
      </c>
      <c r="D27" s="244">
        <v>0</v>
      </c>
      <c r="E27" s="244">
        <f t="shared" si="10"/>
        <v>0</v>
      </c>
      <c r="F27" s="244">
        <f t="shared" si="11"/>
        <v>0</v>
      </c>
      <c r="G27" s="248">
        <v>0</v>
      </c>
      <c r="H27" s="248">
        <v>0</v>
      </c>
      <c r="I27" s="248">
        <v>0</v>
      </c>
      <c r="J27" s="248">
        <f t="shared" si="12"/>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8"/>
        <v>0</v>
      </c>
      <c r="AC27" s="244">
        <f t="shared" si="9"/>
        <v>0</v>
      </c>
      <c r="AE27" s="245"/>
    </row>
    <row r="28" spans="1:32" x14ac:dyDescent="0.25">
      <c r="A28" s="246" t="s">
        <v>437</v>
      </c>
      <c r="B28" s="247" t="s">
        <v>438</v>
      </c>
      <c r="C28" s="244">
        <v>0</v>
      </c>
      <c r="D28" s="244">
        <v>4.7173092299999997</v>
      </c>
      <c r="E28" s="244">
        <f t="shared" si="10"/>
        <v>4.7173092299999997</v>
      </c>
      <c r="F28" s="244">
        <f t="shared" si="11"/>
        <v>4.7173092299999997</v>
      </c>
      <c r="G28" s="248">
        <v>0</v>
      </c>
      <c r="H28" s="248">
        <v>0</v>
      </c>
      <c r="I28" s="248">
        <v>0</v>
      </c>
      <c r="J28" s="248">
        <f t="shared" si="12"/>
        <v>4.7173092299999997</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8"/>
        <v>0</v>
      </c>
      <c r="AC28" s="244">
        <f t="shared" si="9"/>
        <v>4.7173092299999997</v>
      </c>
      <c r="AE28" s="245"/>
    </row>
    <row r="29" spans="1:32" x14ac:dyDescent="0.25">
      <c r="A29" s="246" t="s">
        <v>439</v>
      </c>
      <c r="B29" s="249" t="s">
        <v>440</v>
      </c>
      <c r="C29" s="244">
        <v>0</v>
      </c>
      <c r="D29" s="244">
        <v>0</v>
      </c>
      <c r="E29" s="244">
        <f t="shared" si="10"/>
        <v>0</v>
      </c>
      <c r="F29" s="244">
        <f t="shared" si="11"/>
        <v>0</v>
      </c>
      <c r="G29" s="248">
        <v>0</v>
      </c>
      <c r="H29" s="248">
        <v>0</v>
      </c>
      <c r="I29" s="248">
        <v>0</v>
      </c>
      <c r="J29" s="248">
        <f t="shared" si="12"/>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8"/>
        <v>0</v>
      </c>
      <c r="AC29" s="244">
        <f t="shared" si="9"/>
        <v>0</v>
      </c>
      <c r="AE29" s="245"/>
    </row>
    <row r="30" spans="1:32" s="250" customFormat="1" ht="47.25" x14ac:dyDescent="0.25">
      <c r="A30" s="240" t="s">
        <v>15</v>
      </c>
      <c r="B30" s="241" t="s">
        <v>441</v>
      </c>
      <c r="C30" s="244">
        <f t="shared" ref="C30:H30" si="13">SUM(C31:C34)</f>
        <v>0</v>
      </c>
      <c r="D30" s="244">
        <f t="shared" si="13"/>
        <v>3.86664691</v>
      </c>
      <c r="E30" s="244">
        <f t="shared" si="13"/>
        <v>3.86664691</v>
      </c>
      <c r="F30" s="244">
        <f t="shared" si="13"/>
        <v>3.86664691</v>
      </c>
      <c r="G30" s="244">
        <f t="shared" si="13"/>
        <v>0</v>
      </c>
      <c r="H30" s="244">
        <f t="shared" si="13"/>
        <v>0</v>
      </c>
      <c r="I30" s="244">
        <f t="shared" ref="I30:Y30" si="14">SUM(I31:I34)</f>
        <v>0</v>
      </c>
      <c r="J30" s="244">
        <f t="shared" si="14"/>
        <v>3.86664691</v>
      </c>
      <c r="K30" s="244">
        <f t="shared" si="14"/>
        <v>0</v>
      </c>
      <c r="L30" s="244">
        <f t="shared" ref="L30:S30" si="15">SUM(L31:L34)</f>
        <v>0</v>
      </c>
      <c r="M30" s="244">
        <f t="shared" si="15"/>
        <v>0</v>
      </c>
      <c r="N30" s="244">
        <f t="shared" ref="N30" si="16">SUM(N31:N34)</f>
        <v>0</v>
      </c>
      <c r="O30" s="244">
        <f t="shared" si="15"/>
        <v>0</v>
      </c>
      <c r="P30" s="244">
        <f t="shared" si="15"/>
        <v>0</v>
      </c>
      <c r="Q30" s="244">
        <f t="shared" si="15"/>
        <v>0</v>
      </c>
      <c r="R30" s="244">
        <f>SUM(R31:R34)</f>
        <v>0</v>
      </c>
      <c r="S30" s="244">
        <f t="shared" si="15"/>
        <v>0</v>
      </c>
      <c r="T30" s="244">
        <f t="shared" si="14"/>
        <v>0</v>
      </c>
      <c r="U30" s="244">
        <f t="shared" ref="U30:W30" si="17">SUM(U31:U34)</f>
        <v>0</v>
      </c>
      <c r="V30" s="244">
        <f t="shared" si="17"/>
        <v>0</v>
      </c>
      <c r="W30" s="244">
        <f t="shared" si="17"/>
        <v>0</v>
      </c>
      <c r="X30" s="244">
        <f t="shared" si="14"/>
        <v>0</v>
      </c>
      <c r="Y30" s="244">
        <f t="shared" si="14"/>
        <v>0</v>
      </c>
      <c r="Z30" s="244">
        <f t="shared" ref="Z30:AA30" si="18">SUM(Z31:Z34)</f>
        <v>0</v>
      </c>
      <c r="AA30" s="244">
        <f t="shared" si="18"/>
        <v>0</v>
      </c>
      <c r="AB30" s="243">
        <f t="shared" si="8"/>
        <v>0</v>
      </c>
      <c r="AC30" s="244">
        <f t="shared" si="9"/>
        <v>3.86664691</v>
      </c>
      <c r="AE30" s="245"/>
    </row>
    <row r="31" spans="1:32" x14ac:dyDescent="0.25">
      <c r="A31" s="240" t="s">
        <v>442</v>
      </c>
      <c r="B31" s="247" t="s">
        <v>443</v>
      </c>
      <c r="C31" s="244">
        <v>0</v>
      </c>
      <c r="D31" s="244">
        <v>0.19913977999999999</v>
      </c>
      <c r="E31" s="244">
        <f t="shared" si="10"/>
        <v>0.19913977999999999</v>
      </c>
      <c r="F31" s="244">
        <f t="shared" si="11"/>
        <v>0.19913977999999999</v>
      </c>
      <c r="G31" s="248">
        <v>0</v>
      </c>
      <c r="H31" s="248">
        <v>0</v>
      </c>
      <c r="I31" s="248">
        <v>0</v>
      </c>
      <c r="J31" s="248">
        <f t="shared" si="12"/>
        <v>0.19913977999999999</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8"/>
        <v>0</v>
      </c>
      <c r="AC31" s="244">
        <f t="shared" si="9"/>
        <v>0.19913977999999999</v>
      </c>
      <c r="AE31" s="245"/>
      <c r="AF31" s="245"/>
    </row>
    <row r="32" spans="1:32" ht="31.5" x14ac:dyDescent="0.25">
      <c r="A32" s="240" t="s">
        <v>444</v>
      </c>
      <c r="B32" s="247" t="s">
        <v>445</v>
      </c>
      <c r="C32" s="244">
        <v>0</v>
      </c>
      <c r="D32" s="244">
        <v>1.4384178000000001</v>
      </c>
      <c r="E32" s="244">
        <f t="shared" si="10"/>
        <v>1.4384178000000001</v>
      </c>
      <c r="F32" s="244">
        <f t="shared" si="11"/>
        <v>1.4384178000000001</v>
      </c>
      <c r="G32" s="248">
        <v>0</v>
      </c>
      <c r="H32" s="248">
        <v>0</v>
      </c>
      <c r="I32" s="248">
        <v>0</v>
      </c>
      <c r="J32" s="248">
        <f t="shared" si="12"/>
        <v>1.4384178000000001</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8"/>
        <v>0</v>
      </c>
      <c r="AC32" s="244">
        <f t="shared" si="9"/>
        <v>1.4384178000000001</v>
      </c>
      <c r="AE32" s="245"/>
    </row>
    <row r="33" spans="1:31" x14ac:dyDescent="0.25">
      <c r="A33" s="240" t="s">
        <v>446</v>
      </c>
      <c r="B33" s="247" t="s">
        <v>447</v>
      </c>
      <c r="C33" s="244">
        <v>0</v>
      </c>
      <c r="D33" s="244">
        <v>1.9931034000000001</v>
      </c>
      <c r="E33" s="244">
        <f t="shared" si="10"/>
        <v>1.9931034000000001</v>
      </c>
      <c r="F33" s="244">
        <f t="shared" si="11"/>
        <v>1.9931034000000001</v>
      </c>
      <c r="G33" s="248">
        <v>0</v>
      </c>
      <c r="H33" s="248">
        <v>0</v>
      </c>
      <c r="I33" s="248">
        <v>0</v>
      </c>
      <c r="J33" s="248">
        <f t="shared" si="12"/>
        <v>1.9931034000000001</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8"/>
        <v>0</v>
      </c>
      <c r="AC33" s="244">
        <f t="shared" si="9"/>
        <v>1.9931034000000001</v>
      </c>
      <c r="AE33" s="245"/>
    </row>
    <row r="34" spans="1:31" x14ac:dyDescent="0.25">
      <c r="A34" s="240" t="s">
        <v>448</v>
      </c>
      <c r="B34" s="247" t="s">
        <v>449</v>
      </c>
      <c r="C34" s="244">
        <v>0</v>
      </c>
      <c r="D34" s="244">
        <v>0.23598593000000001</v>
      </c>
      <c r="E34" s="244">
        <f t="shared" si="10"/>
        <v>0.23598593000000001</v>
      </c>
      <c r="F34" s="244">
        <f t="shared" si="11"/>
        <v>0.23598593000000001</v>
      </c>
      <c r="G34" s="248">
        <v>0</v>
      </c>
      <c r="H34" s="248">
        <v>0</v>
      </c>
      <c r="I34" s="248">
        <v>0</v>
      </c>
      <c r="J34" s="248">
        <f t="shared" si="12"/>
        <v>0.23598593000000001</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8"/>
        <v>0</v>
      </c>
      <c r="AC34" s="244">
        <f t="shared" si="9"/>
        <v>0.23598593000000001</v>
      </c>
      <c r="AE34" s="245"/>
    </row>
    <row r="35" spans="1:31" s="250" customFormat="1" ht="31.5" x14ac:dyDescent="0.25">
      <c r="A35" s="240" t="s">
        <v>18</v>
      </c>
      <c r="B35" s="241" t="s">
        <v>450</v>
      </c>
      <c r="C35" s="244">
        <v>0</v>
      </c>
      <c r="D35" s="244">
        <v>0</v>
      </c>
      <c r="E35" s="244">
        <f t="shared" si="10"/>
        <v>0</v>
      </c>
      <c r="F35" s="244">
        <f t="shared" si="11"/>
        <v>0</v>
      </c>
      <c r="G35" s="244">
        <v>0</v>
      </c>
      <c r="H35" s="244">
        <v>0</v>
      </c>
      <c r="I35" s="244">
        <v>0</v>
      </c>
      <c r="J35" s="244">
        <f t="shared" si="12"/>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8"/>
        <v>0</v>
      </c>
      <c r="AC35" s="244">
        <f t="shared" si="9"/>
        <v>0</v>
      </c>
      <c r="AE35" s="245"/>
    </row>
    <row r="36" spans="1:31" ht="31.5" x14ac:dyDescent="0.25">
      <c r="A36" s="246" t="s">
        <v>451</v>
      </c>
      <c r="B36" s="251" t="s">
        <v>452</v>
      </c>
      <c r="C36" s="244">
        <v>0</v>
      </c>
      <c r="D36" s="244">
        <v>0</v>
      </c>
      <c r="E36" s="244">
        <f t="shared" si="10"/>
        <v>0</v>
      </c>
      <c r="F36" s="244">
        <f t="shared" si="11"/>
        <v>0</v>
      </c>
      <c r="G36" s="248">
        <v>0</v>
      </c>
      <c r="H36" s="248">
        <v>0</v>
      </c>
      <c r="I36" s="248">
        <v>0</v>
      </c>
      <c r="J36" s="248">
        <f t="shared" si="12"/>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8"/>
        <v>0</v>
      </c>
      <c r="AC36" s="244">
        <f t="shared" si="9"/>
        <v>0</v>
      </c>
      <c r="AE36" s="245"/>
    </row>
    <row r="37" spans="1:31" x14ac:dyDescent="0.25">
      <c r="A37" s="246" t="s">
        <v>453</v>
      </c>
      <c r="B37" s="251" t="s">
        <v>454</v>
      </c>
      <c r="C37" s="244">
        <v>0</v>
      </c>
      <c r="D37" s="244">
        <v>0.25</v>
      </c>
      <c r="E37" s="244">
        <f t="shared" si="10"/>
        <v>0.25</v>
      </c>
      <c r="F37" s="244">
        <f t="shared" si="11"/>
        <v>0.25</v>
      </c>
      <c r="G37" s="248">
        <v>0</v>
      </c>
      <c r="H37" s="248">
        <v>0</v>
      </c>
      <c r="I37" s="248">
        <v>0</v>
      </c>
      <c r="J37" s="248">
        <f t="shared" si="12"/>
        <v>0.25</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8"/>
        <v>0</v>
      </c>
      <c r="AC37" s="244">
        <f t="shared" si="9"/>
        <v>0.25</v>
      </c>
      <c r="AE37" s="245"/>
    </row>
    <row r="38" spans="1:31" x14ac:dyDescent="0.25">
      <c r="A38" s="246" t="s">
        <v>455</v>
      </c>
      <c r="B38" s="251" t="s">
        <v>456</v>
      </c>
      <c r="C38" s="244">
        <v>0</v>
      </c>
      <c r="D38" s="244">
        <v>0</v>
      </c>
      <c r="E38" s="244">
        <f t="shared" si="10"/>
        <v>0</v>
      </c>
      <c r="F38" s="244">
        <f t="shared" si="11"/>
        <v>0</v>
      </c>
      <c r="G38" s="248">
        <v>0</v>
      </c>
      <c r="H38" s="248">
        <v>0</v>
      </c>
      <c r="I38" s="248">
        <v>0</v>
      </c>
      <c r="J38" s="248">
        <f t="shared" si="12"/>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8"/>
        <v>0</v>
      </c>
      <c r="AC38" s="244">
        <f t="shared" si="9"/>
        <v>0</v>
      </c>
      <c r="AE38" s="245"/>
    </row>
    <row r="39" spans="1:31" ht="31.5" x14ac:dyDescent="0.25">
      <c r="A39" s="246" t="s">
        <v>457</v>
      </c>
      <c r="B39" s="247" t="s">
        <v>458</v>
      </c>
      <c r="C39" s="244">
        <v>0</v>
      </c>
      <c r="D39" s="244">
        <v>0</v>
      </c>
      <c r="E39" s="244">
        <f t="shared" si="10"/>
        <v>0</v>
      </c>
      <c r="F39" s="244">
        <f t="shared" si="11"/>
        <v>0</v>
      </c>
      <c r="G39" s="248">
        <v>0</v>
      </c>
      <c r="H39" s="248">
        <v>0</v>
      </c>
      <c r="I39" s="248">
        <v>0</v>
      </c>
      <c r="J39" s="248">
        <f t="shared" si="12"/>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8"/>
        <v>0</v>
      </c>
      <c r="AC39" s="244">
        <f t="shared" si="9"/>
        <v>0</v>
      </c>
      <c r="AE39" s="245"/>
    </row>
    <row r="40" spans="1:31" ht="31.5" x14ac:dyDescent="0.25">
      <c r="A40" s="246" t="s">
        <v>459</v>
      </c>
      <c r="B40" s="247" t="s">
        <v>460</v>
      </c>
      <c r="C40" s="244">
        <v>0</v>
      </c>
      <c r="D40" s="244">
        <v>0</v>
      </c>
      <c r="E40" s="244">
        <f t="shared" si="10"/>
        <v>0</v>
      </c>
      <c r="F40" s="244">
        <f t="shared" si="11"/>
        <v>0</v>
      </c>
      <c r="G40" s="248">
        <v>0</v>
      </c>
      <c r="H40" s="248">
        <v>0</v>
      </c>
      <c r="I40" s="248">
        <v>0</v>
      </c>
      <c r="J40" s="248">
        <f t="shared" si="12"/>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8"/>
        <v>0</v>
      </c>
      <c r="AC40" s="244">
        <f t="shared" si="9"/>
        <v>0</v>
      </c>
      <c r="AE40" s="245"/>
    </row>
    <row r="41" spans="1:31" x14ac:dyDescent="0.25">
      <c r="A41" s="246" t="s">
        <v>461</v>
      </c>
      <c r="B41" s="247" t="s">
        <v>462</v>
      </c>
      <c r="C41" s="244">
        <v>0</v>
      </c>
      <c r="D41" s="244">
        <v>0.45</v>
      </c>
      <c r="E41" s="244">
        <f t="shared" si="10"/>
        <v>0.45</v>
      </c>
      <c r="F41" s="244">
        <f t="shared" si="11"/>
        <v>0.45</v>
      </c>
      <c r="G41" s="248">
        <v>0</v>
      </c>
      <c r="H41" s="248">
        <v>0</v>
      </c>
      <c r="I41" s="248">
        <v>0</v>
      </c>
      <c r="J41" s="248">
        <f t="shared" si="12"/>
        <v>0.45</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8"/>
        <v>0</v>
      </c>
      <c r="AC41" s="244">
        <f t="shared" si="9"/>
        <v>0.45</v>
      </c>
      <c r="AE41" s="245"/>
    </row>
    <row r="42" spans="1:31" ht="18.75" x14ac:dyDescent="0.25">
      <c r="A42" s="246" t="s">
        <v>463</v>
      </c>
      <c r="B42" s="251" t="s">
        <v>464</v>
      </c>
      <c r="C42" s="244">
        <v>0</v>
      </c>
      <c r="D42" s="244">
        <v>0</v>
      </c>
      <c r="E42" s="244">
        <f t="shared" si="10"/>
        <v>0</v>
      </c>
      <c r="F42" s="244">
        <f t="shared" si="11"/>
        <v>0</v>
      </c>
      <c r="G42" s="248">
        <v>0</v>
      </c>
      <c r="H42" s="248">
        <v>0</v>
      </c>
      <c r="I42" s="248">
        <v>0</v>
      </c>
      <c r="J42" s="248">
        <f t="shared" si="12"/>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8"/>
        <v>0</v>
      </c>
      <c r="AC42" s="244">
        <f t="shared" si="9"/>
        <v>0</v>
      </c>
      <c r="AE42" s="245"/>
    </row>
    <row r="43" spans="1:31" s="250" customFormat="1" x14ac:dyDescent="0.25">
      <c r="A43" s="240" t="s">
        <v>21</v>
      </c>
      <c r="B43" s="241" t="s">
        <v>465</v>
      </c>
      <c r="C43" s="244">
        <v>0</v>
      </c>
      <c r="D43" s="244">
        <v>0</v>
      </c>
      <c r="E43" s="244">
        <f t="shared" si="10"/>
        <v>0</v>
      </c>
      <c r="F43" s="244">
        <f t="shared" si="11"/>
        <v>0</v>
      </c>
      <c r="G43" s="244">
        <v>0</v>
      </c>
      <c r="H43" s="244">
        <v>0</v>
      </c>
      <c r="I43" s="244">
        <v>0</v>
      </c>
      <c r="J43" s="244">
        <f t="shared" si="12"/>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8"/>
        <v>0</v>
      </c>
      <c r="AC43" s="244">
        <f t="shared" si="9"/>
        <v>0</v>
      </c>
      <c r="AE43" s="245"/>
    </row>
    <row r="44" spans="1:31" x14ac:dyDescent="0.25">
      <c r="A44" s="246" t="s">
        <v>466</v>
      </c>
      <c r="B44" s="247" t="s">
        <v>467</v>
      </c>
      <c r="C44" s="244">
        <v>0</v>
      </c>
      <c r="D44" s="244">
        <v>0</v>
      </c>
      <c r="E44" s="244">
        <f t="shared" si="10"/>
        <v>0</v>
      </c>
      <c r="F44" s="244">
        <f t="shared" si="11"/>
        <v>0</v>
      </c>
      <c r="G44" s="248">
        <v>0</v>
      </c>
      <c r="H44" s="248">
        <v>0</v>
      </c>
      <c r="I44" s="248">
        <v>0</v>
      </c>
      <c r="J44" s="248">
        <f t="shared" si="12"/>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8"/>
        <v>0</v>
      </c>
      <c r="AC44" s="244">
        <f t="shared" si="9"/>
        <v>0</v>
      </c>
      <c r="AE44" s="245"/>
    </row>
    <row r="45" spans="1:31" x14ac:dyDescent="0.25">
      <c r="A45" s="246" t="s">
        <v>468</v>
      </c>
      <c r="B45" s="247" t="s">
        <v>454</v>
      </c>
      <c r="C45" s="244">
        <v>0</v>
      </c>
      <c r="D45" s="244">
        <f>D37</f>
        <v>0.25</v>
      </c>
      <c r="E45" s="244">
        <f t="shared" si="10"/>
        <v>0.25</v>
      </c>
      <c r="F45" s="244">
        <f t="shared" si="11"/>
        <v>0.25</v>
      </c>
      <c r="G45" s="248">
        <v>0</v>
      </c>
      <c r="H45" s="248">
        <v>0</v>
      </c>
      <c r="I45" s="248">
        <v>0</v>
      </c>
      <c r="J45" s="248">
        <f t="shared" si="12"/>
        <v>0.25</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8"/>
        <v>0</v>
      </c>
      <c r="AC45" s="244">
        <f t="shared" si="9"/>
        <v>0.25</v>
      </c>
      <c r="AE45" s="245"/>
    </row>
    <row r="46" spans="1:31" x14ac:dyDescent="0.25">
      <c r="A46" s="246" t="s">
        <v>469</v>
      </c>
      <c r="B46" s="247" t="s">
        <v>456</v>
      </c>
      <c r="C46" s="244">
        <v>0</v>
      </c>
      <c r="D46" s="244">
        <v>0</v>
      </c>
      <c r="E46" s="244">
        <f t="shared" si="10"/>
        <v>0</v>
      </c>
      <c r="F46" s="244">
        <f t="shared" si="11"/>
        <v>0</v>
      </c>
      <c r="G46" s="248">
        <v>0</v>
      </c>
      <c r="H46" s="248">
        <v>0</v>
      </c>
      <c r="I46" s="248">
        <v>0</v>
      </c>
      <c r="J46" s="248">
        <f t="shared" si="12"/>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8"/>
        <v>0</v>
      </c>
      <c r="AC46" s="244">
        <f t="shared" si="9"/>
        <v>0</v>
      </c>
      <c r="AE46" s="245"/>
    </row>
    <row r="47" spans="1:31" ht="31.5" x14ac:dyDescent="0.25">
      <c r="A47" s="246" t="s">
        <v>470</v>
      </c>
      <c r="B47" s="247" t="s">
        <v>458</v>
      </c>
      <c r="C47" s="244">
        <v>0</v>
      </c>
      <c r="D47" s="244">
        <f t="shared" ref="D47:D49" si="19">D39</f>
        <v>0</v>
      </c>
      <c r="E47" s="244">
        <f t="shared" si="10"/>
        <v>0</v>
      </c>
      <c r="F47" s="244">
        <f t="shared" si="11"/>
        <v>0</v>
      </c>
      <c r="G47" s="248">
        <v>0</v>
      </c>
      <c r="H47" s="248">
        <v>0</v>
      </c>
      <c r="I47" s="248">
        <v>0</v>
      </c>
      <c r="J47" s="248">
        <f t="shared" si="12"/>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8"/>
        <v>0</v>
      </c>
      <c r="AC47" s="244">
        <f t="shared" si="9"/>
        <v>0</v>
      </c>
      <c r="AE47" s="245"/>
    </row>
    <row r="48" spans="1:31" ht="31.5" x14ac:dyDescent="0.25">
      <c r="A48" s="246" t="s">
        <v>471</v>
      </c>
      <c r="B48" s="247" t="s">
        <v>460</v>
      </c>
      <c r="C48" s="244">
        <v>0</v>
      </c>
      <c r="D48" s="244">
        <f t="shared" si="19"/>
        <v>0</v>
      </c>
      <c r="E48" s="244">
        <f t="shared" si="10"/>
        <v>0</v>
      </c>
      <c r="F48" s="244">
        <f t="shared" si="11"/>
        <v>0</v>
      </c>
      <c r="G48" s="248">
        <v>0</v>
      </c>
      <c r="H48" s="248">
        <v>0</v>
      </c>
      <c r="I48" s="248">
        <v>0</v>
      </c>
      <c r="J48" s="248">
        <f t="shared" si="12"/>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8"/>
        <v>0</v>
      </c>
      <c r="AC48" s="244">
        <f t="shared" si="9"/>
        <v>0</v>
      </c>
      <c r="AE48" s="245"/>
    </row>
    <row r="49" spans="1:31" x14ac:dyDescent="0.25">
      <c r="A49" s="246" t="s">
        <v>472</v>
      </c>
      <c r="B49" s="247" t="s">
        <v>462</v>
      </c>
      <c r="C49" s="244">
        <v>0</v>
      </c>
      <c r="D49" s="244">
        <f t="shared" si="19"/>
        <v>0.45</v>
      </c>
      <c r="E49" s="244">
        <f t="shared" si="10"/>
        <v>0.45</v>
      </c>
      <c r="F49" s="244">
        <f t="shared" si="11"/>
        <v>0.45</v>
      </c>
      <c r="G49" s="248">
        <v>0</v>
      </c>
      <c r="H49" s="248">
        <v>0</v>
      </c>
      <c r="I49" s="248">
        <v>0</v>
      </c>
      <c r="J49" s="248">
        <f t="shared" si="12"/>
        <v>0.45</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8"/>
        <v>0</v>
      </c>
      <c r="AC49" s="244">
        <f t="shared" si="9"/>
        <v>0.45</v>
      </c>
      <c r="AE49" s="245"/>
    </row>
    <row r="50" spans="1:31" ht="18.75" x14ac:dyDescent="0.25">
      <c r="A50" s="246" t="s">
        <v>473</v>
      </c>
      <c r="B50" s="251" t="s">
        <v>464</v>
      </c>
      <c r="C50" s="244">
        <v>0</v>
      </c>
      <c r="D50" s="244">
        <v>0</v>
      </c>
      <c r="E50" s="244">
        <f t="shared" si="10"/>
        <v>0</v>
      </c>
      <c r="F50" s="244">
        <f t="shared" si="11"/>
        <v>0</v>
      </c>
      <c r="G50" s="248">
        <v>0</v>
      </c>
      <c r="H50" s="248">
        <v>0</v>
      </c>
      <c r="I50" s="248">
        <v>0</v>
      </c>
      <c r="J50" s="248">
        <f t="shared" si="12"/>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8"/>
        <v>0</v>
      </c>
      <c r="AC50" s="244">
        <f t="shared" si="9"/>
        <v>0</v>
      </c>
      <c r="AE50" s="245"/>
    </row>
    <row r="51" spans="1:31" s="250" customFormat="1" ht="35.25" customHeight="1" x14ac:dyDescent="0.25">
      <c r="A51" s="240" t="s">
        <v>24</v>
      </c>
      <c r="B51" s="241" t="s">
        <v>474</v>
      </c>
      <c r="C51" s="244">
        <v>0</v>
      </c>
      <c r="D51" s="244">
        <v>0</v>
      </c>
      <c r="E51" s="244">
        <f t="shared" si="10"/>
        <v>0</v>
      </c>
      <c r="F51" s="244">
        <f t="shared" si="11"/>
        <v>0</v>
      </c>
      <c r="G51" s="244">
        <v>0</v>
      </c>
      <c r="H51" s="244">
        <v>0</v>
      </c>
      <c r="I51" s="244">
        <v>0</v>
      </c>
      <c r="J51" s="244">
        <f t="shared" si="12"/>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8"/>
        <v>0</v>
      </c>
      <c r="AC51" s="244">
        <f t="shared" si="9"/>
        <v>0</v>
      </c>
      <c r="AE51" s="245"/>
    </row>
    <row r="52" spans="1:31" x14ac:dyDescent="0.25">
      <c r="A52" s="246" t="s">
        <v>475</v>
      </c>
      <c r="B52" s="247" t="s">
        <v>476</v>
      </c>
      <c r="C52" s="244">
        <v>0</v>
      </c>
      <c r="D52" s="244">
        <f>D30</f>
        <v>3.86664691</v>
      </c>
      <c r="E52" s="244">
        <f t="shared" si="10"/>
        <v>3.86664691</v>
      </c>
      <c r="F52" s="244">
        <f t="shared" si="11"/>
        <v>3.86664691</v>
      </c>
      <c r="G52" s="248">
        <v>0</v>
      </c>
      <c r="H52" s="248">
        <v>0</v>
      </c>
      <c r="I52" s="248">
        <v>0</v>
      </c>
      <c r="J52" s="248">
        <f t="shared" si="12"/>
        <v>3.86664691</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8"/>
        <v>0</v>
      </c>
      <c r="AC52" s="244">
        <f t="shared" si="9"/>
        <v>3.86664691</v>
      </c>
      <c r="AE52" s="245"/>
    </row>
    <row r="53" spans="1:31" x14ac:dyDescent="0.25">
      <c r="A53" s="246" t="s">
        <v>477</v>
      </c>
      <c r="B53" s="247" t="s">
        <v>332</v>
      </c>
      <c r="C53" s="244">
        <v>0</v>
      </c>
      <c r="D53" s="244">
        <v>0</v>
      </c>
      <c r="E53" s="244">
        <f t="shared" si="10"/>
        <v>0</v>
      </c>
      <c r="F53" s="244">
        <f t="shared" si="11"/>
        <v>0</v>
      </c>
      <c r="G53" s="248">
        <v>0</v>
      </c>
      <c r="H53" s="248">
        <v>0</v>
      </c>
      <c r="I53" s="248">
        <v>0</v>
      </c>
      <c r="J53" s="248">
        <f t="shared" si="12"/>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8"/>
        <v>0</v>
      </c>
      <c r="AC53" s="244">
        <f t="shared" si="9"/>
        <v>0</v>
      </c>
      <c r="AE53" s="245"/>
    </row>
    <row r="54" spans="1:31" x14ac:dyDescent="0.25">
      <c r="A54" s="246" t="s">
        <v>478</v>
      </c>
      <c r="B54" s="251" t="s">
        <v>479</v>
      </c>
      <c r="C54" s="244">
        <v>0</v>
      </c>
      <c r="D54" s="244">
        <f>D45</f>
        <v>0.25</v>
      </c>
      <c r="E54" s="244">
        <f t="shared" si="10"/>
        <v>0.25</v>
      </c>
      <c r="F54" s="244">
        <f t="shared" si="11"/>
        <v>0.25</v>
      </c>
      <c r="G54" s="248">
        <v>0</v>
      </c>
      <c r="H54" s="248">
        <v>0</v>
      </c>
      <c r="I54" s="248">
        <v>0</v>
      </c>
      <c r="J54" s="248">
        <f t="shared" si="12"/>
        <v>0.25</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8"/>
        <v>0</v>
      </c>
      <c r="AC54" s="244">
        <f t="shared" si="9"/>
        <v>0.25</v>
      </c>
      <c r="AE54" s="245"/>
    </row>
    <row r="55" spans="1:31" x14ac:dyDescent="0.25">
      <c r="A55" s="246" t="s">
        <v>480</v>
      </c>
      <c r="B55" s="251" t="s">
        <v>481</v>
      </c>
      <c r="C55" s="244">
        <v>0</v>
      </c>
      <c r="D55" s="244">
        <v>0</v>
      </c>
      <c r="E55" s="244">
        <f t="shared" si="10"/>
        <v>0</v>
      </c>
      <c r="F55" s="244">
        <f t="shared" si="11"/>
        <v>0</v>
      </c>
      <c r="G55" s="248">
        <v>0</v>
      </c>
      <c r="H55" s="248">
        <v>0</v>
      </c>
      <c r="I55" s="248">
        <v>0</v>
      </c>
      <c r="J55" s="248">
        <f t="shared" si="12"/>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8"/>
        <v>0</v>
      </c>
      <c r="AC55" s="244">
        <f t="shared" si="9"/>
        <v>0</v>
      </c>
      <c r="AE55" s="245"/>
    </row>
    <row r="56" spans="1:31" x14ac:dyDescent="0.25">
      <c r="A56" s="246" t="s">
        <v>482</v>
      </c>
      <c r="B56" s="251" t="s">
        <v>483</v>
      </c>
      <c r="C56" s="244">
        <v>0</v>
      </c>
      <c r="D56" s="244">
        <f>D47+D48+D49</f>
        <v>0.45</v>
      </c>
      <c r="E56" s="244">
        <f t="shared" si="10"/>
        <v>0.45</v>
      </c>
      <c r="F56" s="244">
        <f t="shared" si="11"/>
        <v>0.45</v>
      </c>
      <c r="G56" s="248">
        <v>0</v>
      </c>
      <c r="H56" s="248">
        <v>0</v>
      </c>
      <c r="I56" s="248">
        <v>0</v>
      </c>
      <c r="J56" s="248">
        <f t="shared" si="12"/>
        <v>0.45</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8"/>
        <v>0</v>
      </c>
      <c r="AC56" s="244">
        <f t="shared" si="9"/>
        <v>0.45</v>
      </c>
      <c r="AE56" s="245"/>
    </row>
    <row r="57" spans="1:31" ht="18.75" x14ac:dyDescent="0.25">
      <c r="A57" s="246" t="s">
        <v>484</v>
      </c>
      <c r="B57" s="251" t="s">
        <v>464</v>
      </c>
      <c r="C57" s="244">
        <v>0</v>
      </c>
      <c r="D57" s="244">
        <v>0</v>
      </c>
      <c r="E57" s="244">
        <f t="shared" si="10"/>
        <v>0</v>
      </c>
      <c r="F57" s="244">
        <f t="shared" si="11"/>
        <v>0</v>
      </c>
      <c r="G57" s="248">
        <v>0</v>
      </c>
      <c r="H57" s="248">
        <v>0</v>
      </c>
      <c r="I57" s="248">
        <v>0</v>
      </c>
      <c r="J57" s="248">
        <f t="shared" si="12"/>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8"/>
        <v>0</v>
      </c>
      <c r="AC57" s="244">
        <f t="shared" si="9"/>
        <v>0</v>
      </c>
      <c r="AE57" s="245"/>
    </row>
    <row r="58" spans="1:31" s="250" customFormat="1" ht="36.75" customHeight="1" x14ac:dyDescent="0.25">
      <c r="A58" s="240" t="s">
        <v>26</v>
      </c>
      <c r="B58" s="252" t="s">
        <v>485</v>
      </c>
      <c r="C58" s="244">
        <v>0</v>
      </c>
      <c r="D58" s="244">
        <v>0</v>
      </c>
      <c r="E58" s="244">
        <f t="shared" si="10"/>
        <v>0</v>
      </c>
      <c r="F58" s="244">
        <f t="shared" si="11"/>
        <v>0</v>
      </c>
      <c r="G58" s="244">
        <v>0</v>
      </c>
      <c r="H58" s="244">
        <v>0</v>
      </c>
      <c r="I58" s="244">
        <v>0</v>
      </c>
      <c r="J58" s="244">
        <f t="shared" si="12"/>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8"/>
        <v>0</v>
      </c>
      <c r="AC58" s="244">
        <f t="shared" si="9"/>
        <v>0</v>
      </c>
      <c r="AE58" s="245"/>
    </row>
    <row r="59" spans="1:31" s="250" customFormat="1" x14ac:dyDescent="0.25">
      <c r="A59" s="240" t="s">
        <v>29</v>
      </c>
      <c r="B59" s="241" t="s">
        <v>486</v>
      </c>
      <c r="C59" s="244">
        <v>0</v>
      </c>
      <c r="D59" s="244">
        <v>0</v>
      </c>
      <c r="E59" s="244">
        <f t="shared" si="10"/>
        <v>0</v>
      </c>
      <c r="F59" s="244">
        <f t="shared" si="11"/>
        <v>0</v>
      </c>
      <c r="G59" s="244">
        <v>0</v>
      </c>
      <c r="H59" s="244">
        <v>0</v>
      </c>
      <c r="I59" s="244">
        <v>0</v>
      </c>
      <c r="J59" s="244">
        <f t="shared" si="12"/>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8"/>
        <v>0</v>
      </c>
      <c r="AC59" s="244">
        <f t="shared" si="9"/>
        <v>0</v>
      </c>
      <c r="AE59" s="245"/>
    </row>
    <row r="60" spans="1:31" x14ac:dyDescent="0.25">
      <c r="A60" s="246" t="s">
        <v>487</v>
      </c>
      <c r="B60" s="253" t="s">
        <v>467</v>
      </c>
      <c r="C60" s="244">
        <v>0</v>
      </c>
      <c r="D60" s="244">
        <v>0</v>
      </c>
      <c r="E60" s="244">
        <f t="shared" si="10"/>
        <v>0</v>
      </c>
      <c r="F60" s="244">
        <f t="shared" si="11"/>
        <v>0</v>
      </c>
      <c r="G60" s="248">
        <v>0</v>
      </c>
      <c r="H60" s="248">
        <v>0</v>
      </c>
      <c r="I60" s="248">
        <v>0</v>
      </c>
      <c r="J60" s="248">
        <f t="shared" si="12"/>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8"/>
        <v>0</v>
      </c>
      <c r="AC60" s="244">
        <f t="shared" si="9"/>
        <v>0</v>
      </c>
      <c r="AE60" s="245"/>
    </row>
    <row r="61" spans="1:31" x14ac:dyDescent="0.25">
      <c r="A61" s="246" t="s">
        <v>488</v>
      </c>
      <c r="B61" s="253" t="s">
        <v>454</v>
      </c>
      <c r="C61" s="244">
        <v>0</v>
      </c>
      <c r="D61" s="244">
        <v>0</v>
      </c>
      <c r="E61" s="244">
        <f t="shared" si="10"/>
        <v>0</v>
      </c>
      <c r="F61" s="244">
        <f t="shared" si="11"/>
        <v>0</v>
      </c>
      <c r="G61" s="248">
        <v>0</v>
      </c>
      <c r="H61" s="248">
        <v>0</v>
      </c>
      <c r="I61" s="248">
        <v>0</v>
      </c>
      <c r="J61" s="248">
        <f t="shared" si="12"/>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8"/>
        <v>0</v>
      </c>
      <c r="AC61" s="244">
        <f t="shared" si="9"/>
        <v>0</v>
      </c>
      <c r="AE61" s="245"/>
    </row>
    <row r="62" spans="1:31" x14ac:dyDescent="0.25">
      <c r="A62" s="246" t="s">
        <v>489</v>
      </c>
      <c r="B62" s="253" t="s">
        <v>456</v>
      </c>
      <c r="C62" s="244">
        <v>0</v>
      </c>
      <c r="D62" s="244">
        <v>0</v>
      </c>
      <c r="E62" s="244">
        <f t="shared" si="10"/>
        <v>0</v>
      </c>
      <c r="F62" s="244">
        <f t="shared" si="11"/>
        <v>0</v>
      </c>
      <c r="G62" s="248">
        <v>0</v>
      </c>
      <c r="H62" s="248">
        <v>0</v>
      </c>
      <c r="I62" s="248">
        <v>0</v>
      </c>
      <c r="J62" s="248">
        <f t="shared" si="12"/>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8"/>
        <v>0</v>
      </c>
      <c r="AC62" s="244">
        <f t="shared" si="9"/>
        <v>0</v>
      </c>
      <c r="AE62" s="245"/>
    </row>
    <row r="63" spans="1:31" x14ac:dyDescent="0.25">
      <c r="A63" s="246" t="s">
        <v>490</v>
      </c>
      <c r="B63" s="253" t="s">
        <v>491</v>
      </c>
      <c r="C63" s="244">
        <v>0</v>
      </c>
      <c r="D63" s="244">
        <v>0</v>
      </c>
      <c r="E63" s="244">
        <f t="shared" si="10"/>
        <v>0</v>
      </c>
      <c r="F63" s="244">
        <f t="shared" si="11"/>
        <v>0</v>
      </c>
      <c r="G63" s="248">
        <v>0</v>
      </c>
      <c r="H63" s="248">
        <v>0</v>
      </c>
      <c r="I63" s="248">
        <v>0</v>
      </c>
      <c r="J63" s="248">
        <f t="shared" si="12"/>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8"/>
        <v>0</v>
      </c>
      <c r="AC63" s="244">
        <f t="shared" si="9"/>
        <v>0</v>
      </c>
      <c r="AE63" s="245"/>
    </row>
    <row r="64" spans="1:31" ht="18.75" x14ac:dyDescent="0.25">
      <c r="A64" s="246" t="s">
        <v>492</v>
      </c>
      <c r="B64" s="251" t="s">
        <v>493</v>
      </c>
      <c r="C64" s="244">
        <v>0</v>
      </c>
      <c r="D64" s="244">
        <v>0</v>
      </c>
      <c r="E64" s="244">
        <f t="shared" si="10"/>
        <v>0</v>
      </c>
      <c r="F64" s="244">
        <f t="shared" si="11"/>
        <v>0</v>
      </c>
      <c r="G64" s="248">
        <v>0</v>
      </c>
      <c r="H64" s="248">
        <v>0</v>
      </c>
      <c r="I64" s="248">
        <v>0</v>
      </c>
      <c r="J64" s="248">
        <f t="shared" si="12"/>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8"/>
        <v>0</v>
      </c>
      <c r="AC64" s="244">
        <f t="shared" si="9"/>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32"/>
      <c r="C66" s="432"/>
      <c r="D66" s="432"/>
      <c r="E66" s="432"/>
      <c r="F66" s="432"/>
      <c r="G66" s="432"/>
      <c r="H66" s="432"/>
      <c r="I66" s="432"/>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32"/>
      <c r="C68" s="432"/>
      <c r="D68" s="432"/>
      <c r="E68" s="432"/>
      <c r="F68" s="432"/>
      <c r="G68" s="432"/>
      <c r="H68" s="432"/>
      <c r="I68" s="432"/>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32"/>
      <c r="C70" s="432"/>
      <c r="D70" s="432"/>
      <c r="E70" s="432"/>
      <c r="F70" s="432"/>
      <c r="G70" s="432"/>
      <c r="H70" s="432"/>
      <c r="I70" s="432"/>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32"/>
      <c r="C72" s="432"/>
      <c r="D72" s="432"/>
      <c r="E72" s="432"/>
      <c r="F72" s="432"/>
      <c r="G72" s="432"/>
      <c r="H72" s="432"/>
      <c r="I72" s="432"/>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32"/>
      <c r="C73" s="432"/>
      <c r="D73" s="432"/>
      <c r="E73" s="432"/>
      <c r="F73" s="432"/>
      <c r="G73" s="432"/>
      <c r="H73" s="432"/>
      <c r="I73" s="432"/>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32"/>
      <c r="C74" s="432"/>
      <c r="D74" s="432"/>
      <c r="E74" s="432"/>
      <c r="F74" s="432"/>
      <c r="G74" s="432"/>
      <c r="H74" s="432"/>
      <c r="I74" s="432"/>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33"/>
      <c r="C75" s="433"/>
      <c r="D75" s="433"/>
      <c r="E75" s="433"/>
      <c r="F75" s="433"/>
      <c r="G75" s="433"/>
      <c r="H75" s="433"/>
      <c r="I75" s="433"/>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34"/>
      <c r="C77" s="434"/>
      <c r="D77" s="434"/>
      <c r="E77" s="434"/>
      <c r="F77" s="434"/>
      <c r="G77" s="434"/>
      <c r="H77" s="434"/>
      <c r="I77" s="434"/>
      <c r="J77" s="255"/>
      <c r="K77" s="255"/>
      <c r="L77" s="255"/>
      <c r="M77" s="255"/>
      <c r="N77" s="255"/>
      <c r="O77" s="255"/>
      <c r="P77" s="255"/>
      <c r="Q77" s="255"/>
      <c r="R77" s="255"/>
      <c r="S77" s="255"/>
      <c r="T77" s="255"/>
      <c r="U77" s="255"/>
      <c r="V77" s="255"/>
      <c r="W77" s="255"/>
      <c r="X77" s="255"/>
      <c r="Y77" s="255"/>
      <c r="Z77" s="255"/>
      <c r="AA77" s="25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6" sqref="A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s="259" customFormat="1" ht="18.75" x14ac:dyDescent="0.3">
      <c r="AV6" s="5"/>
    </row>
    <row r="7" spans="1:48" s="259" customFormat="1" ht="18.75" x14ac:dyDescent="0.25">
      <c r="A7" s="424" t="s">
        <v>3</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s="259" customFormat="1"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s="259" customFormat="1" x14ac:dyDescent="0.25">
      <c r="A9" s="484" t="str">
        <f>'1. паспорт местоположение'!A9:C9</f>
        <v>Акционерное общество "Россети Янтарь" ДЗО  ПАО "Россети"</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row>
    <row r="10" spans="1:48" s="259" customFormat="1" ht="15.75" x14ac:dyDescent="0.25">
      <c r="A10" s="419" t="s">
        <v>5</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s="259" customFormat="1"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s="259" customFormat="1" x14ac:dyDescent="0.25">
      <c r="A12" s="484" t="str">
        <f>'1. паспорт местоположение'!A12:C12</f>
        <v>Q_26-0096</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c r="AD12" s="484"/>
      <c r="AE12" s="484"/>
      <c r="AF12" s="484"/>
      <c r="AG12" s="484"/>
      <c r="AH12" s="484"/>
      <c r="AI12" s="484"/>
      <c r="AJ12" s="484"/>
      <c r="AK12" s="484"/>
      <c r="AL12" s="484"/>
      <c r="AM12" s="484"/>
      <c r="AN12" s="484"/>
      <c r="AO12" s="484"/>
      <c r="AP12" s="484"/>
      <c r="AQ12" s="484"/>
      <c r="AR12" s="484"/>
      <c r="AS12" s="484"/>
      <c r="AT12" s="484"/>
      <c r="AU12" s="484"/>
      <c r="AV12" s="484"/>
    </row>
    <row r="13" spans="1:48" s="259" customFormat="1"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s="259" customFormat="1" ht="18.75" x14ac:dyDescent="0.25">
      <c r="A14" s="485"/>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row>
    <row r="15" spans="1:48" s="259" customFormat="1" x14ac:dyDescent="0.25">
      <c r="A15" s="484" t="str">
        <f>'1. паспорт местоположение'!A15</f>
        <v>Строительство ЛЭП 0,4 кВ от ТП 093-07 (инв.5115900), дооборудование ТП 093-07, организация системы учета электроэнергии в г. Светлый, ул. Заводская</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row>
    <row r="16" spans="1:48" s="259" customFormat="1" ht="15.75" x14ac:dyDescent="0.25">
      <c r="A16" s="419" t="s">
        <v>7</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s="259" customFormat="1"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s="259" customFormat="1"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s="259" customFormat="1"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259"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259" customFormat="1" x14ac:dyDescent="0.25">
      <c r="A21" s="474" t="s">
        <v>494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ht="58.5" customHeight="1" x14ac:dyDescent="0.25">
      <c r="A22" s="469" t="s">
        <v>495</v>
      </c>
      <c r="B22" s="476" t="s">
        <v>496</v>
      </c>
      <c r="C22" s="469" t="s">
        <v>497</v>
      </c>
      <c r="D22" s="469" t="s">
        <v>498</v>
      </c>
      <c r="E22" s="479" t="s">
        <v>499</v>
      </c>
      <c r="F22" s="480"/>
      <c r="G22" s="480"/>
      <c r="H22" s="480"/>
      <c r="I22" s="480"/>
      <c r="J22" s="480"/>
      <c r="K22" s="480"/>
      <c r="L22" s="481"/>
      <c r="M22" s="469" t="s">
        <v>500</v>
      </c>
      <c r="N22" s="469" t="s">
        <v>501</v>
      </c>
      <c r="O22" s="469" t="s">
        <v>502</v>
      </c>
      <c r="P22" s="460" t="s">
        <v>503</v>
      </c>
      <c r="Q22" s="460" t="s">
        <v>504</v>
      </c>
      <c r="R22" s="460" t="s">
        <v>505</v>
      </c>
      <c r="S22" s="460" t="s">
        <v>506</v>
      </c>
      <c r="T22" s="460"/>
      <c r="U22" s="482" t="s">
        <v>507</v>
      </c>
      <c r="V22" s="482" t="s">
        <v>508</v>
      </c>
      <c r="W22" s="460" t="s">
        <v>509</v>
      </c>
      <c r="X22" s="460" t="s">
        <v>510</v>
      </c>
      <c r="Y22" s="460" t="s">
        <v>511</v>
      </c>
      <c r="Z22" s="473" t="s">
        <v>512</v>
      </c>
      <c r="AA22" s="460" t="s">
        <v>513</v>
      </c>
      <c r="AB22" s="460" t="s">
        <v>514</v>
      </c>
      <c r="AC22" s="460" t="s">
        <v>515</v>
      </c>
      <c r="AD22" s="460" t="s">
        <v>516</v>
      </c>
      <c r="AE22" s="460" t="s">
        <v>517</v>
      </c>
      <c r="AF22" s="460" t="s">
        <v>518</v>
      </c>
      <c r="AG22" s="460"/>
      <c r="AH22" s="460"/>
      <c r="AI22" s="460"/>
      <c r="AJ22" s="460"/>
      <c r="AK22" s="460"/>
      <c r="AL22" s="460" t="s">
        <v>519</v>
      </c>
      <c r="AM22" s="460"/>
      <c r="AN22" s="460"/>
      <c r="AO22" s="460"/>
      <c r="AP22" s="460" t="s">
        <v>520</v>
      </c>
      <c r="AQ22" s="460"/>
      <c r="AR22" s="460" t="s">
        <v>521</v>
      </c>
      <c r="AS22" s="460" t="s">
        <v>522</v>
      </c>
      <c r="AT22" s="460" t="s">
        <v>523</v>
      </c>
      <c r="AU22" s="460" t="s">
        <v>524</v>
      </c>
      <c r="AV22" s="460" t="s">
        <v>525</v>
      </c>
    </row>
    <row r="23" spans="1:48" ht="64.5" customHeight="1" x14ac:dyDescent="0.25">
      <c r="A23" s="475"/>
      <c r="B23" s="477"/>
      <c r="C23" s="475"/>
      <c r="D23" s="475"/>
      <c r="E23" s="461" t="s">
        <v>526</v>
      </c>
      <c r="F23" s="463" t="s">
        <v>332</v>
      </c>
      <c r="G23" s="463" t="s">
        <v>479</v>
      </c>
      <c r="H23" s="463" t="s">
        <v>481</v>
      </c>
      <c r="I23" s="465" t="s">
        <v>527</v>
      </c>
      <c r="J23" s="465" t="s">
        <v>528</v>
      </c>
      <c r="K23" s="465" t="s">
        <v>529</v>
      </c>
      <c r="L23" s="463" t="s">
        <v>247</v>
      </c>
      <c r="M23" s="475"/>
      <c r="N23" s="475"/>
      <c r="O23" s="475"/>
      <c r="P23" s="460"/>
      <c r="Q23" s="460"/>
      <c r="R23" s="460"/>
      <c r="S23" s="467" t="s">
        <v>425</v>
      </c>
      <c r="T23" s="467" t="s">
        <v>530</v>
      </c>
      <c r="U23" s="482"/>
      <c r="V23" s="482"/>
      <c r="W23" s="460"/>
      <c r="X23" s="460"/>
      <c r="Y23" s="460"/>
      <c r="Z23" s="460"/>
      <c r="AA23" s="460"/>
      <c r="AB23" s="460"/>
      <c r="AC23" s="460"/>
      <c r="AD23" s="460"/>
      <c r="AE23" s="460"/>
      <c r="AF23" s="460" t="s">
        <v>531</v>
      </c>
      <c r="AG23" s="460"/>
      <c r="AH23" s="460" t="s">
        <v>532</v>
      </c>
      <c r="AI23" s="460"/>
      <c r="AJ23" s="469" t="s">
        <v>533</v>
      </c>
      <c r="AK23" s="469" t="s">
        <v>534</v>
      </c>
      <c r="AL23" s="469" t="s">
        <v>535</v>
      </c>
      <c r="AM23" s="469" t="s">
        <v>536</v>
      </c>
      <c r="AN23" s="469" t="s">
        <v>537</v>
      </c>
      <c r="AO23" s="469" t="s">
        <v>538</v>
      </c>
      <c r="AP23" s="469" t="s">
        <v>539</v>
      </c>
      <c r="AQ23" s="471" t="s">
        <v>530</v>
      </c>
      <c r="AR23" s="460"/>
      <c r="AS23" s="460"/>
      <c r="AT23" s="460"/>
      <c r="AU23" s="460"/>
      <c r="AV23" s="460"/>
    </row>
    <row r="24" spans="1:48" ht="96.75" customHeight="1" x14ac:dyDescent="0.25">
      <c r="A24" s="470"/>
      <c r="B24" s="478"/>
      <c r="C24" s="470"/>
      <c r="D24" s="470"/>
      <c r="E24" s="462"/>
      <c r="F24" s="464"/>
      <c r="G24" s="464"/>
      <c r="H24" s="464"/>
      <c r="I24" s="466"/>
      <c r="J24" s="466"/>
      <c r="K24" s="466"/>
      <c r="L24" s="464"/>
      <c r="M24" s="470"/>
      <c r="N24" s="470"/>
      <c r="O24" s="470"/>
      <c r="P24" s="460"/>
      <c r="Q24" s="460"/>
      <c r="R24" s="460"/>
      <c r="S24" s="468"/>
      <c r="T24" s="468"/>
      <c r="U24" s="482"/>
      <c r="V24" s="482"/>
      <c r="W24" s="460"/>
      <c r="X24" s="460"/>
      <c r="Y24" s="460"/>
      <c r="Z24" s="460"/>
      <c r="AA24" s="460"/>
      <c r="AB24" s="460"/>
      <c r="AC24" s="460"/>
      <c r="AD24" s="460"/>
      <c r="AE24" s="460"/>
      <c r="AF24" s="260" t="s">
        <v>540</v>
      </c>
      <c r="AG24" s="260" t="s">
        <v>541</v>
      </c>
      <c r="AH24" s="261" t="s">
        <v>425</v>
      </c>
      <c r="AI24" s="261" t="s">
        <v>530</v>
      </c>
      <c r="AJ24" s="470"/>
      <c r="AK24" s="470"/>
      <c r="AL24" s="470"/>
      <c r="AM24" s="470"/>
      <c r="AN24" s="470"/>
      <c r="AO24" s="470"/>
      <c r="AP24" s="470"/>
      <c r="AQ24" s="472"/>
      <c r="AR24" s="460"/>
      <c r="AS24" s="460"/>
      <c r="AT24" s="460"/>
      <c r="AU24" s="460"/>
      <c r="AV24" s="460"/>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x14ac:dyDescent="0.25">
      <c r="A26" s="265">
        <v>1</v>
      </c>
      <c r="B26" s="266" t="s">
        <v>542</v>
      </c>
      <c r="C26" s="267">
        <v>1</v>
      </c>
      <c r="D26" s="268">
        <f>'6.1. Паспорт сетевой график'!H53</f>
        <v>46387</v>
      </c>
      <c r="E26" s="267"/>
      <c r="F26" s="267"/>
      <c r="G26" s="267">
        <f>'3.1. паспорт Техсостояние ПС'!O26</f>
        <v>0.25</v>
      </c>
      <c r="H26" s="267"/>
      <c r="I26" s="269">
        <f>'6.2. Паспорт фин осв ввод'!D39</f>
        <v>0</v>
      </c>
      <c r="J26" s="270"/>
      <c r="K26" s="269">
        <f>'6.2. Паспорт фин осв ввод'!D41</f>
        <v>0.45</v>
      </c>
      <c r="L26" s="267"/>
      <c r="M26" s="271"/>
      <c r="N26" s="272"/>
      <c r="O26" s="266"/>
      <c r="P26" s="273"/>
      <c r="Q26" s="266"/>
      <c r="R26" s="273"/>
      <c r="S26" s="266"/>
      <c r="T26" s="266"/>
      <c r="U26" s="271"/>
      <c r="V26" s="271"/>
      <c r="W26" s="266"/>
      <c r="X26" s="273"/>
      <c r="Y26" s="271"/>
      <c r="Z26" s="271"/>
      <c r="AA26" s="273"/>
      <c r="AB26" s="273"/>
      <c r="AC26" s="266"/>
      <c r="AD26" s="273"/>
      <c r="AE26" s="273"/>
      <c r="AF26" s="271"/>
      <c r="AG26" s="274"/>
      <c r="AH26" s="275"/>
      <c r="AI26" s="275"/>
      <c r="AJ26" s="275"/>
      <c r="AK26" s="275"/>
      <c r="AL26" s="271"/>
      <c r="AM26" s="271"/>
      <c r="AN26" s="271"/>
      <c r="AO26" s="266"/>
      <c r="AP26" s="275"/>
      <c r="AQ26" s="275"/>
      <c r="AR26" s="275"/>
      <c r="AS26" s="275"/>
      <c r="AT26" s="275"/>
      <c r="AU26" s="271"/>
      <c r="AV26" s="266"/>
    </row>
    <row r="27" spans="1:48" s="264" customFormat="1" ht="12.75" x14ac:dyDescent="0.25">
      <c r="A27" s="265"/>
      <c r="B27" s="266"/>
      <c r="C27" s="267"/>
      <c r="D27" s="268"/>
      <c r="E27" s="267"/>
      <c r="F27" s="267"/>
      <c r="G27" s="267"/>
      <c r="H27" s="267"/>
      <c r="I27" s="269"/>
      <c r="J27" s="270"/>
      <c r="K27" s="269"/>
      <c r="L27" s="267"/>
      <c r="M27" s="271"/>
      <c r="N27" s="266"/>
      <c r="O27" s="271"/>
      <c r="P27" s="273"/>
      <c r="Q27" s="266"/>
      <c r="R27" s="273"/>
      <c r="S27" s="266"/>
      <c r="T27" s="266"/>
      <c r="U27" s="271"/>
      <c r="V27" s="271"/>
      <c r="W27" s="266"/>
      <c r="X27" s="273"/>
      <c r="Y27" s="271"/>
      <c r="Z27" s="271"/>
      <c r="AA27" s="273"/>
      <c r="AB27" s="273"/>
      <c r="AC27" s="266"/>
      <c r="AD27" s="273"/>
      <c r="AE27" s="273"/>
      <c r="AF27" s="271"/>
      <c r="AG27" s="266"/>
      <c r="AH27" s="275"/>
      <c r="AI27" s="275"/>
      <c r="AJ27" s="275"/>
      <c r="AK27" s="275"/>
      <c r="AL27" s="271"/>
      <c r="AM27" s="271"/>
      <c r="AN27" s="271"/>
      <c r="AO27" s="271"/>
      <c r="AP27" s="276"/>
      <c r="AQ27" s="276"/>
      <c r="AR27" s="276"/>
      <c r="AS27" s="276"/>
      <c r="AT27" s="276"/>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9"/>
      <c r="J29" s="270"/>
      <c r="K29" s="269"/>
      <c r="L29" s="267"/>
      <c r="M29" s="271"/>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6"/>
      <c r="C30" s="267"/>
      <c r="D30" s="268"/>
      <c r="E30" s="267"/>
      <c r="F30" s="267"/>
      <c r="G30" s="267"/>
      <c r="H30" s="267"/>
      <c r="I30" s="267"/>
      <c r="J30" s="267"/>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workbookViewId="0">
      <selection activeCell="B103" sqref="B103"/>
    </sheetView>
  </sheetViews>
  <sheetFormatPr defaultRowHeight="15.75" x14ac:dyDescent="0.25"/>
  <cols>
    <col min="1" max="2" width="66.140625" style="278"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543</v>
      </c>
    </row>
    <row r="4" spans="1:8" x14ac:dyDescent="0.25">
      <c r="B4" s="279"/>
    </row>
    <row r="5" spans="1:8" ht="18.75" x14ac:dyDescent="0.3">
      <c r="A5" s="491" t="str">
        <f>'2. паспорт  ТП'!A4:S4</f>
        <v>Год раскрытия информации: 2026 год</v>
      </c>
      <c r="B5" s="491"/>
      <c r="C5" s="281"/>
      <c r="D5" s="281"/>
      <c r="E5" s="281"/>
      <c r="F5" s="281"/>
      <c r="G5" s="281"/>
      <c r="H5" s="281"/>
    </row>
    <row r="6" spans="1:8" ht="18.75" x14ac:dyDescent="0.3">
      <c r="A6" s="280"/>
      <c r="B6" s="280"/>
      <c r="C6" s="280"/>
      <c r="D6" s="280"/>
      <c r="E6" s="280"/>
      <c r="F6" s="280"/>
      <c r="G6" s="280"/>
      <c r="H6" s="280"/>
    </row>
    <row r="7" spans="1:8" ht="18.75" x14ac:dyDescent="0.25">
      <c r="A7" s="366" t="s">
        <v>3</v>
      </c>
      <c r="B7" s="366"/>
      <c r="C7" s="11"/>
      <c r="D7" s="11"/>
      <c r="E7" s="11"/>
      <c r="F7" s="11"/>
      <c r="G7" s="11"/>
      <c r="H7" s="11"/>
    </row>
    <row r="8" spans="1:8" ht="18.75" x14ac:dyDescent="0.25">
      <c r="A8" s="11"/>
      <c r="B8" s="11"/>
      <c r="C8" s="11"/>
      <c r="D8" s="11"/>
      <c r="E8" s="11"/>
      <c r="F8" s="11"/>
      <c r="G8" s="11"/>
      <c r="H8" s="11"/>
    </row>
    <row r="9" spans="1:8" x14ac:dyDescent="0.25">
      <c r="A9" s="374" t="str">
        <f>'1. паспорт местоположение'!A9:C9</f>
        <v>Акционерное общество "Россети Янтарь" ДЗО  ПАО "Россети"</v>
      </c>
      <c r="B9" s="374"/>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74" t="str">
        <f>'1. паспорт местоположение'!A12:C12</f>
        <v>Q_26-0096</v>
      </c>
      <c r="B12" s="374"/>
      <c r="C12" s="13"/>
      <c r="D12" s="13"/>
      <c r="E12" s="13"/>
      <c r="F12" s="13"/>
      <c r="G12" s="13"/>
      <c r="H12" s="13"/>
    </row>
    <row r="13" spans="1:8" x14ac:dyDescent="0.25">
      <c r="A13" s="362" t="s">
        <v>6</v>
      </c>
      <c r="B13" s="362"/>
      <c r="C13" s="14"/>
      <c r="D13" s="14"/>
      <c r="E13" s="14"/>
      <c r="F13" s="14"/>
      <c r="G13" s="14"/>
      <c r="H13" s="14"/>
    </row>
    <row r="14" spans="1:8" ht="18.75" x14ac:dyDescent="0.25">
      <c r="A14" s="56"/>
      <c r="B14" s="56"/>
      <c r="C14" s="56"/>
      <c r="D14" s="56"/>
      <c r="E14" s="56"/>
      <c r="F14" s="56"/>
      <c r="G14" s="56"/>
      <c r="H14" s="56"/>
    </row>
    <row r="15" spans="1:8" ht="45" customHeight="1" x14ac:dyDescent="0.25">
      <c r="A15" s="375" t="str">
        <f>'1. паспорт местоположение'!A15:C15</f>
        <v>Строительство ЛЭП 0,4 кВ от ТП 093-07 (инв.5115900), дооборудование ТП 093-07, организация системы учета электроэнергии в г. Светлый, ул. Заводская</v>
      </c>
      <c r="B15" s="375"/>
      <c r="C15" s="13"/>
      <c r="D15" s="13"/>
      <c r="E15" s="13"/>
      <c r="F15" s="13"/>
      <c r="G15" s="13"/>
      <c r="H15" s="13"/>
    </row>
    <row r="16" spans="1:8" x14ac:dyDescent="0.25">
      <c r="A16" s="362" t="s">
        <v>7</v>
      </c>
      <c r="B16" s="362"/>
      <c r="C16" s="14"/>
      <c r="D16" s="14"/>
      <c r="E16" s="14"/>
      <c r="F16" s="14"/>
      <c r="G16" s="14"/>
      <c r="H16" s="14"/>
    </row>
    <row r="17" spans="1:2" x14ac:dyDescent="0.25">
      <c r="B17" s="282"/>
    </row>
    <row r="18" spans="1:2" x14ac:dyDescent="0.25">
      <c r="A18" s="486" t="s">
        <v>544</v>
      </c>
      <c r="B18" s="487"/>
    </row>
    <row r="19" spans="1:2" x14ac:dyDescent="0.25">
      <c r="B19" s="279"/>
    </row>
    <row r="20" spans="1:2" x14ac:dyDescent="0.25">
      <c r="B20" s="283"/>
    </row>
    <row r="21" spans="1:2" ht="45" x14ac:dyDescent="0.25">
      <c r="A21" s="284" t="s">
        <v>545</v>
      </c>
      <c r="B21" s="285" t="str">
        <f>A15</f>
        <v>Строительство ЛЭП 0,4 кВ от ТП 093-07 (инв.5115900), дооборудование ТП 093-07, организация системы учета электроэнергии в г. Светлый, ул. Заводская</v>
      </c>
    </row>
    <row r="22" spans="1:2" x14ac:dyDescent="0.25">
      <c r="A22" s="284" t="s">
        <v>546</v>
      </c>
      <c r="B22" s="286" t="str">
        <f>CONCATENATE('1. паспорт местоположение'!C26,", ",'1. паспорт местоположение'!C27)</f>
        <v>Калининградская область, Светловский городской округ</v>
      </c>
    </row>
    <row r="23" spans="1:2" x14ac:dyDescent="0.25">
      <c r="A23" s="284" t="s">
        <v>547</v>
      </c>
      <c r="B23" s="287" t="s">
        <v>67</v>
      </c>
    </row>
    <row r="24" spans="1:2" x14ac:dyDescent="0.25">
      <c r="A24" s="284" t="s">
        <v>548</v>
      </c>
      <c r="B24" s="288" t="str">
        <f>CONCATENATE('3.1. паспорт Техсостояние ПС'!O26," (",'3.1. паспорт Техсостояние ПС'!P26,") МВА; ",'3.2 паспорт Техсостояние ЛЭП'!R26," (",'3.2 паспорт Техсостояние ЛЭП'!S26,") км")</f>
        <v>0,25 (0,25) МВА; 0,45 (0,45) км</v>
      </c>
    </row>
    <row r="25" spans="1:2" x14ac:dyDescent="0.25">
      <c r="A25" s="289" t="s">
        <v>549</v>
      </c>
      <c r="B25" s="290">
        <v>2026</v>
      </c>
    </row>
    <row r="26" spans="1:2" x14ac:dyDescent="0.25">
      <c r="A26" s="291" t="s">
        <v>550</v>
      </c>
      <c r="B26" s="292" t="s">
        <v>596</v>
      </c>
    </row>
    <row r="27" spans="1:2" ht="28.5" x14ac:dyDescent="0.25">
      <c r="A27" s="293" t="s">
        <v>551</v>
      </c>
      <c r="B27" s="294">
        <f>'6.2. Паспорт фин осв ввод'!D24</f>
        <v>4.7173092299999997</v>
      </c>
    </row>
    <row r="28" spans="1:2" x14ac:dyDescent="0.25">
      <c r="A28" s="295" t="s">
        <v>552</v>
      </c>
      <c r="B28" s="296" t="s">
        <v>553</v>
      </c>
    </row>
    <row r="29" spans="1:2" ht="28.5" x14ac:dyDescent="0.25">
      <c r="A29" s="297" t="s">
        <v>554</v>
      </c>
      <c r="B29" s="294">
        <f>'7. Паспорт отчет о закупке'!AD35/1000</f>
        <v>0</v>
      </c>
    </row>
    <row r="30" spans="1:2" ht="28.5" x14ac:dyDescent="0.25">
      <c r="A30" s="297" t="s">
        <v>555</v>
      </c>
      <c r="B30" s="294">
        <f>B32+B49+B66</f>
        <v>0</v>
      </c>
    </row>
    <row r="31" spans="1:2" x14ac:dyDescent="0.25">
      <c r="A31" s="295" t="s">
        <v>556</v>
      </c>
      <c r="B31" s="298"/>
    </row>
    <row r="32" spans="1:2" ht="28.5" x14ac:dyDescent="0.25">
      <c r="A32" s="297" t="s">
        <v>557</v>
      </c>
      <c r="B32" s="294">
        <f>SUMIF(C33:C48,10,B33:B48)</f>
        <v>0</v>
      </c>
    </row>
    <row r="33" spans="1:3" x14ac:dyDescent="0.25">
      <c r="A33" s="299" t="s">
        <v>558</v>
      </c>
      <c r="B33" s="300"/>
      <c r="C33" s="213">
        <v>10</v>
      </c>
    </row>
    <row r="34" spans="1:3" x14ac:dyDescent="0.25">
      <c r="A34" s="295" t="s">
        <v>559</v>
      </c>
      <c r="B34" s="301">
        <f>B33/$B$27</f>
        <v>0</v>
      </c>
    </row>
    <row r="35" spans="1:3" x14ac:dyDescent="0.25">
      <c r="A35" s="295" t="s">
        <v>560</v>
      </c>
      <c r="B35" s="294"/>
      <c r="C35" s="213">
        <v>1</v>
      </c>
    </row>
    <row r="36" spans="1:3" x14ac:dyDescent="0.25">
      <c r="A36" s="295" t="s">
        <v>561</v>
      </c>
      <c r="B36" s="294"/>
      <c r="C36" s="213">
        <v>2</v>
      </c>
    </row>
    <row r="37" spans="1:3" x14ac:dyDescent="0.25">
      <c r="A37" s="299" t="s">
        <v>558</v>
      </c>
      <c r="B37" s="300"/>
      <c r="C37" s="213">
        <v>10</v>
      </c>
    </row>
    <row r="38" spans="1:3" x14ac:dyDescent="0.25">
      <c r="A38" s="295" t="s">
        <v>559</v>
      </c>
      <c r="B38" s="301">
        <f>B37/$B$27</f>
        <v>0</v>
      </c>
    </row>
    <row r="39" spans="1:3" x14ac:dyDescent="0.25">
      <c r="A39" s="295" t="s">
        <v>560</v>
      </c>
      <c r="B39" s="294"/>
      <c r="C39" s="213">
        <v>1</v>
      </c>
    </row>
    <row r="40" spans="1:3" x14ac:dyDescent="0.25">
      <c r="A40" s="295" t="s">
        <v>561</v>
      </c>
      <c r="B40" s="294"/>
      <c r="C40" s="213">
        <v>2</v>
      </c>
    </row>
    <row r="41" spans="1:3" x14ac:dyDescent="0.25">
      <c r="A41" s="299" t="s">
        <v>558</v>
      </c>
      <c r="B41" s="300"/>
      <c r="C41" s="213">
        <v>10</v>
      </c>
    </row>
    <row r="42" spans="1:3" x14ac:dyDescent="0.25">
      <c r="A42" s="295" t="s">
        <v>559</v>
      </c>
      <c r="B42" s="301">
        <f>B41/$B$27</f>
        <v>0</v>
      </c>
    </row>
    <row r="43" spans="1:3" x14ac:dyDescent="0.25">
      <c r="A43" s="295" t="s">
        <v>560</v>
      </c>
      <c r="B43" s="294"/>
      <c r="C43" s="213">
        <v>1</v>
      </c>
    </row>
    <row r="44" spans="1:3" x14ac:dyDescent="0.25">
      <c r="A44" s="295" t="s">
        <v>561</v>
      </c>
      <c r="B44" s="294"/>
      <c r="C44" s="213">
        <v>2</v>
      </c>
    </row>
    <row r="45" spans="1:3" x14ac:dyDescent="0.25">
      <c r="A45" s="299" t="s">
        <v>558</v>
      </c>
      <c r="B45" s="300"/>
      <c r="C45" s="213">
        <v>10</v>
      </c>
    </row>
    <row r="46" spans="1:3" x14ac:dyDescent="0.25">
      <c r="A46" s="295" t="s">
        <v>559</v>
      </c>
      <c r="B46" s="301">
        <f>B45/$B$27</f>
        <v>0</v>
      </c>
    </row>
    <row r="47" spans="1:3" x14ac:dyDescent="0.25">
      <c r="A47" s="295" t="s">
        <v>560</v>
      </c>
      <c r="B47" s="294"/>
      <c r="C47" s="213">
        <v>1</v>
      </c>
    </row>
    <row r="48" spans="1:3" x14ac:dyDescent="0.25">
      <c r="A48" s="295" t="s">
        <v>561</v>
      </c>
      <c r="B48" s="294"/>
      <c r="C48" s="213">
        <v>2</v>
      </c>
    </row>
    <row r="49" spans="1:3" ht="28.5" x14ac:dyDescent="0.25">
      <c r="A49" s="297" t="s">
        <v>562</v>
      </c>
      <c r="B49" s="294">
        <f>SUMIF(C50:C65,20,B50:B65)</f>
        <v>0</v>
      </c>
    </row>
    <row r="50" spans="1:3" x14ac:dyDescent="0.25">
      <c r="A50" s="299" t="s">
        <v>558</v>
      </c>
      <c r="B50" s="300"/>
      <c r="C50" s="213">
        <v>20</v>
      </c>
    </row>
    <row r="51" spans="1:3" x14ac:dyDescent="0.25">
      <c r="A51" s="295" t="s">
        <v>559</v>
      </c>
      <c r="B51" s="301">
        <f t="shared" ref="B51:B63" si="0">B50/$B$27</f>
        <v>0</v>
      </c>
    </row>
    <row r="52" spans="1:3" x14ac:dyDescent="0.25">
      <c r="A52" s="295" t="s">
        <v>560</v>
      </c>
      <c r="B52" s="294"/>
      <c r="C52" s="213">
        <v>1</v>
      </c>
    </row>
    <row r="53" spans="1:3" x14ac:dyDescent="0.25">
      <c r="A53" s="295" t="s">
        <v>561</v>
      </c>
      <c r="B53" s="294"/>
      <c r="C53" s="213">
        <v>2</v>
      </c>
    </row>
    <row r="54" spans="1:3" x14ac:dyDescent="0.25">
      <c r="A54" s="299" t="s">
        <v>558</v>
      </c>
      <c r="B54" s="300"/>
      <c r="C54" s="213">
        <v>20</v>
      </c>
    </row>
    <row r="55" spans="1:3" x14ac:dyDescent="0.25">
      <c r="A55" s="295" t="s">
        <v>559</v>
      </c>
      <c r="B55" s="301">
        <f t="shared" si="0"/>
        <v>0</v>
      </c>
    </row>
    <row r="56" spans="1:3" x14ac:dyDescent="0.25">
      <c r="A56" s="295" t="s">
        <v>560</v>
      </c>
      <c r="B56" s="294"/>
      <c r="C56" s="213">
        <v>1</v>
      </c>
    </row>
    <row r="57" spans="1:3" x14ac:dyDescent="0.25">
      <c r="A57" s="295" t="s">
        <v>561</v>
      </c>
      <c r="B57" s="294"/>
      <c r="C57" s="213">
        <v>2</v>
      </c>
    </row>
    <row r="58" spans="1:3" x14ac:dyDescent="0.25">
      <c r="A58" s="299" t="s">
        <v>558</v>
      </c>
      <c r="B58" s="300"/>
      <c r="C58" s="213">
        <v>20</v>
      </c>
    </row>
    <row r="59" spans="1:3" x14ac:dyDescent="0.25">
      <c r="A59" s="295" t="s">
        <v>559</v>
      </c>
      <c r="B59" s="301">
        <f t="shared" si="0"/>
        <v>0</v>
      </c>
    </row>
    <row r="60" spans="1:3" x14ac:dyDescent="0.25">
      <c r="A60" s="295" t="s">
        <v>560</v>
      </c>
      <c r="B60" s="294"/>
      <c r="C60" s="213">
        <v>1</v>
      </c>
    </row>
    <row r="61" spans="1:3" x14ac:dyDescent="0.25">
      <c r="A61" s="295" t="s">
        <v>561</v>
      </c>
      <c r="B61" s="294"/>
      <c r="C61" s="213">
        <v>2</v>
      </c>
    </row>
    <row r="62" spans="1:3" x14ac:dyDescent="0.25">
      <c r="A62" s="299" t="s">
        <v>558</v>
      </c>
      <c r="B62" s="300"/>
      <c r="C62" s="213">
        <v>20</v>
      </c>
    </row>
    <row r="63" spans="1:3" x14ac:dyDescent="0.25">
      <c r="A63" s="295" t="s">
        <v>559</v>
      </c>
      <c r="B63" s="301">
        <f t="shared" si="0"/>
        <v>0</v>
      </c>
    </row>
    <row r="64" spans="1:3" x14ac:dyDescent="0.25">
      <c r="A64" s="295" t="s">
        <v>560</v>
      </c>
      <c r="B64" s="294"/>
      <c r="C64" s="213">
        <v>1</v>
      </c>
    </row>
    <row r="65" spans="1:3" x14ac:dyDescent="0.25">
      <c r="A65" s="295" t="s">
        <v>561</v>
      </c>
      <c r="B65" s="294"/>
      <c r="C65" s="213">
        <v>2</v>
      </c>
    </row>
    <row r="66" spans="1:3" ht="28.5" x14ac:dyDescent="0.25">
      <c r="A66" s="297" t="s">
        <v>563</v>
      </c>
      <c r="B66" s="294">
        <f>SUMIF(C67:C82,30,B67:B82)</f>
        <v>0</v>
      </c>
    </row>
    <row r="67" spans="1:3" x14ac:dyDescent="0.25">
      <c r="A67" s="299" t="s">
        <v>558</v>
      </c>
      <c r="B67" s="300"/>
      <c r="C67" s="213">
        <v>30</v>
      </c>
    </row>
    <row r="68" spans="1:3" x14ac:dyDescent="0.25">
      <c r="A68" s="295" t="s">
        <v>559</v>
      </c>
      <c r="B68" s="301">
        <f>B67/$B$27</f>
        <v>0</v>
      </c>
    </row>
    <row r="69" spans="1:3" x14ac:dyDescent="0.25">
      <c r="A69" s="295" t="s">
        <v>560</v>
      </c>
      <c r="B69" s="294"/>
      <c r="C69" s="213">
        <v>1</v>
      </c>
    </row>
    <row r="70" spans="1:3" x14ac:dyDescent="0.25">
      <c r="A70" s="295" t="s">
        <v>561</v>
      </c>
      <c r="B70" s="294"/>
      <c r="C70" s="213">
        <v>2</v>
      </c>
    </row>
    <row r="71" spans="1:3" x14ac:dyDescent="0.25">
      <c r="A71" s="299" t="s">
        <v>558</v>
      </c>
      <c r="B71" s="300"/>
      <c r="C71" s="213">
        <v>30</v>
      </c>
    </row>
    <row r="72" spans="1:3" x14ac:dyDescent="0.25">
      <c r="A72" s="295" t="s">
        <v>559</v>
      </c>
      <c r="B72" s="301">
        <f>B71/$B$27</f>
        <v>0</v>
      </c>
    </row>
    <row r="73" spans="1:3" x14ac:dyDescent="0.25">
      <c r="A73" s="295" t="s">
        <v>560</v>
      </c>
      <c r="B73" s="294"/>
      <c r="C73" s="213">
        <v>1</v>
      </c>
    </row>
    <row r="74" spans="1:3" x14ac:dyDescent="0.25">
      <c r="A74" s="295" t="s">
        <v>561</v>
      </c>
      <c r="B74" s="294"/>
      <c r="C74" s="213">
        <v>2</v>
      </c>
    </row>
    <row r="75" spans="1:3" x14ac:dyDescent="0.25">
      <c r="A75" s="299" t="s">
        <v>558</v>
      </c>
      <c r="B75" s="300"/>
      <c r="C75" s="213">
        <v>30</v>
      </c>
    </row>
    <row r="76" spans="1:3" x14ac:dyDescent="0.25">
      <c r="A76" s="295" t="s">
        <v>559</v>
      </c>
      <c r="B76" s="301">
        <f>B75/$B$27</f>
        <v>0</v>
      </c>
    </row>
    <row r="77" spans="1:3" x14ac:dyDescent="0.25">
      <c r="A77" s="295" t="s">
        <v>560</v>
      </c>
      <c r="B77" s="294"/>
      <c r="C77" s="213">
        <v>1</v>
      </c>
    </row>
    <row r="78" spans="1:3" x14ac:dyDescent="0.25">
      <c r="A78" s="295" t="s">
        <v>561</v>
      </c>
      <c r="B78" s="294"/>
      <c r="C78" s="213">
        <v>2</v>
      </c>
    </row>
    <row r="79" spans="1:3" x14ac:dyDescent="0.25">
      <c r="A79" s="299" t="s">
        <v>558</v>
      </c>
      <c r="B79" s="300"/>
      <c r="C79" s="213">
        <v>30</v>
      </c>
    </row>
    <row r="80" spans="1:3" x14ac:dyDescent="0.25">
      <c r="A80" s="295" t="s">
        <v>559</v>
      </c>
      <c r="B80" s="301">
        <f>B79/$B$27</f>
        <v>0</v>
      </c>
    </row>
    <row r="81" spans="1:3" x14ac:dyDescent="0.25">
      <c r="A81" s="295" t="s">
        <v>560</v>
      </c>
      <c r="B81" s="294"/>
      <c r="C81" s="213">
        <v>1</v>
      </c>
    </row>
    <row r="82" spans="1:3" x14ac:dyDescent="0.25">
      <c r="A82" s="295" t="s">
        <v>561</v>
      </c>
      <c r="B82" s="294"/>
      <c r="C82" s="213">
        <v>2</v>
      </c>
    </row>
    <row r="83" spans="1:3" ht="28.5" x14ac:dyDescent="0.25">
      <c r="A83" s="302" t="s">
        <v>564</v>
      </c>
      <c r="B83" s="303">
        <f>B30/B27</f>
        <v>0</v>
      </c>
    </row>
    <row r="84" spans="1:3" x14ac:dyDescent="0.25">
      <c r="A84" s="304" t="s">
        <v>556</v>
      </c>
      <c r="B84" s="305"/>
    </row>
    <row r="85" spans="1:3" x14ac:dyDescent="0.25">
      <c r="A85" s="304" t="s">
        <v>565</v>
      </c>
      <c r="B85" s="303">
        <f>B34-B87</f>
        <v>-5.0657636450939215E-2</v>
      </c>
    </row>
    <row r="86" spans="1:3" x14ac:dyDescent="0.25">
      <c r="A86" s="304" t="s">
        <v>566</v>
      </c>
      <c r="B86" s="303">
        <f>B49/B27</f>
        <v>0</v>
      </c>
    </row>
    <row r="87" spans="1:3" x14ac:dyDescent="0.25">
      <c r="A87" s="304" t="s">
        <v>567</v>
      </c>
      <c r="B87" s="303">
        <f>'6.2. Паспорт фин осв ввод'!D31*1.2/B27</f>
        <v>5.0657636450939215E-2</v>
      </c>
    </row>
    <row r="88" spans="1:3" s="306" customFormat="1" ht="34.5" customHeight="1" x14ac:dyDescent="0.25">
      <c r="A88" s="307" t="s">
        <v>568</v>
      </c>
      <c r="B88" s="308">
        <f>SUMIF(C89:C96, 40,B89:B96)</f>
        <v>0</v>
      </c>
      <c r="C88" s="309"/>
    </row>
    <row r="89" spans="1:3" ht="30" x14ac:dyDescent="0.25">
      <c r="A89" s="310" t="s">
        <v>602</v>
      </c>
      <c r="B89" s="311"/>
      <c r="C89" s="312">
        <v>40</v>
      </c>
    </row>
    <row r="90" spans="1:3" x14ac:dyDescent="0.25">
      <c r="A90" s="295" t="s">
        <v>559</v>
      </c>
      <c r="B90" s="301">
        <f t="shared" ref="B90:B94" si="1">B89/$B$27</f>
        <v>0</v>
      </c>
    </row>
    <row r="91" spans="1:3" x14ac:dyDescent="0.25">
      <c r="A91" s="295" t="s">
        <v>560</v>
      </c>
      <c r="B91" s="294"/>
      <c r="C91" s="213">
        <v>1</v>
      </c>
    </row>
    <row r="92" spans="1:3" x14ac:dyDescent="0.25">
      <c r="A92" s="295" t="s">
        <v>561</v>
      </c>
      <c r="B92" s="294"/>
      <c r="C92" s="213">
        <v>2</v>
      </c>
    </row>
    <row r="93" spans="1:3" x14ac:dyDescent="0.25">
      <c r="A93" s="299" t="s">
        <v>558</v>
      </c>
      <c r="B93" s="300"/>
      <c r="C93" s="312">
        <v>40</v>
      </c>
    </row>
    <row r="94" spans="1:3" x14ac:dyDescent="0.25">
      <c r="A94" s="295" t="s">
        <v>559</v>
      </c>
      <c r="B94" s="301">
        <f t="shared" si="1"/>
        <v>0</v>
      </c>
    </row>
    <row r="95" spans="1:3" x14ac:dyDescent="0.25">
      <c r="A95" s="295" t="s">
        <v>560</v>
      </c>
      <c r="B95" s="294"/>
      <c r="C95" s="213">
        <v>1</v>
      </c>
    </row>
    <row r="96" spans="1:3" x14ac:dyDescent="0.25">
      <c r="A96" s="295" t="s">
        <v>561</v>
      </c>
      <c r="B96" s="294"/>
      <c r="C96" s="213">
        <v>2</v>
      </c>
    </row>
    <row r="97" spans="1:6" x14ac:dyDescent="0.25">
      <c r="A97" s="289" t="s">
        <v>569</v>
      </c>
      <c r="B97" s="313">
        <f>B98/$B$27</f>
        <v>0</v>
      </c>
    </row>
    <row r="98" spans="1:6" x14ac:dyDescent="0.25">
      <c r="A98" s="289" t="s">
        <v>570</v>
      </c>
      <c r="B98" s="314">
        <f>SUMIF(C33:C96, 1,B33:B96)</f>
        <v>0</v>
      </c>
    </row>
    <row r="99" spans="1:6" x14ac:dyDescent="0.25">
      <c r="A99" s="289" t="s">
        <v>571</v>
      </c>
      <c r="B99" s="313">
        <f>B100/$B$27</f>
        <v>0</v>
      </c>
    </row>
    <row r="100" spans="1:6" x14ac:dyDescent="0.25">
      <c r="A100" s="291" t="s">
        <v>572</v>
      </c>
      <c r="B100" s="314">
        <f>SUMIF(C33:C96, 2,B33:B96)</f>
        <v>0</v>
      </c>
      <c r="F100" s="315"/>
    </row>
    <row r="101" spans="1:6" ht="15.75" customHeight="1" x14ac:dyDescent="0.25">
      <c r="A101" s="302" t="s">
        <v>573</v>
      </c>
      <c r="B101" s="304" t="s">
        <v>574</v>
      </c>
    </row>
    <row r="102" spans="1:6" x14ac:dyDescent="0.25">
      <c r="A102" s="316" t="s">
        <v>575</v>
      </c>
      <c r="B102" s="316" t="s">
        <v>542</v>
      </c>
    </row>
    <row r="103" spans="1:6" x14ac:dyDescent="0.25">
      <c r="A103" s="316" t="s">
        <v>576</v>
      </c>
      <c r="B103" s="316"/>
    </row>
    <row r="104" spans="1:6" x14ac:dyDescent="0.25">
      <c r="A104" s="316" t="s">
        <v>577</v>
      </c>
      <c r="B104" s="316"/>
    </row>
    <row r="105" spans="1:6" x14ac:dyDescent="0.25">
      <c r="A105" s="316" t="s">
        <v>578</v>
      </c>
      <c r="B105" s="316"/>
    </row>
    <row r="106" spans="1:6" x14ac:dyDescent="0.25">
      <c r="A106" s="317" t="s">
        <v>579</v>
      </c>
      <c r="B106" s="317"/>
    </row>
    <row r="107" spans="1:6" ht="30" x14ac:dyDescent="0.25">
      <c r="A107" s="304" t="s">
        <v>580</v>
      </c>
      <c r="B107" s="318" t="s">
        <v>20</v>
      </c>
    </row>
    <row r="108" spans="1:6" ht="28.5" x14ac:dyDescent="0.25">
      <c r="A108" s="289" t="s">
        <v>581</v>
      </c>
      <c r="B108" s="319">
        <v>7</v>
      </c>
    </row>
    <row r="109" spans="1:6" x14ac:dyDescent="0.25">
      <c r="A109" s="304" t="s">
        <v>556</v>
      </c>
      <c r="B109" s="320"/>
    </row>
    <row r="110" spans="1:6" x14ac:dyDescent="0.25">
      <c r="A110" s="304" t="s">
        <v>582</v>
      </c>
      <c r="B110" s="319">
        <v>4</v>
      </c>
    </row>
    <row r="111" spans="1:6" x14ac:dyDescent="0.25">
      <c r="A111" s="304" t="s">
        <v>583</v>
      </c>
      <c r="B111" s="320">
        <v>3</v>
      </c>
    </row>
    <row r="112" spans="1:6" ht="30" x14ac:dyDescent="0.25">
      <c r="A112" s="321" t="s">
        <v>584</v>
      </c>
      <c r="B112" s="322" t="s">
        <v>601</v>
      </c>
    </row>
    <row r="113" spans="1:2" x14ac:dyDescent="0.25">
      <c r="A113" s="289" t="s">
        <v>585</v>
      </c>
      <c r="B113" s="323"/>
    </row>
    <row r="114" spans="1:2" x14ac:dyDescent="0.25">
      <c r="A114" s="316" t="s">
        <v>586</v>
      </c>
      <c r="B114" s="324" t="str">
        <f>'6.1. Паспорт сетевой график'!H43</f>
        <v>не требуется</v>
      </c>
    </row>
    <row r="115" spans="1:2" x14ac:dyDescent="0.25">
      <c r="A115" s="316" t="s">
        <v>587</v>
      </c>
      <c r="B115" s="325" t="s">
        <v>20</v>
      </c>
    </row>
    <row r="116" spans="1:2" x14ac:dyDescent="0.25">
      <c r="A116" s="316" t="s">
        <v>588</v>
      </c>
      <c r="B116" s="325" t="s">
        <v>20</v>
      </c>
    </row>
    <row r="117" spans="1:2" ht="28.5" x14ac:dyDescent="0.25">
      <c r="A117" s="326" t="s">
        <v>589</v>
      </c>
      <c r="B117" s="327" t="s">
        <v>20</v>
      </c>
    </row>
    <row r="118" spans="1:2" ht="28.5" customHeight="1" x14ac:dyDescent="0.25">
      <c r="A118" s="302" t="s">
        <v>590</v>
      </c>
      <c r="B118" s="488" t="s">
        <v>20</v>
      </c>
    </row>
    <row r="119" spans="1:2" x14ac:dyDescent="0.25">
      <c r="A119" s="316" t="s">
        <v>591</v>
      </c>
      <c r="B119" s="489"/>
    </row>
    <row r="120" spans="1:2" x14ac:dyDescent="0.25">
      <c r="A120" s="316" t="s">
        <v>592</v>
      </c>
      <c r="B120" s="489"/>
    </row>
    <row r="121" spans="1:2" x14ac:dyDescent="0.25">
      <c r="A121" s="316" t="s">
        <v>593</v>
      </c>
      <c r="B121" s="489"/>
    </row>
    <row r="122" spans="1:2" x14ac:dyDescent="0.25">
      <c r="A122" s="316" t="s">
        <v>594</v>
      </c>
      <c r="B122" s="489"/>
    </row>
    <row r="123" spans="1:2" x14ac:dyDescent="0.25">
      <c r="A123" s="328" t="s">
        <v>595</v>
      </c>
      <c r="B123" s="490"/>
    </row>
    <row r="126" spans="1:2" x14ac:dyDescent="0.25">
      <c r="A126" s="329"/>
      <c r="B126" s="330"/>
    </row>
    <row r="127" spans="1:2" x14ac:dyDescent="0.25">
      <c r="B127" s="331"/>
    </row>
    <row r="128" spans="1:2" x14ac:dyDescent="0.25">
      <c r="B128" s="332"/>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2026-04-15T14:51:24Z</dcterms:modified>
</cp:coreProperties>
</file>