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7419356-005F-4908-9D0E-B98053DA92E6}" xr6:coauthVersionLast="36" xr6:coauthVersionMax="36" xr10:uidLastSave="{00000000-0000-0000-0000-000000000000}"/>
  <bookViews>
    <workbookView xWindow="0" yWindow="0" windowWidth="28800" windowHeight="12225" tabRatio="920"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6" i="9" l="1"/>
  <c r="H34" i="9"/>
  <c r="H33" i="9"/>
  <c r="B81" i="8" l="1"/>
  <c r="E31" i="4" l="1"/>
  <c r="E32" i="4"/>
  <c r="E30" i="4"/>
  <c r="E25" i="4"/>
  <c r="E26" i="4"/>
  <c r="E27" i="4"/>
  <c r="E28" i="4"/>
  <c r="R35" i="4"/>
  <c r="O24" i="3"/>
  <c r="G44" i="9"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29" i="10"/>
  <c r="J28" i="10"/>
  <c r="J27" i="10"/>
  <c r="J26" i="10"/>
  <c r="J25" i="10"/>
  <c r="N30" i="10"/>
  <c r="N24" i="10"/>
  <c r="J30" i="10" l="1"/>
  <c r="N25" i="3"/>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36" i="4"/>
  <c r="R33" i="4"/>
  <c r="S33" i="4" s="1"/>
  <c r="Q33" i="4"/>
  <c r="E29"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E30" i="10"/>
  <c r="J54" i="10"/>
  <c r="AC54" i="10" s="1"/>
  <c r="E45" i="10"/>
  <c r="F45" i="10" s="1"/>
  <c r="J45" i="10"/>
  <c r="AC45" i="10" s="1"/>
  <c r="B24" i="12"/>
  <c r="B30" i="12"/>
  <c r="C47" i="8"/>
  <c r="C61" i="8" s="1"/>
  <c r="C60" i="8" s="1"/>
  <c r="E24" i="10"/>
  <c r="B122" i="8"/>
  <c r="B126" i="8" s="1"/>
  <c r="B29" i="8" s="1"/>
  <c r="B27" i="12"/>
  <c r="B94" i="12" s="1"/>
  <c r="B83" i="12"/>
  <c r="F24" i="10"/>
  <c r="D141" i="8"/>
  <c r="B73" i="8" s="1"/>
  <c r="B85" i="8" s="1"/>
  <c r="B99" i="8" s="1"/>
  <c r="D56" i="10"/>
  <c r="J56" i="10" s="1"/>
  <c r="J47" i="10"/>
  <c r="E49" i="10"/>
  <c r="F49" i="10" s="1"/>
  <c r="J49" i="10"/>
  <c r="AC49" i="10" s="1"/>
  <c r="AC33" i="10"/>
  <c r="B86" i="12"/>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68" i="12"/>
  <c r="B72" i="12"/>
  <c r="B76" i="12"/>
  <c r="F137" i="8"/>
  <c r="B80" i="12"/>
  <c r="B87" i="12"/>
  <c r="B90" i="12"/>
  <c r="E48" i="8" l="1"/>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B85" i="12"/>
  <c r="C55" i="8" l="1"/>
  <c r="D53" i="8"/>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s="1"/>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s="1"/>
  <c r="F78" i="8" l="1"/>
  <c r="F83" i="8" s="1"/>
  <c r="F86" i="8" s="1"/>
  <c r="H70" i="8"/>
  <c r="H75" i="8"/>
  <c r="I80" i="8"/>
  <c r="I66" i="8"/>
  <c r="I68" i="8" s="1"/>
  <c r="M109" i="8"/>
  <c r="L108" i="8"/>
  <c r="J50" i="8" s="1"/>
  <c r="J59" i="8" s="1"/>
  <c r="G71" i="8"/>
  <c r="G72" i="8" s="1"/>
  <c r="M52" i="8"/>
  <c r="M74" i="8"/>
  <c r="N58" i="8"/>
  <c r="M47" i="8"/>
  <c r="E86" i="8"/>
  <c r="E88" i="8"/>
  <c r="E84" i="8"/>
  <c r="E89" i="8" s="1"/>
  <c r="F88" i="8"/>
  <c r="M76" i="8"/>
  <c r="N67" i="8"/>
  <c r="N48" i="8"/>
  <c r="Q136" i="8"/>
  <c r="I56" i="8"/>
  <c r="I69" i="8" s="1"/>
  <c r="I77" i="8" s="1"/>
  <c r="I82" i="8"/>
  <c r="P140" i="8"/>
  <c r="P141" i="8"/>
  <c r="N73" i="8" s="1"/>
  <c r="N85" i="8" s="1"/>
  <c r="N99" i="8" s="1"/>
  <c r="J53" i="8"/>
  <c r="P137" i="8"/>
  <c r="M49" i="8"/>
  <c r="F84" i="8" l="1"/>
  <c r="M108" i="8"/>
  <c r="K50" i="8" s="1"/>
  <c r="K59" i="8" s="1"/>
  <c r="N109" i="8"/>
  <c r="J55" i="8"/>
  <c r="K53" i="8"/>
  <c r="Q140" i="8"/>
  <c r="Q141" i="8"/>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L72" i="8" l="1"/>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s="1"/>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s="1"/>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<sst xmlns="http://schemas.openxmlformats.org/spreadsheetml/2006/main" count="1193" uniqueCount="624">
  <si>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</si>
  <si>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</si>
  <si>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</si>
  <si>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</si>
  <si>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</si>
  <si>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</si>
  <si>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</si>
  <si>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</si>
  <si>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</si>
  <si>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</si>
  <si>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</si>
  <si>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</si>
  <si>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</si>
  <si>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</si>
  <si>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</si>
  <si>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</si>
  <si>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</si>
  <si>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</si>
  <si>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</si>
  <si>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</si>
  <si>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</si>
  <si>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</si>
  <si>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</si>
  <si>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</si>
  <si>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</si>
  <si>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</si>
  <si>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</si>
  <si>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</si>
  <si>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</si>
  <si>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</si>
  <si>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</si>
  <si>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</si>
  <si>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</si>
  <si>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</si>
  <si>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</si>
  <si>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</si>
  <si>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</si>
  <si>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</si>
  <si>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</si>
  <si>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</si>
  <si>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</si>
  <si>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</si>
  <si>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</si>
  <si>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</si>
  <si>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</si>
  <si>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</si>
  <si>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</si>
  <si>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</si>
  <si>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</si>
  <si>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</si>
  <si>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</si>
  <si>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</si>
  <si>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</si>
  <si>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</si>
  <si>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</si>
  <si>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</si>
  <si>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</si>
  <si>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</si>
  <si>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</si>
  <si>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</si>
  <si>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</si>
  <si>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</si>
  <si>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</si>
  <si>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</si>
  <si>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</si>
  <si>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</si>
  <si>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</si>
  <si>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</si>
  <si>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</si>
  <si>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</si>
  <si>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</si>
  <si>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</si>
  <si>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</si>
  <si>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</si>
  <si>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</si>
  <si>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</si>
  <si>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</si>
  <si>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</si>
  <si>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</si>
  <si>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</si>
  <si>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</si>
  <si>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</si>
  <si>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</si>
  <si>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</si>
  <si>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</si>
  <si>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</si>
  <si>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</si>
  <si>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</si>
  <si>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</si>
  <si>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</si>
  <si>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</si>
  <si>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</si>
  <si>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</si>
  <si>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</si>
  <si>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</si>
  <si>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</si>
  <si>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</si>
  <si>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</si>
  <si>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</si>
  <si>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</si>
  <si>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</si>
  <si>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</si>
  <si>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</si>
  <si>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</si>
  <si>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</si>
  <si>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</si>
  <si>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</si>
  <si>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</si>
  <si>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</si>
  <si>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</si>
  <si>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</si>
  <si>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</si>
  <si>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</si>
  <si>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</si>
  <si>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</si>
  <si>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</si>
  <si>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</si>
  <si>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</si>
  <si>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</si>
  <si>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</si>
  <si>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</si>
  <si>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</si>
  <si>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</si>
  <si>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</si>
  <si>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</si>
  <si>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</si>
  <si>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</si>
  <si>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</si>
  <si>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</si>
  <si>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</si>
  <si>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</si>
  <si>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</si>
  <si>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</si>
  <si>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</si>
  <si>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</si>
  <si>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</si>
  <si>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</si>
  <si>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</si>
  <si>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</si>
  <si>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</si>
  <si>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</si>
  <si>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</si>
  <si>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</si>
  <si>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</si>
  <si>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</si>
  <si>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</si>
  <si>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</si>
  <si>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</si>
  <si>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</si>
  <si>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</si>
  <si>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</si>
  <si>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</si>
  <si>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</si>
  <si>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</si>
  <si>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</si>
  <si>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</si>
  <si>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</si>
  <si>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</si>
  <si>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</si>
  <si>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</si>
  <si>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</si>
  <si>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</si>
  <si>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</si>
  <si>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</si>
  <si>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</si>
  <si>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</si>
  <si>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</si>
  <si>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</si>
  <si>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</si>
  <si>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</si>
  <si>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</si>
  <si>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</si>
  <si>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</si>
  <si>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</si>
  <si>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</si>
  <si>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</si>
  <si>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</si>
  <si>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</si>
  <si>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</si>
  <si>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</si>
  <si>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</si>
  <si>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</si>
  <si>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</si>
  <si>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</si>
  <si>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</si>
  <si>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</si>
  <si>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</si>
  <si>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</si>
  <si>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</si>
  <si>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</si>
  <si>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</si>
  <si>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</si>
  <si>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</si>
  <si>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</si>
  <si>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</si>
  <si>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</si>
  <si>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</si>
  <si>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</si>
  <si>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</si>
  <si>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</si>
  <si>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</si>
  <si>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</si>
  <si>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</si>
  <si>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</si>
  <si>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</si>
  <si>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</si>
  <si>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</si>
  <si>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</si>
  <si>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</si>
  <si>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</si>
  <si>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</si>
  <si>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</si>
  <si>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</si>
  <si>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</si>
  <si>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</si>
  <si>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</si>
  <si>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</si>
  <si>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</si>
  <si>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</si>
  <si>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</si>
  <si>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</si>
  <si>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</si>
  <si>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</si>
  <si>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</si>
  <si>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</si>
  <si>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</si>
  <si>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</si>
  <si>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</si>
  <si>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</si>
  <si>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</si>
  <si>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</si>
  <si>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</si>
  <si>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</si>
  <si>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</si>
  <si>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</si>
  <si>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</si>
  <si>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</si>
  <si>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</si>
  <si>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</si>
  <si>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</si>
  <si>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</si>
  <si>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</si>
  <si>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</si>
  <si>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</si>
  <si>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</si>
  <si>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</si>
  <si>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</si>
  <si>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</si>
  <si>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</si>
  <si>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</si>
  <si>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</si>
  <si>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</si>
  <si>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</si>
  <si>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</si>
  <si>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</si>
  <si>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</si>
  <si>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</si>
  <si>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</si>
  <si>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</si>
  <si>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</si>
  <si>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</si>
  <si>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</si>
  <si>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</si>
  <si>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</si>
  <si>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</si>
  <si>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</si>
  <si>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</si>
  <si>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</si>
  <si>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</si>
  <si>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</si>
  <si>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</si>
  <si>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</si>
  <si>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</si>
  <si>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</si>
  <si>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</si>
  <si>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</si>
  <si>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</si>
  <si>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</si>
  <si>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</si>
  <si>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</si>
  <si>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</si>
  <si>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</si>
  <si>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</si>
  <si>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</si>
  <si>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</si>
  <si>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</si>
  <si>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</si>
  <si>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</si>
  <si>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</si>
  <si>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</si>
  <si>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</si>
  <si>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</si>
  <si>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</si>
  <si>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</si>
  <si>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</si>
  <si>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</si>
  <si>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</si>
  <si>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</si>
  <si>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</si>
  <si>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</si>
  <si>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</si>
  <si>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</si>
  <si>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</si>
  <si>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</si>
  <si>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</si>
  <si>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</si>
  <si>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</si>
  <si>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</si>
  <si>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</si>
  <si>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</si>
  <si>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</si>
  <si>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</si>
  <si>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</si>
  <si>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</si>
  <si>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</si>
  <si>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</si>
  <si>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</si>
  <si>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</si>
  <si>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</si>
  <si>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</si>
  <si>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</si>
  <si>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</si>
  <si>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</si>
  <si>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</si>
  <si>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</si>
  <si>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</si>
  <si>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</si>
  <si>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</si>
  <si>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</si>
  <si>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</si>
  <si>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</si>
  <si>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</si>
  <si>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</si>
  <si>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</si>
  <si>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</si>
  <si>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</si>
  <si>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</si>
  <si>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</si>
  <si>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</si>
  <si>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</si>
  <si>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</si>
  <si>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</si>
  <si>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</si>
  <si>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</si>
  <si>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</si>
  <si>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</si>
  <si>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</si>
  <si>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</si>
  <si>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</si>
  <si>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</si>
  <si>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</si>
  <si>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</si>
  <si>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</si>
  <si>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</si>
  <si>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</si>
  <si>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</si>
  <si>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</si>
  <si>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</si>
  <si>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</si>
  <si>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</si>
  <si>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</si>
  <si>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</si>
  <si>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</si>
  <si>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</si>
  <si>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</si>
  <si>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</si>
  <si>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</si>
  <si>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</si>
  <si>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</si>
  <si>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</si>
  <si>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</si>
  <si>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</si>
  <si>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</si>
  <si>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</si>
  <si>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</si>
  <si>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</si>
  <si>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</si>
  <si>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</si>
  <si>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</si>
  <si>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</si>
  <si>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</si>
  <si>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</si>
  <si>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</si>
  <si>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</si>
  <si>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</si>
  <si>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</si>
  <si>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</si>
  <si>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</si>
  <si>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</si>
  <si>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</si>
  <si>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</si>
  <si>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</si>
  <si>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</si>
  <si>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</si>
  <si>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</si>
  <si>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</si>
  <si>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</si>
  <si>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</si>
  <si>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</si>
  <si>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</si>
  <si>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</si>
  <si>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</si>
  <si>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</si>
  <si>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</si>
  <si>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</si>
  <si>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</si>
  <si>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</si>
  <si>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</si>
  <si>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</si>
  <si>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</si>
  <si>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</si>
  <si>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</si>
  <si>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</si>
  <si>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</si>
  <si>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</si>
  <si>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</si>
  <si>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</si>
  <si>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</si>
  <si>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</si>
  <si>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</si>
  <si>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</si>
  <si>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</si>
  <si>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</si>
  <si>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</si>
  <si>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</si>
  <si>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</si>
  <si>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</si>
  <si>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</si>
  <si>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</si>
  <si>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</si>
  <si>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</si>
  <si>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</si>
  <si>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</si>
  <si>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</si>
  <si>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</si>
  <si>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</si>
  <si>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</si>
  <si>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</si>
  <si>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</si>
  <si>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</si>
  <si>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</si>
  <si>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</si>
  <si>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</si>
  <si>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</si>
  <si>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</si>
  <si>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</si>
  <si>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</si>
  <si>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</si>
  <si>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</si>
  <si>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</si>
  <si>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</si>
  <si>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</si>
  <si>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</si>
  <si>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</si>
  <si>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</si>
  <si>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</si>
  <si>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</si>
  <si>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</si>
  <si>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</si>
  <si>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</si>
  <si>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</si>
  <si>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</si>
  <si>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</si>
  <si>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</si>
  <si>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</si>
  <si>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</si>
  <si>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</si>
  <si>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</si>
  <si>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</si>
  <si>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</si>
  <si>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</si>
  <si>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</si>
  <si>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</si>
  <si>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</si>
  <si>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</si>
  <si>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</si>
  <si>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</si>
  <si>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</si>
  <si>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</si>
  <si>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</si>
  <si>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</si>
  <si>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</si>
  <si>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</si>
  <si>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</si>
  <si>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</si>
  <si>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</si>
  <si>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</si>
  <si>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</si>
  <si>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</si>
  <si>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</si>
  <si>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</si>
  <si>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</si>
  <si>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</si>
  <si>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</si>
  <si>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</si>
  <si>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</si>
  <si>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</si>
  <si>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</si>
  <si>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</si>
  <si>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</si>
  <si>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</si>
  <si>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</si>
  <si>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</si>
  <si>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</si>
  <si>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</si>
  <si>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</si>
  <si>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</si>
  <si>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</si>
  <si>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</si>
  <si>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</si>
  <si>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</si>
  <si>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</si>
  <si>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</si>
  <si>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</si>
  <si>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</si>
  <si>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</si>
  <si>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</si>
  <si>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</si>
  <si>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</si>
  <si>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</si>
  <si>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</si>
  <si>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</si>
  <si>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</si>
  <si>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</si>
  <si>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</si>
  <si>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</si>
  <si>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</si>
  <si>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</si>
  <si>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</si>
  <si>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</si>
  <si>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</si>
  <si>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</si>
  <si>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</si>
  <si>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</si>
  <si>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</si>
  <si>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</si>
  <si>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</si>
  <si>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</si>
  <si>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</si>
  <si>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</si>
  <si>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</si>
  <si>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</si>
  <si>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</si>
  <si>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</si>
  <si>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</si>
  <si>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</si>
  <si>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</si>
  <si>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</si>
  <si>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</si>
  <si>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</si>
  <si>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</si>
  <si>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</si>
  <si>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</si>
  <si>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</si>
  <si>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</si>
  <si>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</si>
  <si>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</si>
  <si>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</si>
  <si>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</si>
  <si>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</si>
  <si>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</si>
  <si>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</si>
  <si>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</si>
  <si>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</si>
  <si>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</si>
  <si>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</si>
  <si>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</si>
  <si>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</si>
  <si>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</si>
  <si>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</si>
  <si>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</si>
  <si>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</si>
  <si>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</si>
  <si>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</si>
  <si>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</si>
  <si>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</si>
  <si>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</si>
  <si>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</si>
  <si>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</si>
  <si>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</si>
  <si>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</si>
  <si>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</si>
  <si>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</si>
  <si>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</si>
  <si>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</si>
  <si>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</si>
  <si>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</si>
  <si>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</si>
  <si>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</si>
  <si>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</si>
  <si>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</si>
  <si>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</si>
  <si>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</si>
  <si>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</si>
  <si>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</si>
  <si>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</si>
  <si>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Гвардейский муниципальный округ</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</si>
  <si>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</si>
  <si>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</si>
  <si>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</si>
  <si>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</si>
  <si>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</si>
  <si>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Q_26-0175</t>
  </si>
  <si>
    <t xml:space="preserve">Строительство ТП 15/0,4 кВ, ЛЭП 15 кВ от ВЛ 15-138 (инв.5114672), ЛЭП 0,4 кВ в г. Гурьевск, ул. Ленина - ул. Гурьева </t>
  </si>
  <si>
    <t>4067/05/25 от 19.12.2025</t>
  </si>
  <si>
    <t>Многоэтажная жилая застройка (Многоквартирный дом)</t>
  </si>
  <si>
    <t>Калининградская обл, Гурьевск г, Ленина ул - Гурьева ул</t>
  </si>
  <si>
    <t>ТП 15/0,4 кВ 2х250 кВА</t>
  </si>
  <si>
    <t>Кабельные наконечники КЛ-0,4 кВ (ТП Новая ((I секция) - ВРУ 0,4 кВ (п.11.1) многоквартирного дома на I секции в ВРУ 0,4 кВ (п.11.1) многоквартирного домаКабельные наконечники КЛ-0,4 кВ (ТП Новая (II секция) -  ВРУ 0,4 кВ (п.11.1) многоквартирного дома на II секции в  ВРУ 0,4 кВ (п.11.1) многоквартирного дома</t>
  </si>
  <si>
    <t>В целях присоединения нового заявителя:
10.1 В районе участка заявителя, в доступном для эксплуатационно-технического обслуживания персоналом АО ''Россети Янтарь'' ''Западного РЭС'' месте, построить двухтрансформаторную подстанцию проходного типа с трансформаторами 15/0,4 кВ мощностью от 250 кВА до 400 кВА включительно блочного типа.
10.2 Выполнить проектирование и монтаж двухучастков  КЛ 15 кВ (ориентировочно 2х30 м)  от РУ 15 кВ ТП новой (п.10.1) I секции до места врезки в КЛ 15-138 кВ (ответвление к ТП 138-03) с использованием одножильного кабеля конструкцией 15 кВ с резиновой или пластмассовой изоляцией, сечением провода от 100 до 200 кв.мм включительно, с тремя кабелями в траншее. Смонтировать соединительные (при необходимости) и концевые муфты, выполнить расчет емкостных токов, проверить на термическую стойкость. Работы выполнить в соответствии с разработанным проектом.
10.3 Выполнить проектирование и монтаж двухучастков  КЛ 15 кВ (ориентировочно 2х30 м)  от РУ 15 кВ ТП новой (п.10.1) II секции до места врезки в КЛ 15-138 кВ (ответвление ВЛ 15-138 к ПС В-02) с использованием одножильного кабеля конструкцией 15 кВ с резиновой или пластмассовой изоляцией, сечением провода от 100 до 200 кв.мм включительно, с тремя кабелями в траншее. Смонтировать соединительные (при необходимости) и концевые муфты, выполнить расчет емкостных токов, проверить на термическую стойкость. Работы выполнить в соответствии с разработанным проектом.
10.4 После выполнения обязательств заявителя по п.11.1, п.11.5 от I и II секции РУ-0,4 кВ ТП новой (п.10.1) до ВРУ 0,4 кВ (п.11.1) выполнить проектирование, монтаж КЛ-0,4 кВ (ориентировочно 4х150 м) многожильным кабелем с резиновой или пластмассовой изоляцией сечением от 100 до 200 кв.мм включительно с двумя кабелями в траншее, смонтировать концевые муфты.</t>
  </si>
  <si>
    <t>ТП 15/0,4 кВ новая</t>
  </si>
  <si>
    <t>I этап: Строительство, в районе объекта, в доступном для эксплуатационно-технического обслуживания персоналом АО ''Россети Янтарь'' Западного РЭС месте, двухсекционной трансформаторной подстанции (ТП-новой) блочного типа, с двумя трансформаторами 15/0,4 кВ мощностью 2х250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Западным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I этап: Строительство двух взаиморезервируемых КЛ 15 кВ от I секции РУ-15 кВ ТП новой до места врезки в КЛ 15-138, ответвление к ТП 138-03, с использованием кабеля с изоляцией из сшитого полиэтилена сечением токопроводящих жил согласно расчету, ориентировочное 120 кв.мм (протяжённостью ориентировочно 2х30 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
I этап: Строительство двух взаиморезервируемых КЛ 15 кВ от II секции РУ-15 кВ ТП новой до места врезки в КЛ 15-138, ответвление к ПС В-02, с использованием кабеля с изоляцией из сшитого полиэтилена сечением токопроводящих жил согласно расчету, ориентировочное 120 кв.мм (протяжённостью ориентировочно 2х30 м), смонтировать концевые муфты.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Марку кабеля, протяженность, трассу и способ прокладки КЛ 15 кВ определить проектной документацией.
II этап: После выполнения обязательств заявителя по п. 11.1, 11.5 ТУ:
Строительство двух взаиморезервируемых КЛ 0,4 кВ от I и II секции РУ 0,4 кВ ТП-новой до I и II секции ВРУ-0,4 кВ многоквартирного дома, расположенного на фасаде МКД, линии выполнить кабелем сечением токопроводящих жил согласно расчёту, ориентировочное 120 кв.мм (протяжённостью ориентировочно 4х150 м) с изоляцией из сшитого полиэтилена, смонтировать концевые муфты (трассу, марку, протяженность и способ прокладки КЛ 0,4 кВ определить проектом).</t>
  </si>
  <si>
    <t>1П, 2П</t>
  </si>
  <si>
    <t>1 этап - строительство ТП 15/0,4 кВ , КЛ 15 кВ; 
2 этап - строительство КЛ 0,4 кВ</t>
  </si>
  <si>
    <t>Т-1, Т-2</t>
  </si>
  <si>
    <t>КЛ 15 кВ от 1с. РУ 15 кВ ТП-новой до КЛ 15 кВ 15-138, отв. к ТП 138-03</t>
  </si>
  <si>
    <t>КЛ 15 кВ от 2с. РУ 15 кВ ТП-новой до КЛ 15 кВ 15-138, отв. к ПС В-02</t>
  </si>
  <si>
    <t>КЛ 0,4 кВ от 1с. ТП-новой до 1с. ВРУ 0,4 кВ МКД</t>
  </si>
  <si>
    <t>КЛ 0,4 кВ от 2с. ТП-новой до 2с. ВРУ 0,4 кВ МКД</t>
  </si>
  <si>
    <t>ТП 15/0,4 кВ - 47,75 млн.руб./МВА; 
КЛ 15 кВ - 11,99 млн.руб./км; 
КЛ 0,4 кВ - 1,91 млн.руб./км</t>
  </si>
  <si>
    <t>ТМГ 250кВА 15/0,4 кВ - 2шт.</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</si>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</sst>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8">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7941679.6819141014</c:v>
                </c:pt>
                <c:pt idx="1">
                  <c:v>5503237.2895719241</c:v>
                </c:pt>
                <c:pt idx="2">
                  <c:v>5743329.1732079471</c:v>
                </c:pt>
                <c:pt idx="3">
                  <c:v>5723119.5365003571</c:v>
                </c:pt>
                <c:pt idx="4">
                  <c:v>5543432.5774994129</c:v>
                </c:pt>
                <c:pt idx="5">
                  <c:v>5145327.6534771007</c:v>
                </c:pt>
                <c:pt idx="6">
                  <c:v>4579349.8778598709</c:v>
                </c:pt>
                <c:pt idx="7">
                  <c:v>4346868.7431092504</c:v>
                </c:pt>
                <c:pt idx="8">
                  <c:v>3995560.6121448632</c:v>
                </c:pt>
                <c:pt idx="9">
                  <c:v>3672748.8654569532</c:v>
                </c:pt>
                <c:pt idx="10">
                  <c:v>3376109.9998337757</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7941679.6819141014</c:v>
                </c:pt>
                <c:pt idx="1">
                  <c:v>13444916.971486025</c:v>
                </c:pt>
                <c:pt idx="2">
                  <c:v>19188246.144693971</c:v>
                </c:pt>
                <c:pt idx="3">
                  <c:v>24911365.681194328</c:v>
                </c:pt>
                <c:pt idx="4">
                  <c:v>30454798.25869374</c:v>
                </c:pt>
                <c:pt idx="5">
                  <c:v>35600125.912170842</c:v>
                </c:pt>
                <c:pt idx="6">
                  <c:v>40179475.79003071</c:v>
                </c:pt>
                <c:pt idx="7">
                  <c:v>44526344.533139959</c:v>
                </c:pt>
                <c:pt idx="8">
                  <c:v>48521905.145284824</c:v>
                </c:pt>
                <c:pt idx="9">
                  <c:v>52194654.010741778</c:v>
                </c:pt>
                <c:pt idx="10">
                  <c:v>55570764.010575555</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4"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9" t="s">
        <v>600</v>
      </c>
      <c r="B5" s="359"/>
      <c r="C5" s="359"/>
      <c r="D5" s="9"/>
      <c r="E5" s="9"/>
      <c r="F5" s="9"/>
      <c r="G5" s="9"/>
      <c r="H5" s="9"/>
      <c r="I5" s="9"/>
      <c r="J5" s="9"/>
    </row>
    <row r="6" spans="1:22" s="3" customFormat="1" ht="18.75" x14ac:dyDescent="0.3">
      <c r="A6" s="6"/>
      <c r="C6" s="7"/>
      <c r="H6" s="5"/>
    </row>
    <row r="7" spans="1:22" s="3" customFormat="1" ht="18.75" x14ac:dyDescent="0.2">
      <c r="A7" s="360" t="s">
        <v>3</v>
      </c>
      <c r="B7" s="360"/>
      <c r="C7" s="360"/>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1" t="s">
        <v>4</v>
      </c>
      <c r="B9" s="361"/>
      <c r="C9" s="361"/>
      <c r="D9" s="13"/>
      <c r="E9" s="13"/>
      <c r="F9" s="13"/>
      <c r="G9" s="13"/>
      <c r="H9" s="13"/>
      <c r="I9" s="11"/>
      <c r="J9" s="11"/>
      <c r="K9" s="11"/>
      <c r="L9" s="11"/>
      <c r="M9" s="11"/>
      <c r="N9" s="11"/>
      <c r="O9" s="11"/>
      <c r="P9" s="11"/>
      <c r="Q9" s="11"/>
      <c r="R9" s="11"/>
      <c r="S9" s="11"/>
      <c r="T9" s="11"/>
      <c r="U9" s="11"/>
      <c r="V9" s="11"/>
    </row>
    <row r="10" spans="1:22" s="3" customFormat="1" ht="18.75" x14ac:dyDescent="0.2">
      <c r="A10" s="356" t="s">
        <v>5</v>
      </c>
      <c r="B10" s="356"/>
      <c r="C10" s="356"/>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0" t="s">
        <v>602</v>
      </c>
      <c r="B12" s="360"/>
      <c r="C12" s="360"/>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6" t="s">
        <v>6</v>
      </c>
      <c r="B13" s="356"/>
      <c r="C13" s="356"/>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7" t="s">
        <v>603</v>
      </c>
      <c r="B15" s="357"/>
      <c r="C15" s="357"/>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7" t="s">
        <v>8</v>
      </c>
      <c r="B18" s="358"/>
      <c r="C18" s="35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3"/>
      <c r="B24" s="354"/>
      <c r="C24" s="355"/>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596</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3"/>
      <c r="B39" s="354"/>
      <c r="C39" s="355"/>
    </row>
    <row r="40" spans="1:18" ht="63" x14ac:dyDescent="0.25">
      <c r="A40" s="23" t="s">
        <v>51</v>
      </c>
      <c r="B40" s="27" t="s">
        <v>52</v>
      </c>
      <c r="C40" s="27" t="str">
        <f>CONCATENATE("∆P15тп_тр=",'3.1. паспорт Техсостояние ПС'!P25," МВА; ∆L15тп_лэп=",('3.2 паспорт Техсостояние ЛЭП'!R35)," км; ∆L0,4тп_лэп=",('3.2 паспорт Техсостояние ЛЭП'!R36)," км;
SТПпотр=",'2. паспорт  ТП'!H23," МВт; Nсд_тпр=",'2. паспорт  ТП'!A22," договор; Фтз=",ROUND('6.2. Паспорт фин осв ввод'!D24,2)," млн.руб.")</f>
        <v>∆P15тп_тр=0,5 МВА; ∆L15тп_лэп=0,12 км; ∆L0,4тп_лэп=0,6 км;
SТПпотр=0,20551 МВт; Nсд_тпр=1 договор; Фтз=37,42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3"/>
      <c r="B47" s="354"/>
      <c r="C47" s="355"/>
    </row>
    <row r="48" spans="1:18" ht="75.75" customHeight="1" x14ac:dyDescent="0.25">
      <c r="A48" s="23" t="s">
        <v>68</v>
      </c>
      <c r="B48" s="27" t="s">
        <v>69</v>
      </c>
      <c r="C48" s="27" t="str">
        <f>CONCATENATE(ROUND('6.2. Паспорт фин осв ввод'!AC24,2)," млн рублей")</f>
        <v>37,42 млн рублей</v>
      </c>
    </row>
    <row r="49" spans="1:3" ht="71.25" customHeight="1" x14ac:dyDescent="0.25">
      <c r="A49" s="23" t="s">
        <v>70</v>
      </c>
      <c r="B49" s="27" t="s">
        <v>71</v>
      </c>
      <c r="C49" s="27" t="str">
        <f>CONCATENATE(ROUND('6.2. Паспорт фин осв ввод'!AC30,2)," млн рублей")</f>
        <v>30,67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9" t="str">
        <f>CONCATENATE('1. паспорт местоположение'!A5:B5,'1. паспорт местоположение'!C5)</f>
        <v>Год раскрытия информации: 2026 год</v>
      </c>
      <c r="B4" s="359"/>
      <c r="C4" s="359"/>
      <c r="D4" s="359"/>
      <c r="E4" s="359"/>
      <c r="F4" s="359"/>
      <c r="G4" s="359"/>
      <c r="H4" s="359"/>
      <c r="I4" s="359"/>
      <c r="J4" s="359"/>
      <c r="K4" s="359"/>
      <c r="L4" s="359"/>
      <c r="M4" s="359"/>
      <c r="N4" s="359"/>
      <c r="O4" s="359"/>
      <c r="P4" s="359"/>
      <c r="Q4" s="359"/>
      <c r="R4" s="359"/>
      <c r="S4" s="359"/>
    </row>
    <row r="5" spans="1:28" s="3" customFormat="1" ht="15.75" x14ac:dyDescent="0.2">
      <c r="A5" s="6"/>
    </row>
    <row r="6" spans="1:28" s="3" customFormat="1" ht="18.75" x14ac:dyDescent="0.2">
      <c r="A6" s="360" t="s">
        <v>3</v>
      </c>
      <c r="B6" s="360"/>
      <c r="C6" s="360"/>
      <c r="D6" s="360"/>
      <c r="E6" s="360"/>
      <c r="F6" s="360"/>
      <c r="G6" s="360"/>
      <c r="H6" s="360"/>
      <c r="I6" s="360"/>
      <c r="J6" s="360"/>
      <c r="K6" s="360"/>
      <c r="L6" s="360"/>
      <c r="M6" s="360"/>
      <c r="N6" s="360"/>
      <c r="O6" s="360"/>
      <c r="P6" s="360"/>
      <c r="Q6" s="360"/>
      <c r="R6" s="360"/>
      <c r="S6" s="360"/>
      <c r="T6" s="11"/>
      <c r="U6" s="11"/>
      <c r="V6" s="11"/>
      <c r="W6" s="11"/>
      <c r="X6" s="11"/>
      <c r="Y6" s="11"/>
      <c r="Z6" s="11"/>
      <c r="AA6" s="11"/>
      <c r="AB6" s="11"/>
    </row>
    <row r="7" spans="1:28" s="3" customFormat="1" ht="18.75" x14ac:dyDescent="0.2">
      <c r="A7" s="360"/>
      <c r="B7" s="360"/>
      <c r="C7" s="360"/>
      <c r="D7" s="360"/>
      <c r="E7" s="360"/>
      <c r="F7" s="360"/>
      <c r="G7" s="360"/>
      <c r="H7" s="360"/>
      <c r="I7" s="360"/>
      <c r="J7" s="360"/>
      <c r="K7" s="360"/>
      <c r="L7" s="360"/>
      <c r="M7" s="360"/>
      <c r="N7" s="360"/>
      <c r="O7" s="360"/>
      <c r="P7" s="360"/>
      <c r="Q7" s="360"/>
      <c r="R7" s="360"/>
      <c r="S7" s="360"/>
      <c r="T7" s="11"/>
      <c r="U7" s="11"/>
      <c r="V7" s="11"/>
      <c r="W7" s="11"/>
      <c r="X7" s="11"/>
      <c r="Y7" s="11"/>
      <c r="Z7" s="11"/>
      <c r="AA7" s="11"/>
      <c r="AB7" s="11"/>
    </row>
    <row r="8" spans="1:28" s="3" customFormat="1" ht="18.75" x14ac:dyDescent="0.2">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11"/>
      <c r="U8" s="11"/>
      <c r="V8" s="11"/>
      <c r="W8" s="11"/>
      <c r="X8" s="11"/>
      <c r="Y8" s="11"/>
      <c r="Z8" s="11"/>
      <c r="AA8" s="11"/>
      <c r="AB8" s="11"/>
    </row>
    <row r="9" spans="1:28" s="3" customFormat="1" ht="18.75" x14ac:dyDescent="0.2">
      <c r="A9" s="356" t="s">
        <v>5</v>
      </c>
      <c r="B9" s="356"/>
      <c r="C9" s="356"/>
      <c r="D9" s="356"/>
      <c r="E9" s="356"/>
      <c r="F9" s="356"/>
      <c r="G9" s="356"/>
      <c r="H9" s="356"/>
      <c r="I9" s="356"/>
      <c r="J9" s="356"/>
      <c r="K9" s="356"/>
      <c r="L9" s="356"/>
      <c r="M9" s="356"/>
      <c r="N9" s="356"/>
      <c r="O9" s="356"/>
      <c r="P9" s="356"/>
      <c r="Q9" s="356"/>
      <c r="R9" s="356"/>
      <c r="S9" s="356"/>
      <c r="T9" s="11"/>
      <c r="U9" s="11"/>
      <c r="V9" s="11"/>
      <c r="W9" s="11"/>
      <c r="X9" s="11"/>
      <c r="Y9" s="11"/>
      <c r="Z9" s="11"/>
      <c r="AA9" s="11"/>
      <c r="AB9" s="11"/>
    </row>
    <row r="10" spans="1:28" s="3" customFormat="1" ht="18.75" x14ac:dyDescent="0.2">
      <c r="A10" s="360"/>
      <c r="B10" s="360"/>
      <c r="C10" s="360"/>
      <c r="D10" s="360"/>
      <c r="E10" s="360"/>
      <c r="F10" s="360"/>
      <c r="G10" s="360"/>
      <c r="H10" s="360"/>
      <c r="I10" s="360"/>
      <c r="J10" s="360"/>
      <c r="K10" s="360"/>
      <c r="L10" s="360"/>
      <c r="M10" s="360"/>
      <c r="N10" s="360"/>
      <c r="O10" s="360"/>
      <c r="P10" s="360"/>
      <c r="Q10" s="360"/>
      <c r="R10" s="360"/>
      <c r="S10" s="360"/>
      <c r="T10" s="11"/>
      <c r="U10" s="11"/>
      <c r="V10" s="11"/>
      <c r="W10" s="11"/>
      <c r="X10" s="11"/>
      <c r="Y10" s="11"/>
      <c r="Z10" s="11"/>
      <c r="AA10" s="11"/>
      <c r="AB10" s="11"/>
    </row>
    <row r="11" spans="1:28" s="3" customFormat="1" ht="18.75" x14ac:dyDescent="0.2">
      <c r="A11" s="368" t="str">
        <f>'1. паспорт местоположение'!A12:C12</f>
        <v>Q_26-0175</v>
      </c>
      <c r="B11" s="368"/>
      <c r="C11" s="368"/>
      <c r="D11" s="368"/>
      <c r="E11" s="368"/>
      <c r="F11" s="368"/>
      <c r="G11" s="368"/>
      <c r="H11" s="368"/>
      <c r="I11" s="368"/>
      <c r="J11" s="368"/>
      <c r="K11" s="368"/>
      <c r="L11" s="368"/>
      <c r="M11" s="368"/>
      <c r="N11" s="368"/>
      <c r="O11" s="368"/>
      <c r="P11" s="368"/>
      <c r="Q11" s="368"/>
      <c r="R11" s="368"/>
      <c r="S11" s="368"/>
      <c r="T11" s="11"/>
      <c r="U11" s="11"/>
      <c r="V11" s="11"/>
      <c r="W11" s="11"/>
      <c r="X11" s="11"/>
      <c r="Y11" s="11"/>
      <c r="Z11" s="11"/>
      <c r="AA11" s="11"/>
      <c r="AB11" s="11"/>
    </row>
    <row r="12" spans="1:28" s="3" customFormat="1" ht="18.75" x14ac:dyDescent="0.2">
      <c r="A12" s="356" t="s">
        <v>6</v>
      </c>
      <c r="B12" s="356"/>
      <c r="C12" s="356"/>
      <c r="D12" s="356"/>
      <c r="E12" s="356"/>
      <c r="F12" s="356"/>
      <c r="G12" s="356"/>
      <c r="H12" s="356"/>
      <c r="I12" s="356"/>
      <c r="J12" s="356"/>
      <c r="K12" s="356"/>
      <c r="L12" s="356"/>
      <c r="M12" s="356"/>
      <c r="N12" s="356"/>
      <c r="O12" s="356"/>
      <c r="P12" s="356"/>
      <c r="Q12" s="356"/>
      <c r="R12" s="356"/>
      <c r="S12" s="356"/>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9" t="str">
        <f>'1. паспорт местоположение'!A15:C15</f>
        <v xml:space="preserve">Строительство ТП 15/0,4 кВ, ЛЭП 15 кВ от ВЛ 15-138 (инв.5114672), ЛЭП 0,4 кВ в г. Гурьевск, ул. Ленина - ул. Гурьева </v>
      </c>
      <c r="B14" s="369"/>
      <c r="C14" s="369"/>
      <c r="D14" s="369"/>
      <c r="E14" s="369"/>
      <c r="F14" s="369"/>
      <c r="G14" s="369"/>
      <c r="H14" s="369"/>
      <c r="I14" s="369"/>
      <c r="J14" s="369"/>
      <c r="K14" s="369"/>
      <c r="L14" s="369"/>
      <c r="M14" s="369"/>
      <c r="N14" s="369"/>
      <c r="O14" s="369"/>
      <c r="P14" s="369"/>
      <c r="Q14" s="369"/>
      <c r="R14" s="369"/>
      <c r="S14" s="369"/>
      <c r="T14" s="13"/>
      <c r="U14" s="13"/>
      <c r="V14" s="13"/>
      <c r="W14" s="13"/>
      <c r="X14" s="13"/>
      <c r="Y14" s="13"/>
      <c r="Z14" s="13"/>
      <c r="AA14" s="13"/>
      <c r="AB14" s="13"/>
    </row>
    <row r="15" spans="1:28" s="17" customFormat="1" ht="15" customHeight="1" x14ac:dyDescent="0.2">
      <c r="A15" s="356" t="s">
        <v>7</v>
      </c>
      <c r="B15" s="356"/>
      <c r="C15" s="356"/>
      <c r="D15" s="356"/>
      <c r="E15" s="356"/>
      <c r="F15" s="356"/>
      <c r="G15" s="356"/>
      <c r="H15" s="356"/>
      <c r="I15" s="356"/>
      <c r="J15" s="356"/>
      <c r="K15" s="356"/>
      <c r="L15" s="356"/>
      <c r="M15" s="356"/>
      <c r="N15" s="356"/>
      <c r="O15" s="356"/>
      <c r="P15" s="356"/>
      <c r="Q15" s="356"/>
      <c r="R15" s="356"/>
      <c r="S15" s="356"/>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57" t="s">
        <v>72</v>
      </c>
      <c r="B17" s="357"/>
      <c r="C17" s="357"/>
      <c r="D17" s="357"/>
      <c r="E17" s="357"/>
      <c r="F17" s="357"/>
      <c r="G17" s="357"/>
      <c r="H17" s="357"/>
      <c r="I17" s="357"/>
      <c r="J17" s="357"/>
      <c r="K17" s="357"/>
      <c r="L17" s="357"/>
      <c r="M17" s="357"/>
      <c r="N17" s="357"/>
      <c r="O17" s="357"/>
      <c r="P17" s="357"/>
      <c r="Q17" s="357"/>
      <c r="R17" s="357"/>
      <c r="S17" s="357"/>
      <c r="T17" s="18"/>
      <c r="U17" s="18"/>
      <c r="V17" s="18"/>
      <c r="W17" s="18"/>
      <c r="X17" s="18"/>
      <c r="Y17" s="18"/>
      <c r="Z17" s="18"/>
      <c r="AA17" s="18"/>
      <c r="AB17" s="18"/>
    </row>
    <row r="18" spans="1:28" s="17"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15"/>
      <c r="U18" s="15"/>
      <c r="V18" s="15"/>
      <c r="W18" s="15"/>
      <c r="X18" s="15"/>
      <c r="Y18" s="15"/>
    </row>
    <row r="19" spans="1:28" s="17" customFormat="1" ht="54" customHeight="1" x14ac:dyDescent="0.2">
      <c r="A19" s="363" t="s">
        <v>9</v>
      </c>
      <c r="B19" s="363" t="s">
        <v>73</v>
      </c>
      <c r="C19" s="366" t="s">
        <v>74</v>
      </c>
      <c r="D19" s="363" t="s">
        <v>75</v>
      </c>
      <c r="E19" s="363" t="s">
        <v>76</v>
      </c>
      <c r="F19" s="363" t="s">
        <v>77</v>
      </c>
      <c r="G19" s="363" t="s">
        <v>78</v>
      </c>
      <c r="H19" s="363" t="s">
        <v>79</v>
      </c>
      <c r="I19" s="363" t="s">
        <v>80</v>
      </c>
      <c r="J19" s="363" t="s">
        <v>81</v>
      </c>
      <c r="K19" s="363" t="s">
        <v>82</v>
      </c>
      <c r="L19" s="363" t="s">
        <v>83</v>
      </c>
      <c r="M19" s="363" t="s">
        <v>84</v>
      </c>
      <c r="N19" s="363" t="s">
        <v>85</v>
      </c>
      <c r="O19" s="363" t="s">
        <v>86</v>
      </c>
      <c r="P19" s="363" t="s">
        <v>87</v>
      </c>
      <c r="Q19" s="363" t="s">
        <v>88</v>
      </c>
      <c r="R19" s="363"/>
      <c r="S19" s="362" t="s">
        <v>89</v>
      </c>
      <c r="T19" s="15"/>
      <c r="U19" s="15"/>
      <c r="V19" s="15"/>
      <c r="W19" s="15"/>
      <c r="X19" s="15"/>
      <c r="Y19" s="15"/>
    </row>
    <row r="20" spans="1:28" s="17" customFormat="1" ht="180.75" customHeight="1" x14ac:dyDescent="0.2">
      <c r="A20" s="363"/>
      <c r="B20" s="363"/>
      <c r="C20" s="367"/>
      <c r="D20" s="363"/>
      <c r="E20" s="363"/>
      <c r="F20" s="363"/>
      <c r="G20" s="363"/>
      <c r="H20" s="363"/>
      <c r="I20" s="363"/>
      <c r="J20" s="363"/>
      <c r="K20" s="363"/>
      <c r="L20" s="363"/>
      <c r="M20" s="363"/>
      <c r="N20" s="363"/>
      <c r="O20" s="363"/>
      <c r="P20" s="363"/>
      <c r="Q20" s="28" t="s">
        <v>90</v>
      </c>
      <c r="R20" s="29" t="s">
        <v>91</v>
      </c>
      <c r="S20" s="362"/>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408.75" customHeight="1" x14ac:dyDescent="0.2">
      <c r="A22" s="22">
        <v>1</v>
      </c>
      <c r="B22" s="31" t="s">
        <v>604</v>
      </c>
      <c r="C22" s="22"/>
      <c r="D22" s="22" t="s">
        <v>92</v>
      </c>
      <c r="E22" s="22" t="s">
        <v>606</v>
      </c>
      <c r="F22" s="22" t="s">
        <v>605</v>
      </c>
      <c r="G22" s="22" t="s">
        <v>608</v>
      </c>
      <c r="H22" s="22">
        <f>SUM(I22:J22)</f>
        <v>0.20551</v>
      </c>
      <c r="I22" s="22"/>
      <c r="J22" s="22">
        <v>0.20551</v>
      </c>
      <c r="K22" s="22">
        <v>0.4</v>
      </c>
      <c r="L22" s="22">
        <v>2</v>
      </c>
      <c r="M22" s="22">
        <v>0.5</v>
      </c>
      <c r="N22" s="22">
        <v>2</v>
      </c>
      <c r="O22" s="22"/>
      <c r="P22" s="22"/>
      <c r="Q22" s="27" t="s">
        <v>609</v>
      </c>
      <c r="R22" s="22"/>
      <c r="S22" s="22">
        <v>58.676180389999999</v>
      </c>
      <c r="T22" s="15"/>
      <c r="U22" s="15"/>
      <c r="V22" s="15"/>
      <c r="W22" s="15"/>
      <c r="X22" s="15"/>
      <c r="Y22" s="15"/>
    </row>
    <row r="23" spans="1:28" s="17" customFormat="1" ht="18.75" x14ac:dyDescent="0.2">
      <c r="A23" s="28"/>
      <c r="B23" s="30" t="s">
        <v>93</v>
      </c>
      <c r="C23" s="30"/>
      <c r="D23" s="30"/>
      <c r="E23" s="30"/>
      <c r="F23" s="30"/>
      <c r="G23" s="30"/>
      <c r="H23" s="32">
        <f>SUM(H22:H22)</f>
        <v>0.20551</v>
      </c>
      <c r="I23" s="33"/>
      <c r="J23" s="32">
        <f>SUM(J22:J22)</f>
        <v>0.20551</v>
      </c>
      <c r="K23" s="33"/>
      <c r="L23" s="33"/>
      <c r="M23" s="33"/>
      <c r="N23" s="33"/>
      <c r="O23" s="33"/>
      <c r="P23" s="33"/>
      <c r="Q23" s="33"/>
      <c r="R23" s="34"/>
      <c r="S23" s="32">
        <f>SUM(S22:S22)</f>
        <v>58.676180389999999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F24" sqref="F24"/>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9" t="str">
        <f>'2. паспорт  ТП'!A4</f>
        <v>Год раскрытия информации: 2026 год</v>
      </c>
      <c r="B5" s="359"/>
      <c r="C5" s="359"/>
      <c r="D5" s="359"/>
      <c r="E5" s="359"/>
      <c r="F5" s="359"/>
      <c r="G5" s="359"/>
      <c r="H5" s="359"/>
      <c r="I5" s="359"/>
      <c r="J5" s="359"/>
      <c r="K5" s="359"/>
      <c r="L5" s="359"/>
      <c r="M5" s="359"/>
      <c r="N5" s="359"/>
      <c r="O5" s="359"/>
      <c r="P5" s="359"/>
      <c r="Q5" s="359"/>
      <c r="R5" s="359"/>
      <c r="S5" s="359"/>
      <c r="T5" s="359"/>
    </row>
    <row r="6" spans="1:20" s="3" customFormat="1" x14ac:dyDescent="0.2">
      <c r="A6" s="6"/>
      <c r="H6" s="37"/>
    </row>
    <row r="7" spans="1:20" s="3" customFormat="1" ht="18.75" x14ac:dyDescent="0.2">
      <c r="A7" s="360" t="s">
        <v>3</v>
      </c>
      <c r="B7" s="360"/>
      <c r="C7" s="360"/>
      <c r="D7" s="360"/>
      <c r="E7" s="360"/>
      <c r="F7" s="360"/>
      <c r="G7" s="360"/>
      <c r="H7" s="360"/>
      <c r="I7" s="360"/>
      <c r="J7" s="360"/>
      <c r="K7" s="360"/>
      <c r="L7" s="360"/>
      <c r="M7" s="360"/>
      <c r="N7" s="360"/>
      <c r="O7" s="360"/>
      <c r="P7" s="360"/>
      <c r="Q7" s="360"/>
      <c r="R7" s="360"/>
      <c r="S7" s="360"/>
      <c r="T7" s="360"/>
    </row>
    <row r="8" spans="1:20" s="3" customFormat="1" ht="18.75" x14ac:dyDescent="0.2">
      <c r="A8" s="360"/>
      <c r="B8" s="360"/>
      <c r="C8" s="360"/>
      <c r="D8" s="360"/>
      <c r="E8" s="360"/>
      <c r="F8" s="360"/>
      <c r="G8" s="360"/>
      <c r="H8" s="360"/>
      <c r="I8" s="360"/>
      <c r="J8" s="360"/>
      <c r="K8" s="360"/>
      <c r="L8" s="360"/>
      <c r="M8" s="360"/>
      <c r="N8" s="360"/>
      <c r="O8" s="360"/>
      <c r="P8" s="360"/>
      <c r="Q8" s="360"/>
      <c r="R8" s="360"/>
      <c r="S8" s="360"/>
      <c r="T8" s="360"/>
    </row>
    <row r="9" spans="1:20" s="3" customFormat="1" ht="18.75" customHeight="1" x14ac:dyDescent="0.2">
      <c r="A9" s="368" t="str">
        <f>'2. паспорт  ТП'!A8</f>
        <v>Акционерное общество "Россети Янтарь" ДЗО  ПАО "Россети"</v>
      </c>
      <c r="B9" s="368"/>
      <c r="C9" s="368"/>
      <c r="D9" s="368"/>
      <c r="E9" s="368"/>
      <c r="F9" s="368"/>
      <c r="G9" s="368"/>
      <c r="H9" s="368"/>
      <c r="I9" s="368"/>
      <c r="J9" s="368"/>
      <c r="K9" s="368"/>
      <c r="L9" s="368"/>
      <c r="M9" s="368"/>
      <c r="N9" s="368"/>
      <c r="O9" s="368"/>
      <c r="P9" s="368"/>
      <c r="Q9" s="368"/>
      <c r="R9" s="368"/>
      <c r="S9" s="368"/>
      <c r="T9" s="368"/>
    </row>
    <row r="10" spans="1:20" s="3" customFormat="1" ht="18.75" customHeight="1" x14ac:dyDescent="0.2">
      <c r="A10" s="356" t="s">
        <v>5</v>
      </c>
      <c r="B10" s="356"/>
      <c r="C10" s="356"/>
      <c r="D10" s="356"/>
      <c r="E10" s="356"/>
      <c r="F10" s="356"/>
      <c r="G10" s="356"/>
      <c r="H10" s="356"/>
      <c r="I10" s="356"/>
      <c r="J10" s="356"/>
      <c r="K10" s="356"/>
      <c r="L10" s="356"/>
      <c r="M10" s="356"/>
      <c r="N10" s="356"/>
      <c r="O10" s="356"/>
      <c r="P10" s="356"/>
      <c r="Q10" s="356"/>
      <c r="R10" s="356"/>
      <c r="S10" s="356"/>
      <c r="T10" s="356"/>
    </row>
    <row r="11" spans="1:20" s="3" customFormat="1" ht="18.75" x14ac:dyDescent="0.2">
      <c r="A11" s="360"/>
      <c r="B11" s="360"/>
      <c r="C11" s="360"/>
      <c r="D11" s="360"/>
      <c r="E11" s="360"/>
      <c r="F11" s="360"/>
      <c r="G11" s="360"/>
      <c r="H11" s="360"/>
      <c r="I11" s="360"/>
      <c r="J11" s="360"/>
      <c r="K11" s="360"/>
      <c r="L11" s="360"/>
      <c r="M11" s="360"/>
      <c r="N11" s="360"/>
      <c r="O11" s="360"/>
      <c r="P11" s="360"/>
      <c r="Q11" s="360"/>
      <c r="R11" s="360"/>
      <c r="S11" s="360"/>
      <c r="T11" s="360"/>
    </row>
    <row r="12" spans="1:20" s="3" customFormat="1" ht="18.75" customHeight="1" x14ac:dyDescent="0.2">
      <c r="A12" s="368" t="str">
        <f>'2. паспорт  ТП'!A11</f>
        <v>Q_26-0175</v>
      </c>
      <c r="B12" s="368"/>
      <c r="C12" s="368"/>
      <c r="D12" s="368"/>
      <c r="E12" s="368"/>
      <c r="F12" s="368"/>
      <c r="G12" s="368"/>
      <c r="H12" s="368"/>
      <c r="I12" s="368"/>
      <c r="J12" s="368"/>
      <c r="K12" s="368"/>
      <c r="L12" s="368"/>
      <c r="M12" s="368"/>
      <c r="N12" s="368"/>
      <c r="O12" s="368"/>
      <c r="P12" s="368"/>
      <c r="Q12" s="368"/>
      <c r="R12" s="368"/>
      <c r="S12" s="368"/>
      <c r="T12" s="368"/>
    </row>
    <row r="13" spans="1:20" s="3"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9" t="str">
        <f>'2. паспорт  ТП'!A14</f>
        <v xml:space="preserve">Строительство ТП 15/0,4 кВ, ЛЭП 15 кВ от ВЛ 15-138 (инв.5114672), ЛЭП 0,4 кВ в г. Гурьевск, ул. Ленина - ул. Гурьева </v>
      </c>
      <c r="B15" s="369"/>
      <c r="C15" s="369"/>
      <c r="D15" s="369"/>
      <c r="E15" s="369"/>
      <c r="F15" s="369"/>
      <c r="G15" s="369"/>
      <c r="H15" s="369"/>
      <c r="I15" s="369"/>
      <c r="J15" s="369"/>
      <c r="K15" s="369"/>
      <c r="L15" s="369"/>
      <c r="M15" s="369"/>
      <c r="N15" s="369"/>
      <c r="O15" s="369"/>
      <c r="P15" s="369"/>
      <c r="Q15" s="369"/>
      <c r="R15" s="369"/>
      <c r="S15" s="369"/>
      <c r="T15" s="369"/>
    </row>
    <row r="16" spans="1:20" s="17" customFormat="1" ht="15" customHeight="1" x14ac:dyDescent="0.2">
      <c r="A16" s="356" t="s">
        <v>7</v>
      </c>
      <c r="B16" s="356"/>
      <c r="C16" s="356"/>
      <c r="D16" s="356"/>
      <c r="E16" s="356"/>
      <c r="F16" s="356"/>
      <c r="G16" s="356"/>
      <c r="H16" s="356"/>
      <c r="I16" s="356"/>
      <c r="J16" s="356"/>
      <c r="K16" s="356"/>
      <c r="L16" s="356"/>
      <c r="M16" s="356"/>
      <c r="N16" s="356"/>
      <c r="O16" s="356"/>
      <c r="P16" s="356"/>
      <c r="Q16" s="356"/>
      <c r="R16" s="356"/>
      <c r="S16" s="356"/>
      <c r="T16" s="356"/>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58" t="s">
        <v>94</v>
      </c>
      <c r="B18" s="358"/>
      <c r="C18" s="358"/>
      <c r="D18" s="358"/>
      <c r="E18" s="358"/>
      <c r="F18" s="358"/>
      <c r="G18" s="358"/>
      <c r="H18" s="358"/>
      <c r="I18" s="358"/>
      <c r="J18" s="358"/>
      <c r="K18" s="358"/>
      <c r="L18" s="358"/>
      <c r="M18" s="358"/>
      <c r="N18" s="358"/>
      <c r="O18" s="358"/>
      <c r="P18" s="358"/>
      <c r="Q18" s="358"/>
      <c r="R18" s="358"/>
      <c r="S18" s="358"/>
      <c r="T18" s="358"/>
    </row>
    <row r="19" spans="1:113" s="38" customFormat="1" ht="21" customHeight="1" x14ac:dyDescent="0.25">
      <c r="A19" s="371"/>
      <c r="B19" s="371"/>
      <c r="C19" s="371"/>
      <c r="D19" s="371"/>
      <c r="E19" s="371"/>
      <c r="F19" s="371"/>
      <c r="G19" s="371"/>
      <c r="H19" s="371"/>
      <c r="I19" s="371"/>
      <c r="J19" s="371"/>
      <c r="K19" s="371"/>
      <c r="L19" s="371"/>
      <c r="M19" s="371"/>
      <c r="N19" s="371"/>
      <c r="O19" s="371"/>
      <c r="P19" s="371"/>
      <c r="Q19" s="371"/>
      <c r="R19" s="371"/>
      <c r="S19" s="371"/>
      <c r="T19" s="371"/>
    </row>
    <row r="20" spans="1:113" ht="46.5" customHeight="1" x14ac:dyDescent="0.25">
      <c r="A20" s="372" t="s">
        <v>9</v>
      </c>
      <c r="B20" s="375" t="s">
        <v>95</v>
      </c>
      <c r="C20" s="376"/>
      <c r="D20" s="379" t="s">
        <v>96</v>
      </c>
      <c r="E20" s="375" t="s">
        <v>97</v>
      </c>
      <c r="F20" s="376"/>
      <c r="G20" s="375" t="s">
        <v>98</v>
      </c>
      <c r="H20" s="376"/>
      <c r="I20" s="375" t="s">
        <v>99</v>
      </c>
      <c r="J20" s="376"/>
      <c r="K20" s="379" t="s">
        <v>100</v>
      </c>
      <c r="L20" s="375" t="s">
        <v>101</v>
      </c>
      <c r="M20" s="376"/>
      <c r="N20" s="375" t="s">
        <v>102</v>
      </c>
      <c r="O20" s="376"/>
      <c r="P20" s="379" t="s">
        <v>103</v>
      </c>
      <c r="Q20" s="382" t="s">
        <v>104</v>
      </c>
      <c r="R20" s="383"/>
      <c r="S20" s="382" t="s">
        <v>105</v>
      </c>
      <c r="T20" s="384"/>
    </row>
    <row r="21" spans="1:113" ht="204.75" customHeight="1" x14ac:dyDescent="0.25">
      <c r="A21" s="373"/>
      <c r="B21" s="377"/>
      <c r="C21" s="378"/>
      <c r="D21" s="380"/>
      <c r="E21" s="377"/>
      <c r="F21" s="378"/>
      <c r="G21" s="377"/>
      <c r="H21" s="378"/>
      <c r="I21" s="377"/>
      <c r="J21" s="378"/>
      <c r="K21" s="381"/>
      <c r="L21" s="377"/>
      <c r="M21" s="378"/>
      <c r="N21" s="377"/>
      <c r="O21" s="378"/>
      <c r="P21" s="381"/>
      <c r="Q21" s="40" t="s">
        <v>106</v>
      </c>
      <c r="R21" s="40" t="s">
        <v>107</v>
      </c>
      <c r="S21" s="40" t="s">
        <v>108</v>
      </c>
      <c r="T21" s="40" t="s">
        <v>109</v>
      </c>
    </row>
    <row r="22" spans="1:113" ht="51.75" customHeight="1" x14ac:dyDescent="0.25">
      <c r="A22" s="374"/>
      <c r="B22" s="40" t="s">
        <v>110</v>
      </c>
      <c r="C22" s="40" t="s">
        <v>111</v>
      </c>
      <c r="D22" s="381"/>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112</v>
      </c>
      <c r="C24" s="43" t="s">
        <v>610</v>
      </c>
      <c r="D24" s="43" t="s">
        <v>113</v>
      </c>
      <c r="E24" s="44" t="s">
        <v>112</v>
      </c>
      <c r="F24" s="43" t="s">
        <v>620</v>
      </c>
      <c r="G24" s="44" t="s">
        <v>112</v>
      </c>
      <c r="H24" s="43" t="s">
        <v>614</v>
      </c>
      <c r="I24" s="44" t="s">
        <v>112</v>
      </c>
      <c r="J24" s="44">
        <v>2026</v>
      </c>
      <c r="K24" s="44" t="s">
        <v>112</v>
      </c>
      <c r="L24" s="44" t="s">
        <v>112</v>
      </c>
      <c r="M24" s="44">
        <v>15</v>
      </c>
      <c r="N24" s="44" t="s">
        <v>112</v>
      </c>
      <c r="O24" s="44">
        <f>0.25*2</f>
        <v>0.5</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v>
      </c>
      <c r="O25" s="35">
        <f>SUM(O24:O24)</f>
        <v>0.5</v>
      </c>
      <c r="P25" s="35">
        <f>O25-N25</f>
        <v>0.5</v>
      </c>
      <c r="Q25" s="35"/>
      <c r="R25" s="35"/>
    </row>
    <row r="26" spans="1:113" x14ac:dyDescent="0.25">
      <c r="B26" s="370" t="s">
        <v>115</v>
      </c>
      <c r="C26" s="370"/>
      <c r="D26" s="370"/>
      <c r="E26" s="370"/>
      <c r="F26" s="370"/>
      <c r="G26" s="370"/>
      <c r="H26" s="370"/>
      <c r="I26" s="370"/>
      <c r="J26" s="370"/>
      <c r="K26" s="370"/>
      <c r="L26" s="370"/>
      <c r="M26" s="370"/>
      <c r="N26" s="370"/>
      <c r="O26" s="370"/>
      <c r="P26" s="370"/>
      <c r="Q26" s="370"/>
      <c r="R26" s="370"/>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6"/>
  <sheetViews>
    <sheetView view="pageBreakPreview" topLeftCell="A17" zoomScale="70" workbookViewId="0">
      <selection activeCell="R29" sqref="R29:R32"/>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9" t="str">
        <f>'3.1. паспорт Техсостояние ПС'!A5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0" t="s">
        <v>3</v>
      </c>
      <c r="F7" s="360"/>
      <c r="G7" s="360"/>
      <c r="H7" s="360"/>
      <c r="I7" s="360"/>
      <c r="J7" s="360"/>
      <c r="K7" s="360"/>
      <c r="L7" s="360"/>
      <c r="M7" s="360"/>
      <c r="N7" s="360"/>
      <c r="O7" s="360"/>
      <c r="P7" s="360"/>
      <c r="Q7" s="360"/>
      <c r="R7" s="360"/>
      <c r="S7" s="360"/>
      <c r="T7" s="360"/>
      <c r="U7" s="360"/>
      <c r="V7" s="360"/>
      <c r="W7" s="360"/>
      <c r="X7" s="360"/>
      <c r="Y7" s="360"/>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8" t="str">
        <f>'3.1. паспорт Техсостояние ПС'!A9</f>
        <v>Акционерное общество "Россети Янтарь" ДЗО  ПАО "Россети"</v>
      </c>
      <c r="F9" s="368"/>
      <c r="G9" s="368"/>
      <c r="H9" s="368"/>
      <c r="I9" s="368"/>
      <c r="J9" s="368"/>
      <c r="K9" s="368"/>
      <c r="L9" s="368"/>
      <c r="M9" s="368"/>
      <c r="N9" s="368"/>
      <c r="O9" s="368"/>
      <c r="P9" s="368"/>
      <c r="Q9" s="368"/>
      <c r="R9" s="368"/>
      <c r="S9" s="368"/>
      <c r="T9" s="368"/>
      <c r="U9" s="368"/>
      <c r="V9" s="368"/>
      <c r="W9" s="368"/>
      <c r="X9" s="368"/>
      <c r="Y9" s="368"/>
    </row>
    <row r="10" spans="1:27" s="3" customFormat="1" ht="18.75" customHeight="1" x14ac:dyDescent="0.2">
      <c r="E10" s="356" t="s">
        <v>5</v>
      </c>
      <c r="F10" s="356"/>
      <c r="G10" s="356"/>
      <c r="H10" s="356"/>
      <c r="I10" s="356"/>
      <c r="J10" s="356"/>
      <c r="K10" s="356"/>
      <c r="L10" s="356"/>
      <c r="M10" s="356"/>
      <c r="N10" s="356"/>
      <c r="O10" s="356"/>
      <c r="P10" s="356"/>
      <c r="Q10" s="356"/>
      <c r="R10" s="356"/>
      <c r="S10" s="356"/>
      <c r="T10" s="356"/>
      <c r="U10" s="356"/>
      <c r="V10" s="356"/>
      <c r="W10" s="356"/>
      <c r="X10" s="356"/>
      <c r="Y10" s="356"/>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8" t="str">
        <f>'1. паспорт местоположение'!A12</f>
        <v>Q_26-0175</v>
      </c>
      <c r="F12" s="368"/>
      <c r="G12" s="368"/>
      <c r="H12" s="368"/>
      <c r="I12" s="368"/>
      <c r="J12" s="368"/>
      <c r="K12" s="368"/>
      <c r="L12" s="368"/>
      <c r="M12" s="368"/>
      <c r="N12" s="368"/>
      <c r="O12" s="368"/>
      <c r="P12" s="368"/>
      <c r="Q12" s="368"/>
      <c r="R12" s="368"/>
      <c r="S12" s="368"/>
      <c r="T12" s="368"/>
      <c r="U12" s="368"/>
      <c r="V12" s="368"/>
      <c r="W12" s="368"/>
      <c r="X12" s="368"/>
      <c r="Y12" s="368"/>
    </row>
    <row r="13" spans="1:27" s="3" customFormat="1" ht="18.75" customHeight="1" x14ac:dyDescent="0.2">
      <c r="E13" s="356" t="s">
        <v>6</v>
      </c>
      <c r="F13" s="356"/>
      <c r="G13" s="356"/>
      <c r="H13" s="356"/>
      <c r="I13" s="356"/>
      <c r="J13" s="356"/>
      <c r="K13" s="356"/>
      <c r="L13" s="356"/>
      <c r="M13" s="356"/>
      <c r="N13" s="356"/>
      <c r="O13" s="356"/>
      <c r="P13" s="356"/>
      <c r="Q13" s="356"/>
      <c r="R13" s="356"/>
      <c r="S13" s="356"/>
      <c r="T13" s="356"/>
      <c r="U13" s="356"/>
      <c r="V13" s="356"/>
      <c r="W13" s="356"/>
      <c r="X13" s="356"/>
      <c r="Y13" s="356"/>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9" t="str">
        <f>'3.1. паспорт Техсостояние ПС'!A15</f>
        <v xml:space="preserve">Строительство ТП 15/0,4 кВ, ЛЭП 15 кВ от ВЛ 15-138 (инв.5114672), ЛЭП 0,4 кВ в г. Гурьевск, ул. Ленина - ул. Гурьева </v>
      </c>
      <c r="F15" s="369"/>
      <c r="G15" s="369"/>
      <c r="H15" s="369"/>
      <c r="I15" s="369"/>
      <c r="J15" s="369"/>
      <c r="K15" s="369"/>
      <c r="L15" s="369"/>
      <c r="M15" s="369"/>
      <c r="N15" s="369"/>
      <c r="O15" s="369"/>
      <c r="P15" s="369"/>
      <c r="Q15" s="369"/>
      <c r="R15" s="369"/>
      <c r="S15" s="369"/>
      <c r="T15" s="369"/>
      <c r="U15" s="369"/>
      <c r="V15" s="369"/>
      <c r="W15" s="369"/>
      <c r="X15" s="369"/>
      <c r="Y15" s="369"/>
    </row>
    <row r="16" spans="1:27" s="17" customFormat="1" ht="15" customHeight="1" x14ac:dyDescent="0.2">
      <c r="E16" s="356" t="s">
        <v>7</v>
      </c>
      <c r="F16" s="356"/>
      <c r="G16" s="356"/>
      <c r="H16" s="356"/>
      <c r="I16" s="356"/>
      <c r="J16" s="356"/>
      <c r="K16" s="356"/>
      <c r="L16" s="356"/>
      <c r="M16" s="356"/>
      <c r="N16" s="356"/>
      <c r="O16" s="356"/>
      <c r="P16" s="356"/>
      <c r="Q16" s="356"/>
      <c r="R16" s="356"/>
      <c r="S16" s="356"/>
      <c r="T16" s="356"/>
      <c r="U16" s="356"/>
      <c r="V16" s="356"/>
      <c r="W16" s="356"/>
      <c r="X16" s="356"/>
      <c r="Y16" s="356"/>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125</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38" customFormat="1" ht="21" customHeight="1" x14ac:dyDescent="0.25"/>
    <row r="21" spans="1:27" ht="15.75" customHeight="1" x14ac:dyDescent="0.25">
      <c r="A21" s="385" t="s">
        <v>9</v>
      </c>
      <c r="B21" s="385" t="s">
        <v>126</v>
      </c>
      <c r="C21" s="385"/>
      <c r="D21" s="385" t="s">
        <v>127</v>
      </c>
      <c r="E21" s="385"/>
      <c r="F21" s="385" t="s">
        <v>82</v>
      </c>
      <c r="G21" s="385"/>
      <c r="H21" s="385"/>
      <c r="I21" s="385"/>
      <c r="J21" s="385" t="s">
        <v>128</v>
      </c>
      <c r="K21" s="385" t="s">
        <v>129</v>
      </c>
      <c r="L21" s="385"/>
      <c r="M21" s="385" t="s">
        <v>130</v>
      </c>
      <c r="N21" s="385"/>
      <c r="O21" s="385" t="s">
        <v>131</v>
      </c>
      <c r="P21" s="385"/>
      <c r="Q21" s="385" t="s">
        <v>132</v>
      </c>
      <c r="R21" s="385"/>
      <c r="S21" s="385" t="s">
        <v>133</v>
      </c>
      <c r="T21" s="385" t="s">
        <v>134</v>
      </c>
      <c r="U21" s="385" t="s">
        <v>135</v>
      </c>
      <c r="V21" s="385" t="s">
        <v>136</v>
      </c>
      <c r="W21" s="385"/>
      <c r="X21" s="385" t="s">
        <v>104</v>
      </c>
      <c r="Y21" s="385"/>
      <c r="Z21" s="385" t="s">
        <v>105</v>
      </c>
      <c r="AA21" s="385"/>
    </row>
    <row r="22" spans="1:27" ht="216" customHeight="1" x14ac:dyDescent="0.25">
      <c r="A22" s="385"/>
      <c r="B22" s="385"/>
      <c r="C22" s="385"/>
      <c r="D22" s="385"/>
      <c r="E22" s="385"/>
      <c r="F22" s="385" t="s">
        <v>137</v>
      </c>
      <c r="G22" s="385"/>
      <c r="H22" s="385" t="s">
        <v>138</v>
      </c>
      <c r="I22" s="385"/>
      <c r="J22" s="385"/>
      <c r="K22" s="385"/>
      <c r="L22" s="385"/>
      <c r="M22" s="385"/>
      <c r="N22" s="385"/>
      <c r="O22" s="385"/>
      <c r="P22" s="385"/>
      <c r="Q22" s="385"/>
      <c r="R22" s="385"/>
      <c r="S22" s="385"/>
      <c r="T22" s="385"/>
      <c r="U22" s="385"/>
      <c r="V22" s="385"/>
      <c r="W22" s="385"/>
      <c r="X22" s="40" t="s">
        <v>106</v>
      </c>
      <c r="Y22" s="40" t="s">
        <v>107</v>
      </c>
      <c r="Z22" s="40" t="s">
        <v>108</v>
      </c>
      <c r="AA22" s="40" t="s">
        <v>109</v>
      </c>
    </row>
    <row r="23" spans="1:27" ht="60" customHeight="1" x14ac:dyDescent="0.25">
      <c r="A23" s="385"/>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335">
        <v>1</v>
      </c>
      <c r="B25" s="335" t="s">
        <v>112</v>
      </c>
      <c r="C25" s="335" t="s">
        <v>615</v>
      </c>
      <c r="D25" s="336" t="s">
        <v>112</v>
      </c>
      <c r="E25" s="335" t="str">
        <f t="shared" ref="E25:E28" si="0">C25</f>
        <v>КЛ 15 кВ от 1с. РУ 15 кВ ТП-новой до КЛ 15 кВ 15-138, отв. к ТП 138-03</v>
      </c>
      <c r="F25" s="336" t="s">
        <v>112</v>
      </c>
      <c r="G25" s="336">
        <v>15</v>
      </c>
      <c r="H25" s="336" t="s">
        <v>112</v>
      </c>
      <c r="I25" s="336">
        <v>15</v>
      </c>
      <c r="J25" s="336" t="s">
        <v>112</v>
      </c>
      <c r="K25" s="336" t="s">
        <v>112</v>
      </c>
      <c r="L25" s="336">
        <v>1</v>
      </c>
      <c r="M25" s="336" t="s">
        <v>112</v>
      </c>
      <c r="N25" s="336">
        <v>120</v>
      </c>
      <c r="O25" s="336" t="s">
        <v>112</v>
      </c>
      <c r="P25" s="336" t="s">
        <v>139</v>
      </c>
      <c r="Q25" s="336" t="s">
        <v>112</v>
      </c>
      <c r="R25" s="336">
        <v>0.03</v>
      </c>
      <c r="S25" s="335" t="s">
        <v>112</v>
      </c>
      <c r="T25" s="336" t="s">
        <v>112</v>
      </c>
      <c r="U25" s="336" t="s">
        <v>112</v>
      </c>
      <c r="V25" s="336" t="s">
        <v>112</v>
      </c>
      <c r="W25" s="336" t="s">
        <v>140</v>
      </c>
      <c r="X25" s="336" t="s">
        <v>112</v>
      </c>
      <c r="Y25" s="336" t="s">
        <v>112</v>
      </c>
      <c r="Z25" s="336" t="s">
        <v>112</v>
      </c>
      <c r="AA25" s="336" t="s">
        <v>112</v>
      </c>
    </row>
    <row r="26" spans="1:27" s="50" customFormat="1" ht="47.25" x14ac:dyDescent="0.25">
      <c r="A26" s="335">
        <v>2</v>
      </c>
      <c r="B26" s="335" t="s">
        <v>112</v>
      </c>
      <c r="C26" s="335" t="s">
        <v>615</v>
      </c>
      <c r="D26" s="336" t="s">
        <v>112</v>
      </c>
      <c r="E26" s="335" t="str">
        <f t="shared" si="0"/>
        <v>КЛ 15 кВ от 1с. РУ 15 кВ ТП-новой до КЛ 15 кВ 15-138, отв. к ТП 138-03</v>
      </c>
      <c r="F26" s="336" t="s">
        <v>112</v>
      </c>
      <c r="G26" s="336">
        <v>15</v>
      </c>
      <c r="H26" s="336" t="s">
        <v>112</v>
      </c>
      <c r="I26" s="336">
        <v>15</v>
      </c>
      <c r="J26" s="336" t="s">
        <v>112</v>
      </c>
      <c r="K26" s="336" t="s">
        <v>112</v>
      </c>
      <c r="L26" s="336">
        <v>1</v>
      </c>
      <c r="M26" s="336" t="s">
        <v>112</v>
      </c>
      <c r="N26" s="336">
        <v>120</v>
      </c>
      <c r="O26" s="336" t="s">
        <v>112</v>
      </c>
      <c r="P26" s="336" t="s">
        <v>139</v>
      </c>
      <c r="Q26" s="336" t="s">
        <v>112</v>
      </c>
      <c r="R26" s="336">
        <v>0.03</v>
      </c>
      <c r="S26" s="335" t="s">
        <v>112</v>
      </c>
      <c r="T26" s="336" t="s">
        <v>112</v>
      </c>
      <c r="U26" s="336" t="s">
        <v>112</v>
      </c>
      <c r="V26" s="336" t="s">
        <v>112</v>
      </c>
      <c r="W26" s="336" t="s">
        <v>140</v>
      </c>
      <c r="X26" s="336" t="s">
        <v>112</v>
      </c>
      <c r="Y26" s="336" t="s">
        <v>112</v>
      </c>
      <c r="Z26" s="336" t="s">
        <v>112</v>
      </c>
      <c r="AA26" s="336" t="s">
        <v>112</v>
      </c>
    </row>
    <row r="27" spans="1:27" s="50" customFormat="1" ht="47.25" x14ac:dyDescent="0.25">
      <c r="A27" s="335">
        <v>3</v>
      </c>
      <c r="B27" s="335" t="s">
        <v>112</v>
      </c>
      <c r="C27" s="335" t="s">
        <v>616</v>
      </c>
      <c r="D27" s="336" t="s">
        <v>112</v>
      </c>
      <c r="E27" s="335" t="str">
        <f t="shared" si="0"/>
        <v>КЛ 15 кВ от 2с. РУ 15 кВ ТП-новой до КЛ 15 кВ 15-138, отв. к ПС В-02</v>
      </c>
      <c r="F27" s="336" t="s">
        <v>112</v>
      </c>
      <c r="G27" s="336">
        <v>15</v>
      </c>
      <c r="H27" s="336" t="s">
        <v>112</v>
      </c>
      <c r="I27" s="336">
        <v>15</v>
      </c>
      <c r="J27" s="336" t="s">
        <v>112</v>
      </c>
      <c r="K27" s="336" t="s">
        <v>112</v>
      </c>
      <c r="L27" s="336">
        <v>1</v>
      </c>
      <c r="M27" s="336" t="s">
        <v>112</v>
      </c>
      <c r="N27" s="336">
        <v>120</v>
      </c>
      <c r="O27" s="336" t="s">
        <v>112</v>
      </c>
      <c r="P27" s="336" t="s">
        <v>139</v>
      </c>
      <c r="Q27" s="336" t="s">
        <v>112</v>
      </c>
      <c r="R27" s="336">
        <v>0.03</v>
      </c>
      <c r="S27" s="335" t="s">
        <v>112</v>
      </c>
      <c r="T27" s="336" t="s">
        <v>112</v>
      </c>
      <c r="U27" s="336" t="s">
        <v>112</v>
      </c>
      <c r="V27" s="336" t="s">
        <v>112</v>
      </c>
      <c r="W27" s="336" t="s">
        <v>140</v>
      </c>
      <c r="X27" s="336" t="s">
        <v>112</v>
      </c>
      <c r="Y27" s="336" t="s">
        <v>112</v>
      </c>
      <c r="Z27" s="336" t="s">
        <v>112</v>
      </c>
      <c r="AA27" s="336" t="s">
        <v>112</v>
      </c>
    </row>
    <row r="28" spans="1:27" s="50" customFormat="1" ht="47.25" x14ac:dyDescent="0.25">
      <c r="A28" s="335">
        <v>4</v>
      </c>
      <c r="B28" s="335" t="s">
        <v>112</v>
      </c>
      <c r="C28" s="335" t="s">
        <v>616</v>
      </c>
      <c r="D28" s="336" t="s">
        <v>112</v>
      </c>
      <c r="E28" s="335" t="str">
        <f t="shared" si="0"/>
        <v>КЛ 15 кВ от 2с. РУ 15 кВ ТП-новой до КЛ 15 кВ 15-138, отв. к ПС В-02</v>
      </c>
      <c r="F28" s="336" t="s">
        <v>112</v>
      </c>
      <c r="G28" s="336">
        <v>15</v>
      </c>
      <c r="H28" s="336" t="s">
        <v>112</v>
      </c>
      <c r="I28" s="336">
        <v>15</v>
      </c>
      <c r="J28" s="336" t="s">
        <v>112</v>
      </c>
      <c r="K28" s="336" t="s">
        <v>112</v>
      </c>
      <c r="L28" s="336">
        <v>1</v>
      </c>
      <c r="M28" s="336" t="s">
        <v>112</v>
      </c>
      <c r="N28" s="336">
        <v>120</v>
      </c>
      <c r="O28" s="336" t="s">
        <v>112</v>
      </c>
      <c r="P28" s="336" t="s">
        <v>139</v>
      </c>
      <c r="Q28" s="336" t="s">
        <v>112</v>
      </c>
      <c r="R28" s="336">
        <v>0.03</v>
      </c>
      <c r="S28" s="335" t="s">
        <v>112</v>
      </c>
      <c r="T28" s="336" t="s">
        <v>112</v>
      </c>
      <c r="U28" s="336" t="s">
        <v>112</v>
      </c>
      <c r="V28" s="336" t="s">
        <v>112</v>
      </c>
      <c r="W28" s="336" t="s">
        <v>140</v>
      </c>
      <c r="X28" s="336" t="s">
        <v>112</v>
      </c>
      <c r="Y28" s="336" t="s">
        <v>112</v>
      </c>
      <c r="Z28" s="336" t="s">
        <v>112</v>
      </c>
      <c r="AA28" s="336" t="s">
        <v>112</v>
      </c>
    </row>
    <row r="29" spans="1:27" s="50" customFormat="1" ht="31.5" x14ac:dyDescent="0.25">
      <c r="A29" s="335">
        <v>5</v>
      </c>
      <c r="B29" s="335" t="s">
        <v>112</v>
      </c>
      <c r="C29" s="337" t="s">
        <v>617</v>
      </c>
      <c r="D29" s="336" t="s">
        <v>112</v>
      </c>
      <c r="E29" s="335" t="str">
        <f t="shared" ref="E29" si="1">C29</f>
        <v>КЛ 0,4 кВ от 1с. ТП-новой до 1с. ВРУ 0,4 кВ МКД</v>
      </c>
      <c r="F29" s="336" t="s">
        <v>112</v>
      </c>
      <c r="G29" s="336">
        <v>0.4</v>
      </c>
      <c r="H29" s="336" t="s">
        <v>112</v>
      </c>
      <c r="I29" s="336">
        <v>0.4</v>
      </c>
      <c r="J29" s="336" t="s">
        <v>112</v>
      </c>
      <c r="K29" s="336" t="s">
        <v>112</v>
      </c>
      <c r="L29" s="336">
        <v>1</v>
      </c>
      <c r="M29" s="336" t="s">
        <v>112</v>
      </c>
      <c r="N29" s="336">
        <v>120</v>
      </c>
      <c r="O29" s="336" t="s">
        <v>112</v>
      </c>
      <c r="P29" s="336" t="s">
        <v>139</v>
      </c>
      <c r="Q29" s="336" t="s">
        <v>112</v>
      </c>
      <c r="R29" s="336">
        <v>0.15</v>
      </c>
      <c r="S29" s="335" t="s">
        <v>112</v>
      </c>
      <c r="T29" s="336" t="s">
        <v>112</v>
      </c>
      <c r="U29" s="336" t="s">
        <v>112</v>
      </c>
      <c r="V29" s="336" t="s">
        <v>112</v>
      </c>
      <c r="W29" s="336" t="s">
        <v>140</v>
      </c>
      <c r="X29" s="336" t="s">
        <v>112</v>
      </c>
      <c r="Y29" s="336" t="s">
        <v>112</v>
      </c>
      <c r="Z29" s="336" t="s">
        <v>112</v>
      </c>
      <c r="AA29" s="336" t="s">
        <v>112</v>
      </c>
    </row>
    <row r="30" spans="1:27" s="50" customFormat="1" ht="31.5" x14ac:dyDescent="0.25">
      <c r="A30" s="335">
        <v>6</v>
      </c>
      <c r="B30" s="335" t="s">
        <v>112</v>
      </c>
      <c r="C30" s="337" t="s">
        <v>617</v>
      </c>
      <c r="D30" s="336" t="s">
        <v>112</v>
      </c>
      <c r="E30" s="335" t="str">
        <f t="shared" ref="E30:E32" si="2">C30</f>
        <v>КЛ 0,4 кВ от 1с. ТП-новой до 1с. ВРУ 0,4 кВ МКД</v>
      </c>
      <c r="F30" s="336" t="s">
        <v>112</v>
      </c>
      <c r="G30" s="336">
        <v>0.4</v>
      </c>
      <c r="H30" s="336" t="s">
        <v>112</v>
      </c>
      <c r="I30" s="336">
        <v>0.4</v>
      </c>
      <c r="J30" s="336" t="s">
        <v>112</v>
      </c>
      <c r="K30" s="336" t="s">
        <v>112</v>
      </c>
      <c r="L30" s="336">
        <v>1</v>
      </c>
      <c r="M30" s="336" t="s">
        <v>112</v>
      </c>
      <c r="N30" s="336">
        <v>120</v>
      </c>
      <c r="O30" s="336" t="s">
        <v>112</v>
      </c>
      <c r="P30" s="336" t="s">
        <v>139</v>
      </c>
      <c r="Q30" s="336" t="s">
        <v>112</v>
      </c>
      <c r="R30" s="336">
        <v>0.15</v>
      </c>
      <c r="S30" s="335" t="s">
        <v>112</v>
      </c>
      <c r="T30" s="336" t="s">
        <v>112</v>
      </c>
      <c r="U30" s="336" t="s">
        <v>112</v>
      </c>
      <c r="V30" s="336" t="s">
        <v>112</v>
      </c>
      <c r="W30" s="336" t="s">
        <v>140</v>
      </c>
      <c r="X30" s="336" t="s">
        <v>112</v>
      </c>
      <c r="Y30" s="336" t="s">
        <v>112</v>
      </c>
      <c r="Z30" s="336" t="s">
        <v>112</v>
      </c>
      <c r="AA30" s="336" t="s">
        <v>112</v>
      </c>
    </row>
    <row r="31" spans="1:27" s="50" customFormat="1" ht="31.5" x14ac:dyDescent="0.25">
      <c r="A31" s="335">
        <v>7</v>
      </c>
      <c r="B31" s="335" t="s">
        <v>112</v>
      </c>
      <c r="C31" s="337" t="s">
        <v>618</v>
      </c>
      <c r="D31" s="336" t="s">
        <v>112</v>
      </c>
      <c r="E31" s="335" t="str">
        <f t="shared" ref="E31" si="3">C31</f>
        <v>КЛ 0,4 кВ от 2с. ТП-новой до 2с. ВРУ 0,4 кВ МКД</v>
      </c>
      <c r="F31" s="336" t="s">
        <v>112</v>
      </c>
      <c r="G31" s="336">
        <v>0.4</v>
      </c>
      <c r="H31" s="336" t="s">
        <v>112</v>
      </c>
      <c r="I31" s="336">
        <v>0.4</v>
      </c>
      <c r="J31" s="336" t="s">
        <v>112</v>
      </c>
      <c r="K31" s="336" t="s">
        <v>112</v>
      </c>
      <c r="L31" s="336">
        <v>1</v>
      </c>
      <c r="M31" s="336" t="s">
        <v>112</v>
      </c>
      <c r="N31" s="336">
        <v>120</v>
      </c>
      <c r="O31" s="336" t="s">
        <v>112</v>
      </c>
      <c r="P31" s="336" t="s">
        <v>139</v>
      </c>
      <c r="Q31" s="336" t="s">
        <v>112</v>
      </c>
      <c r="R31" s="336">
        <v>0.15</v>
      </c>
      <c r="S31" s="335" t="s">
        <v>112</v>
      </c>
      <c r="T31" s="336" t="s">
        <v>112</v>
      </c>
      <c r="U31" s="336" t="s">
        <v>112</v>
      </c>
      <c r="V31" s="336" t="s">
        <v>112</v>
      </c>
      <c r="W31" s="336" t="s">
        <v>140</v>
      </c>
      <c r="X31" s="336" t="s">
        <v>112</v>
      </c>
      <c r="Y31" s="336" t="s">
        <v>112</v>
      </c>
      <c r="Z31" s="336" t="s">
        <v>112</v>
      </c>
      <c r="AA31" s="336" t="s">
        <v>112</v>
      </c>
    </row>
    <row r="32" spans="1:27" s="50" customFormat="1" ht="31.5" x14ac:dyDescent="0.25">
      <c r="A32" s="335">
        <v>8</v>
      </c>
      <c r="B32" s="335" t="s">
        <v>112</v>
      </c>
      <c r="C32" s="337" t="s">
        <v>618</v>
      </c>
      <c r="D32" s="336" t="s">
        <v>112</v>
      </c>
      <c r="E32" s="335" t="str">
        <f t="shared" si="2"/>
        <v>КЛ 0,4 кВ от 2с. ТП-новой до 2с. ВРУ 0,4 кВ МКД</v>
      </c>
      <c r="F32" s="336" t="s">
        <v>112</v>
      </c>
      <c r="G32" s="336">
        <v>0.4</v>
      </c>
      <c r="H32" s="336" t="s">
        <v>112</v>
      </c>
      <c r="I32" s="336">
        <v>0.4</v>
      </c>
      <c r="J32" s="336" t="s">
        <v>112</v>
      </c>
      <c r="K32" s="336" t="s">
        <v>112</v>
      </c>
      <c r="L32" s="336">
        <v>1</v>
      </c>
      <c r="M32" s="336" t="s">
        <v>112</v>
      </c>
      <c r="N32" s="336">
        <v>120</v>
      </c>
      <c r="O32" s="336" t="s">
        <v>112</v>
      </c>
      <c r="P32" s="336" t="s">
        <v>139</v>
      </c>
      <c r="Q32" s="336" t="s">
        <v>112</v>
      </c>
      <c r="R32" s="336">
        <v>0.15</v>
      </c>
      <c r="S32" s="335" t="s">
        <v>112</v>
      </c>
      <c r="T32" s="336" t="s">
        <v>112</v>
      </c>
      <c r="U32" s="336" t="s">
        <v>112</v>
      </c>
      <c r="V32" s="336" t="s">
        <v>112</v>
      </c>
      <c r="W32" s="336" t="s">
        <v>140</v>
      </c>
      <c r="X32" s="336" t="s">
        <v>112</v>
      </c>
      <c r="Y32" s="336" t="s">
        <v>112</v>
      </c>
      <c r="Z32" s="336" t="s">
        <v>112</v>
      </c>
      <c r="AA32" s="336" t="s">
        <v>112</v>
      </c>
    </row>
    <row r="33" spans="16:19" x14ac:dyDescent="0.25">
      <c r="Q33" s="35">
        <f>SUM(Q25:Q29)</f>
        <v>0</v>
      </c>
      <c r="R33" s="35">
        <f>SUM(R25:R32)</f>
        <v>0.72000000000000008</v>
      </c>
      <c r="S33" s="35">
        <f>R33-Q33</f>
        <v>0.72000000000000008</v>
      </c>
    </row>
    <row r="35" spans="16:19" x14ac:dyDescent="0.25">
      <c r="P35" s="35">
        <v>15</v>
      </c>
      <c r="R35" s="35">
        <f>SUM(R25:R28)</f>
        <v>0.12</v>
      </c>
    </row>
    <row r="36" spans="16:19" x14ac:dyDescent="0.25">
      <c r="P36" s="35">
        <v>0.4</v>
      </c>
      <c r="R36" s="35">
        <f>SUM(R29:R32)</f>
        <v>0.6</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3"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170.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9" t="str">
        <f>'3.2 паспорт Техсостояние ЛЭП'!A5</f>
        <v>Год раскрытия информации: 2026 год</v>
      </c>
      <c r="B5" s="359"/>
      <c r="C5" s="3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0" t="s">
        <v>3</v>
      </c>
      <c r="B7" s="360"/>
      <c r="C7" s="360"/>
      <c r="D7" s="11"/>
      <c r="E7" s="11"/>
      <c r="F7" s="11"/>
      <c r="G7" s="11"/>
      <c r="H7" s="11"/>
      <c r="I7" s="11"/>
      <c r="J7" s="11"/>
      <c r="K7" s="11"/>
      <c r="L7" s="11"/>
      <c r="M7" s="11"/>
      <c r="N7" s="11"/>
      <c r="O7" s="11"/>
      <c r="P7" s="11"/>
      <c r="Q7" s="11"/>
      <c r="R7" s="11"/>
      <c r="S7" s="11"/>
      <c r="T7" s="11"/>
      <c r="U7" s="11"/>
    </row>
    <row r="8" spans="1:29" s="3" customFormat="1" ht="18.75" x14ac:dyDescent="0.2">
      <c r="A8" s="360"/>
      <c r="B8" s="360"/>
      <c r="C8" s="360"/>
      <c r="D8" s="10"/>
      <c r="E8" s="10"/>
      <c r="F8" s="10"/>
      <c r="G8" s="10"/>
      <c r="H8" s="11"/>
      <c r="I8" s="11"/>
      <c r="J8" s="11"/>
      <c r="K8" s="11"/>
      <c r="L8" s="11"/>
      <c r="M8" s="11"/>
      <c r="N8" s="11"/>
      <c r="O8" s="11"/>
      <c r="P8" s="11"/>
      <c r="Q8" s="11"/>
      <c r="R8" s="11"/>
      <c r="S8" s="11"/>
      <c r="T8" s="11"/>
      <c r="U8" s="11"/>
    </row>
    <row r="9" spans="1:29" s="3" customFormat="1" ht="18.75" x14ac:dyDescent="0.2">
      <c r="A9" s="368" t="str">
        <f>'3.2 паспорт Техсостояние ЛЭП'!E9</f>
        <v>Акционерное общество "Россети Янтарь" ДЗО  ПАО "Россети"</v>
      </c>
      <c r="B9" s="368"/>
      <c r="C9" s="368"/>
      <c r="D9" s="13"/>
      <c r="E9" s="13"/>
      <c r="F9" s="13"/>
      <c r="G9" s="13"/>
      <c r="H9" s="11"/>
      <c r="I9" s="11"/>
      <c r="J9" s="11"/>
      <c r="K9" s="11"/>
      <c r="L9" s="11"/>
      <c r="M9" s="11"/>
      <c r="N9" s="11"/>
      <c r="O9" s="11"/>
      <c r="P9" s="11"/>
      <c r="Q9" s="11"/>
      <c r="R9" s="11"/>
      <c r="S9" s="11"/>
      <c r="T9" s="11"/>
      <c r="U9" s="11"/>
    </row>
    <row r="10" spans="1:29" s="3" customFormat="1" ht="18.75" x14ac:dyDescent="0.2">
      <c r="A10" s="356" t="s">
        <v>5</v>
      </c>
      <c r="B10" s="356"/>
      <c r="C10" s="356"/>
      <c r="D10" s="14"/>
      <c r="E10" s="14"/>
      <c r="F10" s="14"/>
      <c r="G10" s="14"/>
      <c r="H10" s="11"/>
      <c r="I10" s="11"/>
      <c r="J10" s="11"/>
      <c r="K10" s="11"/>
      <c r="L10" s="11"/>
      <c r="M10" s="11"/>
      <c r="N10" s="11"/>
      <c r="O10" s="11"/>
      <c r="P10" s="11"/>
      <c r="Q10" s="11"/>
      <c r="R10" s="11"/>
      <c r="S10" s="11"/>
      <c r="T10" s="11"/>
      <c r="U10" s="11"/>
    </row>
    <row r="11" spans="1:29" s="3" customFormat="1" ht="18.75" x14ac:dyDescent="0.2">
      <c r="A11" s="360"/>
      <c r="B11" s="360"/>
      <c r="C11" s="360"/>
      <c r="D11" s="10"/>
      <c r="E11" s="10"/>
      <c r="F11" s="10"/>
      <c r="G11" s="10"/>
      <c r="H11" s="11"/>
      <c r="I11" s="11"/>
      <c r="J11" s="11"/>
      <c r="K11" s="11"/>
      <c r="L11" s="11"/>
      <c r="M11" s="11"/>
      <c r="N11" s="11"/>
      <c r="O11" s="11"/>
      <c r="P11" s="11"/>
      <c r="Q11" s="11"/>
      <c r="R11" s="11"/>
      <c r="S11" s="11"/>
      <c r="T11" s="11"/>
      <c r="U11" s="11"/>
    </row>
    <row r="12" spans="1:29" s="3" customFormat="1" ht="18.75" x14ac:dyDescent="0.2">
      <c r="A12" s="368" t="str">
        <f>'3.2 паспорт Техсостояние ЛЭП'!E12</f>
        <v>Q_26-0175</v>
      </c>
      <c r="B12" s="368"/>
      <c r="C12" s="368"/>
      <c r="D12" s="13"/>
      <c r="E12" s="13"/>
      <c r="F12" s="13"/>
      <c r="G12" s="13"/>
      <c r="H12" s="11"/>
      <c r="I12" s="11"/>
      <c r="J12" s="11"/>
      <c r="K12" s="11"/>
      <c r="L12" s="11"/>
      <c r="M12" s="11"/>
      <c r="N12" s="11"/>
      <c r="O12" s="11"/>
      <c r="P12" s="11"/>
      <c r="Q12" s="11"/>
      <c r="R12" s="11"/>
      <c r="S12" s="11"/>
      <c r="T12" s="11"/>
      <c r="U12" s="11"/>
    </row>
    <row r="13" spans="1:29" s="3" customFormat="1" ht="18.75" x14ac:dyDescent="0.2">
      <c r="A13" s="356" t="s">
        <v>6</v>
      </c>
      <c r="B13" s="356"/>
      <c r="C13" s="356"/>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9" t="str">
        <f>'3.2 паспорт Техсостояние ЛЭП'!E15</f>
        <v xml:space="preserve">Строительство ТП 15/0,4 кВ, ЛЭП 15 кВ от ВЛ 15-138 (инв.5114672), ЛЭП 0,4 кВ в г. Гурьевск, ул. Ленина - ул. Гурьева </v>
      </c>
      <c r="B15" s="369"/>
      <c r="C15" s="369"/>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6" t="s">
        <v>7</v>
      </c>
      <c r="B16" s="356"/>
      <c r="C16" s="356"/>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57" t="s">
        <v>141</v>
      </c>
      <c r="B18" s="357"/>
      <c r="C18" s="357"/>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142</v>
      </c>
      <c r="C22" s="52" t="s">
        <v>143</v>
      </c>
      <c r="D22" s="14"/>
      <c r="E22" s="14"/>
      <c r="F22" s="15"/>
      <c r="G22" s="15"/>
      <c r="H22" s="15"/>
      <c r="I22" s="15"/>
      <c r="J22" s="15"/>
      <c r="K22" s="15"/>
      <c r="L22" s="15"/>
      <c r="M22" s="15"/>
      <c r="N22" s="15"/>
      <c r="O22" s="15"/>
      <c r="P22" s="15"/>
    </row>
    <row r="23" spans="1:21" ht="59.25" customHeight="1" x14ac:dyDescent="0.25">
      <c r="A23" s="23" t="s">
        <v>15</v>
      </c>
      <c r="B23" s="26" t="s">
        <v>144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0,20551 МВт</v>
      </c>
    </row>
    <row r="24" spans="1:21" ht="322.5" customHeight="1" x14ac:dyDescent="0.25">
      <c r="A24" s="23" t="s">
        <v>18</v>
      </c>
      <c r="B24" s="26" t="s">
        <v>145</v>
      </c>
      <c r="C24" s="53" t="s">
        <v>611</v>
      </c>
    </row>
    <row r="25" spans="1:21" ht="63" customHeight="1" x14ac:dyDescent="0.25">
      <c r="A25" s="23" t="s">
        <v>21</v>
      </c>
      <c r="B25" s="26" t="s">
        <v>146</v>
      </c>
      <c r="C25" s="339" t="s">
        <v>619</v>
      </c>
    </row>
    <row r="26" spans="1:21" ht="42.75" customHeight="1" x14ac:dyDescent="0.25">
      <c r="A26" s="23" t="s">
        <v>24</v>
      </c>
      <c r="B26" s="26" t="s">
        <v>147</v>
      </c>
      <c r="C26" s="27" t="s">
        <v>613</v>
      </c>
    </row>
    <row r="27" spans="1:21" ht="31.5" x14ac:dyDescent="0.25">
      <c r="A27" s="23" t="s">
        <v>26</v>
      </c>
      <c r="B27" s="26" t="s">
        <v>148</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4067/05/25 от 19.12.2025; Постановление Правительства Российской Федерации от 27 декабря 2004г. № 861</v>
      </c>
      <c r="E27" s="54"/>
    </row>
    <row r="28" spans="1:21" ht="42.75" customHeight="1" x14ac:dyDescent="0.25">
      <c r="A28" s="23" t="s">
        <v>29</v>
      </c>
      <c r="B28" s="26" t="s">
        <v>149</v>
      </c>
      <c r="C28" s="27">
        <v>2026</v>
      </c>
    </row>
    <row r="29" spans="1:21" ht="42.75" customHeight="1" x14ac:dyDescent="0.25">
      <c r="A29" s="23" t="s">
        <v>31</v>
      </c>
      <c r="B29" s="20" t="s">
        <v>150</v>
      </c>
      <c r="C29" s="27">
        <v>2026</v>
      </c>
    </row>
    <row r="30" spans="1:21" ht="42.75" customHeight="1" x14ac:dyDescent="0.25">
      <c r="A30" s="23" t="s">
        <v>33</v>
      </c>
      <c r="B30" s="20" t="s">
        <v>151</v>
      </c>
      <c r="C30" s="27" t="s">
        <v>612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9" t="str">
        <f>'3.3 паспорт описание'!A5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1"/>
      <c r="AB6" s="11"/>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1"/>
      <c r="AB7" s="11"/>
    </row>
    <row r="8" spans="1:28" ht="15.75" x14ac:dyDescent="0.25">
      <c r="A8" s="368" t="str">
        <f>'3.3 паспорт описание'!A9:C9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3"/>
      <c r="AB8" s="13"/>
    </row>
    <row r="9" spans="1:28" ht="15.75"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14"/>
      <c r="AB9" s="14"/>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1"/>
      <c r="AB10" s="11"/>
    </row>
    <row r="11" spans="1:28" ht="15.75" x14ac:dyDescent="0.25">
      <c r="A11" s="368" t="str">
        <f>'3.3 паспорт описание'!A12:C12</f>
        <v>Q_26-0175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3"/>
      <c r="AB11" s="13"/>
    </row>
    <row r="12" spans="1:28" ht="15.75"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9" t="str">
        <f>'3.3 паспорт описание'!A15:C15</f>
        <v xml:space="preserve">Строительство ТП 15/0,4 кВ, ЛЭП 15 кВ от ВЛ 15-138 (инв.5114672), ЛЭП 0,4 кВ в г. Гурьевск, ул. Ленина - ул. Гурьева </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13"/>
      <c r="AB14" s="13"/>
    </row>
    <row r="15" spans="1:28" ht="15.75"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14"/>
      <c r="AB15" s="14"/>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57"/>
      <c r="AB16" s="57"/>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57"/>
      <c r="AB17" s="57"/>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57"/>
      <c r="AB18" s="57"/>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57"/>
      <c r="AB19" s="57"/>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57"/>
      <c r="AB20" s="57"/>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57"/>
      <c r="AB21" s="57"/>
    </row>
    <row r="22" spans="1:28" x14ac:dyDescent="0.25">
      <c r="A22" s="387" t="s">
        <v>152</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58"/>
      <c r="AB22" s="58"/>
    </row>
    <row r="23" spans="1:28" ht="32.25" customHeight="1" x14ac:dyDescent="0.25">
      <c r="A23" s="388" t="s">
        <v>153</v>
      </c>
      <c r="B23" s="389"/>
      <c r="C23" s="389"/>
      <c r="D23" s="389"/>
      <c r="E23" s="389"/>
      <c r="F23" s="389"/>
      <c r="G23" s="389"/>
      <c r="H23" s="389"/>
      <c r="I23" s="389"/>
      <c r="J23" s="389"/>
      <c r="K23" s="389"/>
      <c r="L23" s="390"/>
      <c r="M23" s="391" t="s">
        <v>154</v>
      </c>
      <c r="N23" s="391"/>
      <c r="O23" s="391"/>
      <c r="P23" s="391"/>
      <c r="Q23" s="391"/>
      <c r="R23" s="391"/>
      <c r="S23" s="391"/>
      <c r="T23" s="391"/>
      <c r="U23" s="391"/>
      <c r="V23" s="391"/>
      <c r="W23" s="391"/>
      <c r="X23" s="391"/>
      <c r="Y23" s="391"/>
      <c r="Z23" s="391"/>
    </row>
    <row r="24" spans="1:28" ht="151.5" customHeight="1" x14ac:dyDescent="0.25">
      <c r="A24" s="59" t="s">
        <v>155</v>
      </c>
      <c r="B24" s="60" t="s">
        <v>156</v>
      </c>
      <c r="C24" s="59" t="s">
        <v>157</v>
      </c>
      <c r="D24" s="59" t="s">
        <v>158</v>
      </c>
      <c r="E24" s="59" t="s">
        <v>159</v>
      </c>
      <c r="F24" s="59" t="s">
        <v>160</v>
      </c>
      <c r="G24" s="59" t="s">
        <v>161</v>
      </c>
      <c r="H24" s="59" t="s">
        <v>162</v>
      </c>
      <c r="I24" s="59" t="s">
        <v>163</v>
      </c>
      <c r="J24" s="59" t="s">
        <v>164</v>
      </c>
      <c r="K24" s="60" t="s">
        <v>165</v>
      </c>
      <c r="L24" s="60" t="s">
        <v>166</v>
      </c>
      <c r="M24" s="61" t="s">
        <v>167</v>
      </c>
      <c r="N24" s="60" t="s">
        <v>168</v>
      </c>
      <c r="O24" s="59" t="s">
        <v>169</v>
      </c>
      <c r="P24" s="59" t="s">
        <v>170</v>
      </c>
      <c r="Q24" s="59" t="s">
        <v>171</v>
      </c>
      <c r="R24" s="59" t="s">
        <v>162</v>
      </c>
      <c r="S24" s="59" t="s">
        <v>172</v>
      </c>
      <c r="T24" s="59" t="s">
        <v>173</v>
      </c>
      <c r="U24" s="59" t="s">
        <v>174</v>
      </c>
      <c r="V24" s="59" t="s">
        <v>171</v>
      </c>
      <c r="W24" s="62" t="s">
        <v>175</v>
      </c>
      <c r="X24" s="62" t="s">
        <v>176</v>
      </c>
      <c r="Y24" s="62" t="s">
        <v>177</v>
      </c>
      <c r="Z24" s="63" t="s">
        <v>178</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179</v>
      </c>
      <c r="B26" s="64"/>
      <c r="C26" s="65" t="s">
        <v>180</v>
      </c>
      <c r="D26" s="65" t="s">
        <v>181</v>
      </c>
      <c r="E26" s="65" t="s">
        <v>182</v>
      </c>
      <c r="F26" s="65" t="s">
        <v>183</v>
      </c>
      <c r="G26" s="65" t="s">
        <v>184</v>
      </c>
      <c r="H26" s="65" t="s">
        <v>162</v>
      </c>
      <c r="I26" s="65" t="s">
        <v>185</v>
      </c>
      <c r="J26" s="65" t="s">
        <v>186</v>
      </c>
      <c r="K26" s="66"/>
      <c r="L26" s="65" t="s">
        <v>187</v>
      </c>
      <c r="M26" s="67" t="s">
        <v>188</v>
      </c>
      <c r="N26" s="66"/>
      <c r="O26" s="66"/>
      <c r="P26" s="66"/>
      <c r="Q26" s="66"/>
      <c r="R26" s="66"/>
      <c r="S26" s="66"/>
      <c r="T26" s="66"/>
      <c r="U26" s="66"/>
      <c r="V26" s="66"/>
      <c r="W26" s="66"/>
      <c r="X26" s="66"/>
      <c r="Y26" s="66"/>
      <c r="Z26" s="68" t="s">
        <v>189</v>
      </c>
    </row>
    <row r="27" spans="1:28" customFormat="1" x14ac:dyDescent="0.25">
      <c r="A27" s="66" t="s">
        <v>190</v>
      </c>
      <c r="B27" s="66" t="s">
        <v>191</v>
      </c>
      <c r="C27" s="66" t="s">
        <v>192</v>
      </c>
      <c r="D27" s="66" t="s">
        <v>193</v>
      </c>
      <c r="E27" s="66" t="s">
        <v>194</v>
      </c>
      <c r="F27" s="65" t="s">
        <v>195</v>
      </c>
      <c r="G27" s="65" t="s">
        <v>196</v>
      </c>
      <c r="H27" s="66" t="s">
        <v>162</v>
      </c>
      <c r="I27" s="65" t="s">
        <v>197</v>
      </c>
      <c r="J27" s="65" t="s">
        <v>198</v>
      </c>
      <c r="K27" s="65" t="s">
        <v>199</v>
      </c>
      <c r="L27" s="66"/>
      <c r="M27" s="65" t="s">
        <v>200</v>
      </c>
      <c r="N27" s="66"/>
      <c r="O27" s="66"/>
      <c r="P27" s="66"/>
      <c r="Q27" s="66"/>
      <c r="R27" s="66"/>
      <c r="S27" s="66"/>
      <c r="T27" s="66"/>
      <c r="U27" s="66"/>
      <c r="V27" s="66"/>
      <c r="W27" s="66"/>
      <c r="X27" s="66"/>
      <c r="Y27" s="66"/>
      <c r="Z27" s="66"/>
    </row>
    <row r="28" spans="1:28" customFormat="1" x14ac:dyDescent="0.25">
      <c r="A28" s="66" t="s">
        <v>190</v>
      </c>
      <c r="B28" s="66" t="s">
        <v>201</v>
      </c>
      <c r="C28" s="66" t="s">
        <v>202</v>
      </c>
      <c r="D28" s="66" t="s">
        <v>203</v>
      </c>
      <c r="E28" s="66" t="s">
        <v>204</v>
      </c>
      <c r="F28" s="65" t="s">
        <v>205</v>
      </c>
      <c r="G28" s="65" t="s">
        <v>206</v>
      </c>
      <c r="H28" s="66" t="s">
        <v>162</v>
      </c>
      <c r="I28" s="65" t="s">
        <v>207</v>
      </c>
      <c r="J28" s="65" t="s">
        <v>208</v>
      </c>
      <c r="K28" s="65" t="s">
        <v>209</v>
      </c>
      <c r="L28" s="69"/>
      <c r="M28" s="65" t="s">
        <v>210</v>
      </c>
      <c r="N28" s="65"/>
      <c r="O28" s="65"/>
      <c r="P28" s="65"/>
      <c r="Q28" s="65"/>
      <c r="R28" s="65"/>
      <c r="S28" s="65"/>
      <c r="T28" s="65"/>
      <c r="U28" s="65"/>
      <c r="V28" s="65"/>
      <c r="W28" s="65"/>
      <c r="X28" s="65"/>
      <c r="Y28" s="65"/>
      <c r="Z28" s="65"/>
    </row>
    <row r="29" spans="1:28" customFormat="1" x14ac:dyDescent="0.25">
      <c r="A29" s="66" t="s">
        <v>190</v>
      </c>
      <c r="B29" s="66" t="s">
        <v>211</v>
      </c>
      <c r="C29" s="66" t="s">
        <v>212</v>
      </c>
      <c r="D29" s="66" t="s">
        <v>213</v>
      </c>
      <c r="E29" s="66" t="s">
        <v>214</v>
      </c>
      <c r="F29" s="65" t="s">
        <v>215</v>
      </c>
      <c r="G29" s="65" t="s">
        <v>216</v>
      </c>
      <c r="H29" s="66" t="s">
        <v>162</v>
      </c>
      <c r="I29" s="65" t="s">
        <v>217</v>
      </c>
      <c r="J29" s="65" t="s">
        <v>218</v>
      </c>
      <c r="K29" s="65" t="s">
        <v>219</v>
      </c>
      <c r="L29" s="69"/>
      <c r="M29" s="66"/>
      <c r="N29" s="66"/>
      <c r="O29" s="66"/>
      <c r="P29" s="66"/>
      <c r="Q29" s="66"/>
      <c r="R29" s="66"/>
      <c r="S29" s="66"/>
      <c r="T29" s="66"/>
      <c r="U29" s="66"/>
      <c r="V29" s="66"/>
      <c r="W29" s="66"/>
      <c r="X29" s="66"/>
      <c r="Y29" s="66"/>
      <c r="Z29" s="66"/>
    </row>
    <row r="30" spans="1:28" customFormat="1" x14ac:dyDescent="0.25">
      <c r="A30" s="66" t="s">
        <v>190</v>
      </c>
      <c r="B30" s="66" t="s">
        <v>220</v>
      </c>
      <c r="C30" s="66" t="s">
        <v>221</v>
      </c>
      <c r="D30" s="66" t="s">
        <v>222</v>
      </c>
      <c r="E30" s="66" t="s">
        <v>223</v>
      </c>
      <c r="F30" s="65" t="s">
        <v>224</v>
      </c>
      <c r="G30" s="65" t="s">
        <v>225</v>
      </c>
      <c r="H30" s="66" t="s">
        <v>162</v>
      </c>
      <c r="I30" s="65" t="s">
        <v>226</v>
      </c>
      <c r="J30" s="65" t="s">
        <v>227</v>
      </c>
      <c r="K30" s="65" t="s">
        <v>228</v>
      </c>
      <c r="L30" s="69"/>
      <c r="M30" s="66"/>
      <c r="N30" s="66"/>
      <c r="O30" s="66"/>
      <c r="P30" s="66"/>
      <c r="Q30" s="66"/>
      <c r="R30" s="66"/>
      <c r="S30" s="66"/>
      <c r="T30" s="66"/>
      <c r="U30" s="66"/>
      <c r="V30" s="66"/>
      <c r="W30" s="66"/>
      <c r="X30" s="66"/>
      <c r="Y30" s="66"/>
      <c r="Z30" s="66"/>
    </row>
    <row r="31" spans="1:28" customFormat="1" x14ac:dyDescent="0.25">
      <c r="A31" s="66" t="s">
        <v>210</v>
      </c>
      <c r="B31" s="66" t="s">
        <v>210</v>
      </c>
      <c r="C31" s="66" t="s">
        <v>210</v>
      </c>
      <c r="D31" s="66" t="s">
        <v>210</v>
      </c>
      <c r="E31" s="66" t="s">
        <v>210</v>
      </c>
      <c r="F31" s="66" t="s">
        <v>210</v>
      </c>
      <c r="G31" s="66" t="s">
        <v>210</v>
      </c>
      <c r="H31" s="66" t="s">
        <v>210</v>
      </c>
      <c r="I31" s="66" t="s">
        <v>210</v>
      </c>
      <c r="J31" s="66" t="s">
        <v>210</v>
      </c>
      <c r="K31" s="66" t="s">
        <v>210</v>
      </c>
      <c r="L31" s="69"/>
      <c r="M31" s="66"/>
      <c r="N31" s="66"/>
      <c r="O31" s="66"/>
      <c r="P31" s="66"/>
      <c r="Q31" s="66"/>
      <c r="R31" s="66"/>
      <c r="S31" s="66"/>
      <c r="T31" s="66"/>
      <c r="U31" s="66"/>
      <c r="V31" s="66"/>
      <c r="W31" s="66"/>
      <c r="X31" s="66"/>
      <c r="Y31" s="66"/>
      <c r="Z31" s="66"/>
    </row>
    <row r="32" spans="1:28" customFormat="1" ht="30" x14ac:dyDescent="0.25">
      <c r="A32" s="64" t="s">
        <v>229</v>
      </c>
      <c r="B32" s="64"/>
      <c r="C32" s="65" t="s">
        <v>230</v>
      </c>
      <c r="D32" s="65" t="s">
        <v>231</v>
      </c>
      <c r="E32" s="65" t="s">
        <v>232</v>
      </c>
      <c r="F32" s="65" t="s">
        <v>233</v>
      </c>
      <c r="G32" s="65" t="s">
        <v>234</v>
      </c>
      <c r="H32" s="65" t="s">
        <v>162</v>
      </c>
      <c r="I32" s="65" t="s">
        <v>235</v>
      </c>
      <c r="J32" s="65" t="s">
        <v>236</v>
      </c>
      <c r="K32" s="66"/>
      <c r="L32" s="66"/>
      <c r="M32" s="66"/>
      <c r="N32" s="66"/>
      <c r="O32" s="66"/>
      <c r="P32" s="66"/>
      <c r="Q32" s="66"/>
      <c r="R32" s="66"/>
      <c r="S32" s="66"/>
      <c r="T32" s="66"/>
      <c r="U32" s="66"/>
      <c r="V32" s="66"/>
      <c r="W32" s="66"/>
      <c r="X32" s="66"/>
      <c r="Y32" s="66"/>
      <c r="Z32" s="66"/>
    </row>
    <row r="33" spans="1:26" customFormat="1" x14ac:dyDescent="0.25">
      <c r="A33" s="66" t="s">
        <v>210</v>
      </c>
      <c r="B33" s="66" t="s">
        <v>210</v>
      </c>
      <c r="C33" s="66" t="s">
        <v>210</v>
      </c>
      <c r="D33" s="66" t="s">
        <v>210</v>
      </c>
      <c r="E33" s="66" t="s">
        <v>210</v>
      </c>
      <c r="F33" s="66" t="s">
        <v>210</v>
      </c>
      <c r="G33" s="66" t="s">
        <v>210</v>
      </c>
      <c r="H33" s="66" t="s">
        <v>210</v>
      </c>
      <c r="I33" s="66" t="s">
        <v>210</v>
      </c>
      <c r="J33" s="66" t="s">
        <v>210</v>
      </c>
      <c r="K33" s="66" t="s">
        <v>210</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7" t="str">
        <f>'3.4. Паспорт надежность'!A4</f>
        <v>Год раскрытия информации: 2026 год</v>
      </c>
      <c r="B5" s="397"/>
      <c r="C5" s="397"/>
      <c r="D5" s="397"/>
      <c r="E5" s="397"/>
      <c r="F5" s="397"/>
      <c r="G5" s="397"/>
      <c r="H5" s="397"/>
      <c r="I5" s="397"/>
      <c r="J5" s="397"/>
      <c r="K5" s="397"/>
      <c r="L5" s="397"/>
      <c r="M5" s="397"/>
      <c r="N5" s="397"/>
      <c r="O5" s="397"/>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0" t="s">
        <v>3</v>
      </c>
      <c r="B7" s="360"/>
      <c r="C7" s="360"/>
      <c r="D7" s="360"/>
      <c r="E7" s="360"/>
      <c r="F7" s="360"/>
      <c r="G7" s="360"/>
      <c r="H7" s="360"/>
      <c r="I7" s="360"/>
      <c r="J7" s="360"/>
      <c r="K7" s="360"/>
      <c r="L7" s="360"/>
      <c r="M7" s="360"/>
      <c r="N7" s="360"/>
      <c r="O7" s="360"/>
      <c r="P7" s="11"/>
      <c r="Q7" s="11"/>
      <c r="R7" s="11"/>
      <c r="S7" s="11"/>
      <c r="T7" s="11"/>
      <c r="U7" s="11"/>
      <c r="V7" s="11"/>
      <c r="W7" s="11"/>
      <c r="X7" s="11"/>
      <c r="Y7" s="11"/>
      <c r="Z7" s="11"/>
    </row>
    <row r="8" spans="1:28" s="3" customFormat="1" ht="18.75" x14ac:dyDescent="0.2">
      <c r="A8" s="360"/>
      <c r="B8" s="360"/>
      <c r="C8" s="360"/>
      <c r="D8" s="360"/>
      <c r="E8" s="360"/>
      <c r="F8" s="360"/>
      <c r="G8" s="360"/>
      <c r="H8" s="360"/>
      <c r="I8" s="360"/>
      <c r="J8" s="360"/>
      <c r="K8" s="360"/>
      <c r="L8" s="360"/>
      <c r="M8" s="360"/>
      <c r="N8" s="360"/>
      <c r="O8" s="360"/>
      <c r="P8" s="11"/>
      <c r="Q8" s="11"/>
      <c r="R8" s="11"/>
      <c r="S8" s="11"/>
      <c r="T8" s="11"/>
      <c r="U8" s="11"/>
      <c r="V8" s="11"/>
      <c r="W8" s="11"/>
      <c r="X8" s="11"/>
      <c r="Y8" s="11"/>
      <c r="Z8" s="11"/>
    </row>
    <row r="9" spans="1:28" s="3" customFormat="1" ht="18.75" x14ac:dyDescent="0.2">
      <c r="A9" s="369" t="str">
        <f>'3.4. Паспорт надежность'!A8</f>
        <v>Акционерное общество "Россети Янтарь" ДЗО  ПАО "Россети"</v>
      </c>
      <c r="B9" s="369"/>
      <c r="C9" s="369"/>
      <c r="D9" s="369"/>
      <c r="E9" s="369"/>
      <c r="F9" s="369"/>
      <c r="G9" s="369"/>
      <c r="H9" s="369"/>
      <c r="I9" s="369"/>
      <c r="J9" s="369"/>
      <c r="K9" s="369"/>
      <c r="L9" s="369"/>
      <c r="M9" s="369"/>
      <c r="N9" s="369"/>
      <c r="O9" s="369"/>
      <c r="P9" s="11"/>
      <c r="Q9" s="11"/>
      <c r="R9" s="11"/>
      <c r="S9" s="11"/>
      <c r="T9" s="11"/>
      <c r="U9" s="11"/>
      <c r="V9" s="11"/>
      <c r="W9" s="11"/>
      <c r="X9" s="11"/>
      <c r="Y9" s="11"/>
      <c r="Z9" s="11"/>
    </row>
    <row r="10" spans="1:28" s="3" customFormat="1" ht="18.75" x14ac:dyDescent="0.2">
      <c r="A10" s="356" t="s">
        <v>5</v>
      </c>
      <c r="B10" s="356"/>
      <c r="C10" s="356"/>
      <c r="D10" s="356"/>
      <c r="E10" s="356"/>
      <c r="F10" s="356"/>
      <c r="G10" s="356"/>
      <c r="H10" s="356"/>
      <c r="I10" s="356"/>
      <c r="J10" s="356"/>
      <c r="K10" s="356"/>
      <c r="L10" s="356"/>
      <c r="M10" s="356"/>
      <c r="N10" s="356"/>
      <c r="O10" s="356"/>
      <c r="P10" s="11"/>
      <c r="Q10" s="11"/>
      <c r="R10" s="11"/>
      <c r="S10" s="11"/>
      <c r="T10" s="11"/>
      <c r="U10" s="11"/>
      <c r="V10" s="11"/>
      <c r="W10" s="11"/>
      <c r="X10" s="11"/>
      <c r="Y10" s="11"/>
      <c r="Z10" s="11"/>
    </row>
    <row r="11" spans="1:28" s="3" customFormat="1" ht="18.75" x14ac:dyDescent="0.2">
      <c r="A11" s="360"/>
      <c r="B11" s="360"/>
      <c r="C11" s="360"/>
      <c r="D11" s="360"/>
      <c r="E11" s="360"/>
      <c r="F11" s="360"/>
      <c r="G11" s="360"/>
      <c r="H11" s="360"/>
      <c r="I11" s="360"/>
      <c r="J11" s="360"/>
      <c r="K11" s="360"/>
      <c r="L11" s="360"/>
      <c r="M11" s="360"/>
      <c r="N11" s="360"/>
      <c r="O11" s="360"/>
      <c r="P11" s="11"/>
      <c r="Q11" s="11"/>
      <c r="R11" s="11"/>
      <c r="S11" s="11"/>
      <c r="T11" s="11"/>
      <c r="U11" s="11"/>
      <c r="V11" s="11"/>
      <c r="W11" s="11"/>
      <c r="X11" s="11"/>
      <c r="Y11" s="11"/>
      <c r="Z11" s="11"/>
    </row>
    <row r="12" spans="1:28" s="3" customFormat="1" ht="18.75" x14ac:dyDescent="0.2">
      <c r="A12" s="369" t="str">
        <f>'3.4. Паспорт надежность'!A11</f>
        <v>Q_26-0175</v>
      </c>
      <c r="B12" s="369"/>
      <c r="C12" s="369"/>
      <c r="D12" s="369"/>
      <c r="E12" s="369"/>
      <c r="F12" s="369"/>
      <c r="G12" s="369"/>
      <c r="H12" s="369"/>
      <c r="I12" s="369"/>
      <c r="J12" s="369"/>
      <c r="K12" s="369"/>
      <c r="L12" s="369"/>
      <c r="M12" s="369"/>
      <c r="N12" s="369"/>
      <c r="O12" s="369"/>
      <c r="P12" s="11"/>
      <c r="Q12" s="11"/>
      <c r="R12" s="11"/>
      <c r="S12" s="11"/>
      <c r="T12" s="11"/>
      <c r="U12" s="11"/>
      <c r="V12" s="11"/>
      <c r="W12" s="11"/>
      <c r="X12" s="11"/>
      <c r="Y12" s="11"/>
      <c r="Z12" s="11"/>
    </row>
    <row r="13" spans="1:28" s="3" customFormat="1" ht="18.75" x14ac:dyDescent="0.2">
      <c r="A13" s="356" t="s">
        <v>6</v>
      </c>
      <c r="B13" s="356"/>
      <c r="C13" s="356"/>
      <c r="D13" s="356"/>
      <c r="E13" s="356"/>
      <c r="F13" s="356"/>
      <c r="G13" s="356"/>
      <c r="H13" s="356"/>
      <c r="I13" s="356"/>
      <c r="J13" s="356"/>
      <c r="K13" s="356"/>
      <c r="L13" s="356"/>
      <c r="M13" s="356"/>
      <c r="N13" s="356"/>
      <c r="O13" s="356"/>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9" t="str">
        <f>'3.4. Паспорт надежность'!A14</f>
        <v xml:space="preserve">Строительство ТП 15/0,4 кВ, ЛЭП 15 кВ от ВЛ 15-138 (инв.5114672), ЛЭП 0,4 кВ в г. Гурьевск, ул. Ленина - ул. Гурьева </v>
      </c>
      <c r="B15" s="369"/>
      <c r="C15" s="369"/>
      <c r="D15" s="369"/>
      <c r="E15" s="369"/>
      <c r="F15" s="369"/>
      <c r="G15" s="369"/>
      <c r="H15" s="369"/>
      <c r="I15" s="369"/>
      <c r="J15" s="369"/>
      <c r="K15" s="369"/>
      <c r="L15" s="369"/>
      <c r="M15" s="369"/>
      <c r="N15" s="369"/>
      <c r="O15" s="369"/>
      <c r="P15" s="13"/>
      <c r="Q15" s="13"/>
      <c r="R15" s="13"/>
      <c r="S15" s="13"/>
      <c r="T15" s="13"/>
      <c r="U15" s="13"/>
      <c r="V15" s="13"/>
      <c r="W15" s="13"/>
      <c r="X15" s="13"/>
      <c r="Y15" s="13"/>
      <c r="Z15" s="13"/>
    </row>
    <row r="16" spans="1:28" s="17" customFormat="1" ht="15" customHeight="1" x14ac:dyDescent="0.2">
      <c r="A16" s="356" t="s">
        <v>7</v>
      </c>
      <c r="B16" s="356"/>
      <c r="C16" s="356"/>
      <c r="D16" s="356"/>
      <c r="E16" s="356"/>
      <c r="F16" s="356"/>
      <c r="G16" s="356"/>
      <c r="H16" s="356"/>
      <c r="I16" s="356"/>
      <c r="J16" s="356"/>
      <c r="K16" s="356"/>
      <c r="L16" s="356"/>
      <c r="M16" s="356"/>
      <c r="N16" s="356"/>
      <c r="O16" s="356"/>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2" t="s">
        <v>237</v>
      </c>
      <c r="B18" s="392"/>
      <c r="C18" s="392"/>
      <c r="D18" s="392"/>
      <c r="E18" s="392"/>
      <c r="F18" s="392"/>
      <c r="G18" s="392"/>
      <c r="H18" s="392"/>
      <c r="I18" s="392"/>
      <c r="J18" s="392"/>
      <c r="K18" s="392"/>
      <c r="L18" s="392"/>
      <c r="M18" s="392"/>
      <c r="N18" s="392"/>
      <c r="O18" s="392"/>
      <c r="P18" s="18"/>
      <c r="Q18" s="18"/>
      <c r="R18" s="18"/>
      <c r="S18" s="18"/>
      <c r="T18" s="18"/>
      <c r="U18" s="18"/>
      <c r="V18" s="18"/>
      <c r="W18" s="18"/>
      <c r="X18" s="18"/>
      <c r="Y18" s="18"/>
      <c r="Z18" s="18"/>
    </row>
    <row r="19" spans="1:26" s="17" customFormat="1" ht="78" customHeight="1" x14ac:dyDescent="0.2">
      <c r="A19" s="393" t="s">
        <v>9</v>
      </c>
      <c r="B19" s="393" t="s">
        <v>238</v>
      </c>
      <c r="C19" s="393" t="s">
        <v>239</v>
      </c>
      <c r="D19" s="393" t="s">
        <v>240</v>
      </c>
      <c r="E19" s="394" t="s">
        <v>241</v>
      </c>
      <c r="F19" s="395"/>
      <c r="G19" s="395"/>
      <c r="H19" s="395"/>
      <c r="I19" s="396"/>
      <c r="J19" s="393" t="s">
        <v>242</v>
      </c>
      <c r="K19" s="393"/>
      <c r="L19" s="393"/>
      <c r="M19" s="393"/>
      <c r="N19" s="393"/>
      <c r="O19" s="393"/>
      <c r="P19" s="15"/>
      <c r="Q19" s="15"/>
      <c r="R19" s="15"/>
      <c r="S19" s="15"/>
      <c r="T19" s="15"/>
      <c r="U19" s="15"/>
      <c r="V19" s="15"/>
      <c r="W19" s="15"/>
    </row>
    <row r="20" spans="1:26" s="17" customFormat="1" ht="51" customHeight="1" x14ac:dyDescent="0.2">
      <c r="A20" s="393"/>
      <c r="B20" s="393"/>
      <c r="C20" s="393"/>
      <c r="D20" s="393"/>
      <c r="E20" s="340" t="s">
        <v>243</v>
      </c>
      <c r="F20" s="340" t="s">
        <v>244</v>
      </c>
      <c r="G20" s="340" t="s">
        <v>245</v>
      </c>
      <c r="H20" s="340" t="s">
        <v>246</v>
      </c>
      <c r="I20" s="340" t="s">
        <v>247</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1" customFormat="1" ht="33" customHeight="1" x14ac:dyDescent="0.2">
      <c r="A22" s="343" t="s">
        <v>12</v>
      </c>
      <c r="B22" s="340">
        <v>2026</v>
      </c>
      <c r="C22" s="33">
        <v>0</v>
      </c>
      <c r="D22" s="33">
        <v>0</v>
      </c>
      <c r="E22" s="33">
        <v>0</v>
      </c>
      <c r="F22" s="33">
        <v>0</v>
      </c>
      <c r="G22" s="33">
        <v>0</v>
      </c>
      <c r="H22" s="33">
        <v>0</v>
      </c>
      <c r="I22" s="33">
        <v>0</v>
      </c>
      <c r="J22" s="344">
        <v>0</v>
      </c>
      <c r="K22" s="344">
        <v>0</v>
      </c>
      <c r="L22" s="344">
        <v>0</v>
      </c>
      <c r="M22" s="344">
        <v>0</v>
      </c>
      <c r="N22" s="344">
        <v>0</v>
      </c>
      <c r="O22" s="34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45"/>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248</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417" t="str">
        <f>'1. паспорт местоположение'!A5:C5</f>
        <v>Год раскрытия информации: 2026 год</v>
      </c>
      <c r="B5" s="417"/>
      <c r="C5" s="417"/>
      <c r="D5" s="417"/>
      <c r="E5" s="417"/>
      <c r="F5" s="417"/>
      <c r="G5" s="417"/>
      <c r="H5" s="417"/>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18" t="s">
        <v>3</v>
      </c>
      <c r="B7" s="418"/>
      <c r="C7" s="418"/>
      <c r="D7" s="418"/>
      <c r="E7" s="418"/>
      <c r="F7" s="418"/>
      <c r="G7" s="418"/>
      <c r="H7" s="418"/>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16" t="str">
        <f>'1. паспорт местоположение'!A9:C9</f>
        <v>Акционерное общество "Россети Янтарь" ДЗО  ПАО "Россети"</v>
      </c>
      <c r="B9" s="416"/>
      <c r="C9" s="416"/>
      <c r="D9" s="416"/>
      <c r="E9" s="416"/>
      <c r="F9" s="416"/>
      <c r="G9" s="416"/>
      <c r="H9" s="416"/>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13" t="s">
        <v>5</v>
      </c>
      <c r="B10" s="413"/>
      <c r="C10" s="413"/>
      <c r="D10" s="413"/>
      <c r="E10" s="413"/>
      <c r="F10" s="413"/>
      <c r="G10" s="413"/>
      <c r="H10" s="413"/>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16" t="str">
        <f>'1. паспорт местоположение'!A12:C12</f>
        <v>Q_26-0175</v>
      </c>
      <c r="B12" s="416"/>
      <c r="C12" s="416"/>
      <c r="D12" s="416"/>
      <c r="E12" s="416"/>
      <c r="F12" s="416"/>
      <c r="G12" s="416"/>
      <c r="H12" s="416"/>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13" t="s">
        <v>6</v>
      </c>
      <c r="B13" s="413"/>
      <c r="C13" s="413"/>
      <c r="D13" s="413"/>
      <c r="E13" s="413"/>
      <c r="F13" s="413"/>
      <c r="G13" s="413"/>
      <c r="H13" s="413"/>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14" t="str">
        <f>'1. паспорт местоположение'!A15:C15</f>
        <v xml:space="preserve">Строительство ТП 15/0,4 кВ, ЛЭП 15 кВ от ВЛ 15-138 (инв.5114672), ЛЭП 0,4 кВ в г. Гурьевск, ул. Ленина - ул. Гурьева </v>
      </c>
      <c r="B15" s="415"/>
      <c r="C15" s="415"/>
      <c r="D15" s="415"/>
      <c r="E15" s="415"/>
      <c r="F15" s="415"/>
      <c r="G15" s="415"/>
      <c r="H15" s="415"/>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13" t="s">
        <v>7</v>
      </c>
      <c r="B16" s="413"/>
      <c r="C16" s="413"/>
      <c r="D16" s="413"/>
      <c r="E16" s="413"/>
      <c r="F16" s="413"/>
      <c r="G16" s="413"/>
      <c r="H16" s="413"/>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16" t="s">
        <v>249</v>
      </c>
      <c r="B18" s="416"/>
      <c r="C18" s="416"/>
      <c r="D18" s="416"/>
      <c r="E18" s="416"/>
      <c r="F18" s="416"/>
      <c r="G18" s="416"/>
      <c r="H18" s="416"/>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250</v>
      </c>
      <c r="B24" s="97" t="s">
        <v>251</v>
      </c>
      <c r="D24" s="98"/>
      <c r="E24" s="99"/>
      <c r="F24" s="99"/>
      <c r="G24" s="99"/>
      <c r="H24" s="99"/>
    </row>
    <row r="25" spans="1:44" x14ac:dyDescent="0.2">
      <c r="A25" s="100" t="s">
        <v>252</v>
      </c>
      <c r="B25" s="101">
        <f>'6.2. Паспорт фин осв ввод'!D30*1000000</f>
        <v>30668984.41</v>
      </c>
    </row>
    <row r="26" spans="1:44" x14ac:dyDescent="0.2">
      <c r="A26" s="102" t="s">
        <v>253</v>
      </c>
      <c r="B26" s="103">
        <v>0</v>
      </c>
    </row>
    <row r="27" spans="1:44" x14ac:dyDescent="0.2">
      <c r="A27" s="102" t="s">
        <v>254</v>
      </c>
      <c r="B27" s="103">
        <f>$B$123</f>
        <v>30</v>
      </c>
      <c r="D27" s="95" t="s">
        <v>255</v>
      </c>
    </row>
    <row r="28" spans="1:44" ht="16.149999999999999" customHeight="1" x14ac:dyDescent="0.2">
      <c r="A28" s="104" t="s">
        <v>256</v>
      </c>
      <c r="B28" s="105">
        <v>1</v>
      </c>
      <c r="D28" s="403" t="s">
        <v>257</v>
      </c>
      <c r="E28" s="404"/>
      <c r="F28" s="405"/>
      <c r="G28" s="406" t="str">
        <f t="shared" ref="G28:G29" si="0">IF(SUM(B89:L89)=0,"не окупается",SUM(B89:L89))</f>
        <v>не окупается</v>
      </c>
      <c r="H28" s="407"/>
    </row>
    <row r="29" spans="1:44" ht="15.6" customHeight="1" x14ac:dyDescent="0.2">
      <c r="A29" s="100" t="s">
        <v>258</v>
      </c>
      <c r="B29" s="101">
        <f>$B$126*$B$127/1.2</f>
        <v>311801.34150000004</v>
      </c>
      <c r="D29" s="403" t="s">
        <v>259</v>
      </c>
      <c r="E29" s="404"/>
      <c r="F29" s="405"/>
      <c r="G29" s="406" t="str">
        <f t="shared" si="0"/>
        <v>не окупается</v>
      </c>
      <c r="H29" s="407"/>
    </row>
    <row r="30" spans="1:44" ht="27.6" customHeight="1" x14ac:dyDescent="0.2">
      <c r="A30" s="102" t="s">
        <v>260</v>
      </c>
      <c r="B30" s="103">
        <v>6</v>
      </c>
      <c r="D30" s="403" t="s">
        <v>261</v>
      </c>
      <c r="E30" s="404"/>
      <c r="F30" s="405"/>
      <c r="G30" s="408">
        <f>L87</f>
        <v>55570764.010575555</v>
      </c>
      <c r="H30" s="409"/>
    </row>
    <row r="31" spans="1:44" x14ac:dyDescent="0.2">
      <c r="A31" s="102" t="s">
        <v>262</v>
      </c>
      <c r="B31" s="103">
        <v>6</v>
      </c>
      <c r="D31" s="410"/>
      <c r="E31" s="411"/>
      <c r="F31" s="412"/>
      <c r="G31" s="410"/>
      <c r="H31" s="412"/>
    </row>
    <row r="32" spans="1:44" x14ac:dyDescent="0.2">
      <c r="A32" s="102" t="s">
        <v>263</v>
      </c>
      <c r="B32" s="103"/>
    </row>
    <row r="33" spans="1:44" x14ac:dyDescent="0.2">
      <c r="A33" s="102" t="s">
        <v>264</v>
      </c>
      <c r="B33" s="103"/>
    </row>
    <row r="34" spans="1:44" x14ac:dyDescent="0.2">
      <c r="A34" s="102" t="s">
        <v>265</v>
      </c>
      <c r="B34" s="103"/>
    </row>
    <row r="35" spans="1:44" x14ac:dyDescent="0.2">
      <c r="A35" s="106"/>
      <c r="B35" s="103"/>
    </row>
    <row r="36" spans="1:44" x14ac:dyDescent="0.2">
      <c r="A36" s="104" t="s">
        <v>266</v>
      </c>
      <c r="B36" s="107">
        <v>0.2</v>
      </c>
    </row>
    <row r="37" spans="1:44" x14ac:dyDescent="0.2">
      <c r="A37" s="100" t="s">
        <v>267</v>
      </c>
      <c r="B37" s="101">
        <v>0</v>
      </c>
    </row>
    <row r="38" spans="1:44" x14ac:dyDescent="0.2">
      <c r="A38" s="102" t="s">
        <v>268</v>
      </c>
      <c r="B38" s="103"/>
    </row>
    <row r="39" spans="1:44" x14ac:dyDescent="0.2">
      <c r="A39" s="108" t="s">
        <v>269</v>
      </c>
      <c r="B39" s="109"/>
    </row>
    <row r="40" spans="1:44" x14ac:dyDescent="0.2">
      <c r="A40" s="110" t="s">
        <v>270</v>
      </c>
      <c r="B40" s="111">
        <v>1</v>
      </c>
    </row>
    <row r="41" spans="1:44" x14ac:dyDescent="0.2">
      <c r="A41" s="112" t="s">
        <v>271</v>
      </c>
      <c r="B41" s="113"/>
    </row>
    <row r="42" spans="1:44" x14ac:dyDescent="0.2">
      <c r="A42" s="112" t="s">
        <v>272</v>
      </c>
      <c r="B42" s="114"/>
    </row>
    <row r="43" spans="1:44" x14ac:dyDescent="0.2">
      <c r="A43" s="112" t="s">
        <v>273</v>
      </c>
      <c r="B43" s="114">
        <v>0</v>
      </c>
    </row>
    <row r="44" spans="1:44" x14ac:dyDescent="0.2">
      <c r="A44" s="112" t="s">
        <v>274</v>
      </c>
      <c r="B44" s="114">
        <f>B129</f>
        <v>0.13170000000000001</v>
      </c>
    </row>
    <row r="45" spans="1:44" x14ac:dyDescent="0.2">
      <c r="A45" s="112" t="s">
        <v>275</v>
      </c>
      <c r="B45" s="114">
        <f>1-B43</f>
        <v>1</v>
      </c>
    </row>
    <row r="46" spans="1:44" x14ac:dyDescent="0.2">
      <c r="A46" s="115" t="s">
        <v>276</v>
      </c>
      <c r="B46" s="116">
        <f>B45*B44+B43*B42*(1-B36)</f>
        <v>0.13170000000000001</v>
      </c>
      <c r="C46" s="117"/>
    </row>
    <row r="47" spans="1:44" s="72" customFormat="1" x14ac:dyDescent="0.2">
      <c r="A47" s="118" t="s">
        <v>277</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278</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279</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280</v>
      </c>
      <c r="B50" s="123">
        <f>'2. паспорт  ТП'!S23*1000000/1.2</f>
        <v>48896816.991666667</v>
      </c>
      <c r="C50" s="123">
        <f t="shared" ref="C50:AR50" si="7">E108*(1+C49)</f>
        <v>8026234.4296369934</v>
      </c>
      <c r="D50" s="123">
        <f t="shared" si="7"/>
        <v>9525847.4631681181</v>
      </c>
      <c r="E50" s="123">
        <f t="shared" si="7"/>
        <v>10775108.931217361</v>
      </c>
      <c r="F50" s="123">
        <f t="shared" si="7"/>
        <v>11835911.878512889</v>
      </c>
      <c r="G50" s="123">
        <f t="shared" si="7"/>
        <v>12445640.672254462</v>
      </c>
      <c r="H50" s="123">
        <f t="shared" si="7"/>
        <v>12955911.939816896</v>
      </c>
      <c r="I50" s="123">
        <f t="shared" si="7"/>
        <v>13487104.329349387</v>
      </c>
      <c r="J50" s="123">
        <f t="shared" si="7"/>
        <v>14040075.60685271</v>
      </c>
      <c r="K50" s="123">
        <f t="shared" si="7"/>
        <v>14615718.70673367</v>
      </c>
      <c r="L50" s="123">
        <f t="shared" si="7"/>
        <v>15214963.173709748</v>
      </c>
      <c r="M50" s="123">
        <f t="shared" si="7"/>
        <v>15838776.663831847</v>
      </c>
      <c r="N50" s="123">
        <f t="shared" si="7"/>
        <v>16488166.507048951</v>
      </c>
      <c r="O50" s="123">
        <f t="shared" si="7"/>
        <v>17164181.333837956</v>
      </c>
      <c r="P50" s="123">
        <f t="shared" si="7"/>
        <v>17867912.76852531</v>
      </c>
      <c r="Q50" s="123">
        <f t="shared" si="7"/>
        <v>18600497.192034848</v>
      </c>
      <c r="R50" s="123">
        <f t="shared" si="7"/>
        <v>19363117.576908275</v>
      </c>
      <c r="S50" s="123">
        <f t="shared" si="7"/>
        <v>20157005.397561513</v>
      </c>
      <c r="T50" s="123">
        <f t="shared" si="7"/>
        <v>20983442.618861534</v>
      </c>
      <c r="U50" s="123">
        <f t="shared" si="7"/>
        <v>21843763.766234856</v>
      </c>
      <c r="V50" s="123">
        <f t="shared" si="7"/>
        <v>22739358.080650486</v>
      </c>
      <c r="W50" s="123">
        <f t="shared" si="7"/>
        <v>23671671.761957154</v>
      </c>
      <c r="X50" s="123">
        <f t="shared" si="7"/>
        <v>24642210.304197393</v>
      </c>
      <c r="Y50" s="123">
        <f t="shared" si="7"/>
        <v>25652540.926669482</v>
      </c>
      <c r="Z50" s="123">
        <f t="shared" si="7"/>
        <v>26704295.104662932</v>
      </c>
      <c r="AA50" s="123">
        <f t="shared" si="7"/>
        <v>27799171.203954108</v>
      </c>
      <c r="AB50" s="123">
        <f t="shared" si="7"/>
        <v>28938937.223316226</v>
      </c>
      <c r="AC50" s="123">
        <f t="shared" si="7"/>
        <v>30125433.649472188</v>
      </c>
      <c r="AD50" s="123">
        <f t="shared" si="7"/>
        <v>31360576.429100543</v>
      </c>
      <c r="AE50" s="123">
        <f t="shared" si="7"/>
        <v>32646360.062693663</v>
      </c>
      <c r="AF50" s="123">
        <f t="shared" si="7"/>
        <v>33984860.825264104</v>
      </c>
      <c r="AG50" s="123">
        <f t="shared" si="7"/>
        <v>35378240.11909993</v>
      </c>
      <c r="AH50" s="123">
        <f t="shared" si="7"/>
        <v>36828747.963983022</v>
      </c>
      <c r="AI50" s="123">
        <f t="shared" si="7"/>
        <v>38338726.630506322</v>
      </c>
      <c r="AJ50" s="123">
        <f t="shared" si="7"/>
        <v>39910614.422357082</v>
      </c>
      <c r="AK50" s="123">
        <f t="shared" si="7"/>
        <v>41546949.613673717</v>
      </c>
      <c r="AL50" s="123">
        <f t="shared" si="7"/>
        <v>43250374.547834329</v>
      </c>
      <c r="AM50" s="123">
        <f t="shared" si="7"/>
        <v>45023639.904295541</v>
      </c>
      <c r="AN50" s="123">
        <f t="shared" si="7"/>
        <v>46869609.14037165</v>
      </c>
      <c r="AO50" s="123">
        <f t="shared" si="7"/>
        <v>0</v>
      </c>
      <c r="AP50" s="123">
        <f t="shared" si="7"/>
        <v>0</v>
      </c>
      <c r="AQ50" s="123">
        <f t="shared" si="7"/>
        <v>0</v>
      </c>
      <c r="AR50" s="123">
        <f t="shared" si="7"/>
        <v>0</v>
      </c>
      <c r="AS50" s="72"/>
    </row>
    <row r="52" spans="1:45" x14ac:dyDescent="0.2">
      <c r="A52" s="124" t="s">
        <v>281</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282</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283</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284</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285</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286</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287</v>
      </c>
      <c r="B59" s="134">
        <f t="shared" ref="B59:AP59" si="13">B50*$B$28</f>
        <v>48896816.991666667</v>
      </c>
      <c r="C59" s="134">
        <f t="shared" si="13"/>
        <v>8026234.4296369934</v>
      </c>
      <c r="D59" s="134">
        <f t="shared" si="13"/>
        <v>9525847.4631681181</v>
      </c>
      <c r="E59" s="134">
        <f t="shared" si="13"/>
        <v>10775108.931217361</v>
      </c>
      <c r="F59" s="134">
        <f t="shared" si="13"/>
        <v>11835911.878512889</v>
      </c>
      <c r="G59" s="134">
        <f t="shared" si="13"/>
        <v>12445640.672254462</v>
      </c>
      <c r="H59" s="134">
        <f t="shared" si="13"/>
        <v>12955911.939816896</v>
      </c>
      <c r="I59" s="134">
        <f t="shared" si="13"/>
        <v>13487104.329349387</v>
      </c>
      <c r="J59" s="134">
        <f t="shared" si="13"/>
        <v>14040075.60685271</v>
      </c>
      <c r="K59" s="134">
        <f t="shared" si="13"/>
        <v>14615718.70673367</v>
      </c>
      <c r="L59" s="134">
        <f t="shared" si="13"/>
        <v>15214963.173709748</v>
      </c>
      <c r="M59" s="134">
        <f t="shared" si="13"/>
        <v>15838776.663831847</v>
      </c>
      <c r="N59" s="134">
        <f t="shared" si="13"/>
        <v>16488166.507048951</v>
      </c>
      <c r="O59" s="134">
        <f t="shared" si="13"/>
        <v>17164181.333837956</v>
      </c>
      <c r="P59" s="134">
        <f t="shared" si="13"/>
        <v>17867912.76852531</v>
      </c>
      <c r="Q59" s="134">
        <f t="shared" si="13"/>
        <v>18600497.192034848</v>
      </c>
      <c r="R59" s="134">
        <f t="shared" si="13"/>
        <v>19363117.576908275</v>
      </c>
      <c r="S59" s="134">
        <f t="shared" si="13"/>
        <v>20157005.397561513</v>
      </c>
      <c r="T59" s="134">
        <f t="shared" si="13"/>
        <v>20983442.618861534</v>
      </c>
      <c r="U59" s="134">
        <f t="shared" si="13"/>
        <v>21843763.766234856</v>
      </c>
      <c r="V59" s="134">
        <f t="shared" si="13"/>
        <v>22739358.080650486</v>
      </c>
      <c r="W59" s="134">
        <f t="shared" si="13"/>
        <v>23671671.761957154</v>
      </c>
      <c r="X59" s="134">
        <f t="shared" si="13"/>
        <v>24642210.304197393</v>
      </c>
      <c r="Y59" s="134">
        <f t="shared" si="13"/>
        <v>25652540.926669482</v>
      </c>
      <c r="Z59" s="134">
        <f t="shared" si="13"/>
        <v>26704295.104662932</v>
      </c>
      <c r="AA59" s="134">
        <f t="shared" si="13"/>
        <v>27799171.203954108</v>
      </c>
      <c r="AB59" s="134">
        <f t="shared" si="13"/>
        <v>28938937.223316226</v>
      </c>
      <c r="AC59" s="134">
        <f t="shared" si="13"/>
        <v>30125433.649472188</v>
      </c>
      <c r="AD59" s="134">
        <f t="shared" si="13"/>
        <v>31360576.429100543</v>
      </c>
      <c r="AE59" s="134">
        <f t="shared" si="13"/>
        <v>32646360.062693663</v>
      </c>
      <c r="AF59" s="134">
        <f t="shared" si="13"/>
        <v>33984860.825264104</v>
      </c>
      <c r="AG59" s="134">
        <f t="shared" si="13"/>
        <v>35378240.11909993</v>
      </c>
      <c r="AH59" s="134">
        <f t="shared" si="13"/>
        <v>36828747.963983022</v>
      </c>
      <c r="AI59" s="134">
        <f t="shared" si="13"/>
        <v>38338726.630506322</v>
      </c>
      <c r="AJ59" s="134">
        <f t="shared" si="13"/>
        <v>39910614.422357082</v>
      </c>
      <c r="AK59" s="134">
        <f t="shared" si="13"/>
        <v>41546949.613673717</v>
      </c>
      <c r="AL59" s="134">
        <f t="shared" si="13"/>
        <v>43250374.547834329</v>
      </c>
      <c r="AM59" s="134">
        <f t="shared" si="13"/>
        <v>45023639.904295541</v>
      </c>
      <c r="AN59" s="134">
        <f t="shared" si="13"/>
        <v>46869609.14037165</v>
      </c>
      <c r="AO59" s="134">
        <f t="shared" si="13"/>
        <v>0</v>
      </c>
      <c r="AP59" s="134">
        <f t="shared" si="13"/>
        <v>0</v>
      </c>
    </row>
    <row r="60" spans="1:45" x14ac:dyDescent="0.2">
      <c r="A60" s="126" t="s">
        <v>288</v>
      </c>
      <c r="B60" s="127">
        <f t="shared" ref="B60:Z60" si="14">SUM(B61:B65)</f>
        <v>0</v>
      </c>
      <c r="C60" s="127">
        <f t="shared" si="14"/>
        <v>0</v>
      </c>
      <c r="D60" s="127">
        <f>SUM(D61:D65)</f>
        <v>0</v>
      </c>
      <c r="E60" s="127">
        <f t="shared" si="14"/>
        <v>0</v>
      </c>
      <c r="F60" s="127">
        <f t="shared" si="14"/>
        <v>0</v>
      </c>
      <c r="G60" s="127">
        <f t="shared" si="14"/>
        <v>0</v>
      </c>
      <c r="H60" s="127">
        <f t="shared" si="14"/>
        <v>-418634.30725181481</v>
      </c>
      <c r="I60" s="127">
        <f t="shared" si="14"/>
        <v>0</v>
      </c>
      <c r="J60" s="127">
        <f t="shared" si="14"/>
        <v>0</v>
      </c>
      <c r="K60" s="127">
        <f t="shared" si="14"/>
        <v>0</v>
      </c>
      <c r="L60" s="127">
        <f t="shared" si="14"/>
        <v>0</v>
      </c>
      <c r="M60" s="127">
        <f t="shared" si="14"/>
        <v>0</v>
      </c>
      <c r="N60" s="127">
        <f t="shared" si="14"/>
        <v>-532769.30219923717</v>
      </c>
      <c r="O60" s="127">
        <f t="shared" si="14"/>
        <v>0</v>
      </c>
      <c r="P60" s="127">
        <f t="shared" si="14"/>
        <v>0</v>
      </c>
      <c r="Q60" s="127">
        <f t="shared" si="14"/>
        <v>0</v>
      </c>
      <c r="R60" s="127">
        <f t="shared" si="14"/>
        <v>0</v>
      </c>
      <c r="S60" s="127">
        <f t="shared" si="14"/>
        <v>0</v>
      </c>
      <c r="T60" s="127">
        <f t="shared" si="14"/>
        <v>-678021.66341595666</v>
      </c>
      <c r="U60" s="127">
        <f t="shared" si="14"/>
        <v>0</v>
      </c>
      <c r="V60" s="127">
        <f t="shared" si="14"/>
        <v>0</v>
      </c>
      <c r="W60" s="127">
        <f t="shared" si="14"/>
        <v>0</v>
      </c>
      <c r="X60" s="127">
        <f t="shared" si="14"/>
        <v>0</v>
      </c>
      <c r="Y60" s="127">
        <f t="shared" si="14"/>
        <v>0</v>
      </c>
      <c r="Z60" s="127">
        <f t="shared" si="14"/>
        <v>-862875.12092696363</v>
      </c>
      <c r="AA60" s="127">
        <f t="shared" ref="AA60:AP60" si="15">SUM(AA61:AA65)</f>
        <v>0</v>
      </c>
      <c r="AB60" s="127">
        <f t="shared" si="15"/>
        <v>0</v>
      </c>
      <c r="AC60" s="127">
        <f t="shared" si="15"/>
        <v>0</v>
      </c>
      <c r="AD60" s="127">
        <f t="shared" si="15"/>
        <v>0</v>
      </c>
      <c r="AE60" s="127">
        <f t="shared" si="15"/>
        <v>0</v>
      </c>
      <c r="AF60" s="127">
        <f t="shared" si="15"/>
        <v>-1098126.3792716737</v>
      </c>
      <c r="AG60" s="127">
        <f t="shared" si="15"/>
        <v>0</v>
      </c>
      <c r="AH60" s="127">
        <f t="shared" si="15"/>
        <v>0</v>
      </c>
      <c r="AI60" s="127">
        <f t="shared" si="15"/>
        <v>0</v>
      </c>
      <c r="AJ60" s="127">
        <f t="shared" si="15"/>
        <v>0</v>
      </c>
      <c r="AK60" s="127">
        <f t="shared" si="15"/>
        <v>0</v>
      </c>
      <c r="AL60" s="127">
        <f t="shared" si="15"/>
        <v>-1397515.7187947079</v>
      </c>
      <c r="AM60" s="127">
        <f t="shared" si="15"/>
        <v>0</v>
      </c>
      <c r="AN60" s="127">
        <f t="shared" si="15"/>
        <v>0</v>
      </c>
      <c r="AO60" s="127">
        <f t="shared" si="15"/>
        <v>0</v>
      </c>
      <c r="AP60" s="127">
        <f t="shared" si="15"/>
        <v>0</v>
      </c>
    </row>
    <row r="61" spans="1:45" x14ac:dyDescent="0.2">
      <c r="A61" s="135" t="s">
        <v>289</v>
      </c>
      <c r="B61" s="127"/>
      <c r="C61" s="127">
        <f>-IF(C$47&lt;=$B$30,0,$B$29*(1+C$49)*$B$28)</f>
        <v>0</v>
      </c>
      <c r="D61" s="127">
        <f>-IF(D$47&lt;=$B$30,0,$B$29*(1+D$49)*$B$28)</f>
        <v>0</v>
      </c>
      <c r="E61" s="127">
        <f t="shared" ref="E61:AL61" si="16">-IF(E$47&lt;=$B$30,0,$B$29*(1+E$49)*$B$28)</f>
        <v>0</v>
      </c>
      <c r="F61" s="127">
        <f t="shared" si="16"/>
        <v>0</v>
      </c>
      <c r="G61" s="127">
        <f t="shared" si="16"/>
        <v>0</v>
      </c>
      <c r="H61" s="127">
        <f t="shared" si="16"/>
        <v>-418634.30725181481</v>
      </c>
      <c r="I61" s="127"/>
      <c r="J61" s="127"/>
      <c r="K61" s="127"/>
      <c r="L61" s="127"/>
      <c r="M61" s="127"/>
      <c r="N61" s="127">
        <f t="shared" si="16"/>
        <v>-532769.30219923717</v>
      </c>
      <c r="O61" s="127"/>
      <c r="P61" s="127"/>
      <c r="Q61" s="127"/>
      <c r="R61" s="127"/>
      <c r="S61" s="127"/>
      <c r="T61" s="127">
        <f t="shared" si="16"/>
        <v>-678021.66341595666</v>
      </c>
      <c r="U61" s="127"/>
      <c r="V61" s="127"/>
      <c r="W61" s="127"/>
      <c r="X61" s="127"/>
      <c r="Y61" s="127"/>
      <c r="Z61" s="127">
        <f t="shared" si="16"/>
        <v>-862875.12092696363</v>
      </c>
      <c r="AA61" s="127"/>
      <c r="AB61" s="127"/>
      <c r="AC61" s="127"/>
      <c r="AD61" s="127"/>
      <c r="AE61" s="127"/>
      <c r="AF61" s="127">
        <f t="shared" si="16"/>
        <v>-1098126.3792716737</v>
      </c>
      <c r="AG61" s="127"/>
      <c r="AH61" s="127"/>
      <c r="AI61" s="127"/>
      <c r="AJ61" s="127"/>
      <c r="AK61" s="127"/>
      <c r="AL61" s="127">
        <f t="shared" si="16"/>
        <v>-1397515.7187947079</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267</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267</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290</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291</v>
      </c>
      <c r="B66" s="134">
        <f t="shared" ref="B66:AO66" si="17">B59+B60</f>
        <v>48896816.991666667</v>
      </c>
      <c r="C66" s="134">
        <f t="shared" si="17"/>
        <v>8026234.4296369934</v>
      </c>
      <c r="D66" s="134">
        <f t="shared" si="17"/>
        <v>9525847.4631681181</v>
      </c>
      <c r="E66" s="134">
        <f t="shared" si="17"/>
        <v>10775108.931217361</v>
      </c>
      <c r="F66" s="134">
        <f t="shared" si="17"/>
        <v>11835911.878512889</v>
      </c>
      <c r="G66" s="134">
        <f t="shared" si="17"/>
        <v>12445640.672254462</v>
      </c>
      <c r="H66" s="134">
        <f t="shared" si="17"/>
        <v>12537277.632565081</v>
      </c>
      <c r="I66" s="134">
        <f t="shared" si="17"/>
        <v>13487104.329349387</v>
      </c>
      <c r="J66" s="134">
        <f t="shared" si="17"/>
        <v>14040075.60685271</v>
      </c>
      <c r="K66" s="134">
        <f t="shared" si="17"/>
        <v>14615718.70673367</v>
      </c>
      <c r="L66" s="134">
        <f t="shared" si="17"/>
        <v>15214963.173709748</v>
      </c>
      <c r="M66" s="134">
        <f t="shared" si="17"/>
        <v>15838776.663831847</v>
      </c>
      <c r="N66" s="134">
        <f t="shared" si="17"/>
        <v>15955397.204849714</v>
      </c>
      <c r="O66" s="134">
        <f t="shared" si="17"/>
        <v>17164181.333837956</v>
      </c>
      <c r="P66" s="134">
        <f t="shared" si="17"/>
        <v>17867912.76852531</v>
      </c>
      <c r="Q66" s="134">
        <f t="shared" si="17"/>
        <v>18600497.192034848</v>
      </c>
      <c r="R66" s="134">
        <f t="shared" si="17"/>
        <v>19363117.576908275</v>
      </c>
      <c r="S66" s="134">
        <f t="shared" si="17"/>
        <v>20157005.397561513</v>
      </c>
      <c r="T66" s="134">
        <f t="shared" si="17"/>
        <v>20305420.955445576</v>
      </c>
      <c r="U66" s="134">
        <f t="shared" si="17"/>
        <v>21843763.766234856</v>
      </c>
      <c r="V66" s="134">
        <f t="shared" si="17"/>
        <v>22739358.080650486</v>
      </c>
      <c r="W66" s="134">
        <f t="shared" si="17"/>
        <v>23671671.761957154</v>
      </c>
      <c r="X66" s="134">
        <f t="shared" si="17"/>
        <v>24642210.304197393</v>
      </c>
      <c r="Y66" s="134">
        <f t="shared" si="17"/>
        <v>25652540.926669482</v>
      </c>
      <c r="Z66" s="134">
        <f t="shared" si="17"/>
        <v>25841419.983735967</v>
      </c>
      <c r="AA66" s="134">
        <f t="shared" si="17"/>
        <v>27799171.203954108</v>
      </c>
      <c r="AB66" s="134">
        <f t="shared" si="17"/>
        <v>28938937.223316226</v>
      </c>
      <c r="AC66" s="134">
        <f t="shared" si="17"/>
        <v>30125433.649472188</v>
      </c>
      <c r="AD66" s="134">
        <f t="shared" si="17"/>
        <v>31360576.429100543</v>
      </c>
      <c r="AE66" s="134">
        <f t="shared" si="17"/>
        <v>32646360.062693663</v>
      </c>
      <c r="AF66" s="134">
        <f t="shared" si="17"/>
        <v>32886734.445992429</v>
      </c>
      <c r="AG66" s="134">
        <f t="shared" si="17"/>
        <v>35378240.11909993</v>
      </c>
      <c r="AH66" s="134">
        <f t="shared" si="17"/>
        <v>36828747.963983022</v>
      </c>
      <c r="AI66" s="134">
        <f t="shared" si="17"/>
        <v>38338726.630506322</v>
      </c>
      <c r="AJ66" s="134">
        <f t="shared" si="17"/>
        <v>39910614.422357082</v>
      </c>
      <c r="AK66" s="134">
        <f t="shared" si="17"/>
        <v>41546949.613673717</v>
      </c>
      <c r="AL66" s="134">
        <f t="shared" si="17"/>
        <v>41852858.829039618</v>
      </c>
      <c r="AM66" s="134">
        <f t="shared" si="17"/>
        <v>45023639.904295541</v>
      </c>
      <c r="AN66" s="134">
        <f t="shared" si="17"/>
        <v>46869609.14037165</v>
      </c>
      <c r="AO66" s="134">
        <f t="shared" si="17"/>
        <v>0</v>
      </c>
      <c r="AP66" s="134">
        <f>AP59+AP60</f>
        <v>0</v>
      </c>
    </row>
    <row r="67" spans="1:45" x14ac:dyDescent="0.2">
      <c r="A67" s="135" t="s">
        <v>292</v>
      </c>
      <c r="B67" s="137"/>
      <c r="C67" s="127">
        <f>-($B$25)*$B$28/$B$27</f>
        <v>-1022299.4803333334</v>
      </c>
      <c r="D67" s="127">
        <f>C67</f>
        <v>-1022299.4803333334</v>
      </c>
      <c r="E67" s="127">
        <f t="shared" ref="E67:AP67" si="18">D67</f>
        <v>-1022299.4803333334</v>
      </c>
      <c r="F67" s="127">
        <f t="shared" si="18"/>
        <v>-1022299.4803333334</v>
      </c>
      <c r="G67" s="127">
        <f t="shared" si="18"/>
        <v>-1022299.4803333334</v>
      </c>
      <c r="H67" s="127">
        <f t="shared" si="18"/>
        <v>-1022299.4803333334</v>
      </c>
      <c r="I67" s="127">
        <f t="shared" si="18"/>
        <v>-1022299.4803333334</v>
      </c>
      <c r="J67" s="127">
        <f t="shared" si="18"/>
        <v>-1022299.4803333334</v>
      </c>
      <c r="K67" s="127">
        <f t="shared" si="18"/>
        <v>-1022299.4803333334</v>
      </c>
      <c r="L67" s="127">
        <f t="shared" si="18"/>
        <v>-1022299.4803333334</v>
      </c>
      <c r="M67" s="127">
        <f t="shared" si="18"/>
        <v>-1022299.4803333334</v>
      </c>
      <c r="N67" s="127">
        <f t="shared" si="18"/>
        <v>-1022299.4803333334</v>
      </c>
      <c r="O67" s="127">
        <f t="shared" si="18"/>
        <v>-1022299.4803333334</v>
      </c>
      <c r="P67" s="127">
        <f t="shared" si="18"/>
        <v>-1022299.4803333334</v>
      </c>
      <c r="Q67" s="127">
        <f t="shared" si="18"/>
        <v>-1022299.4803333334</v>
      </c>
      <c r="R67" s="127">
        <f t="shared" si="18"/>
        <v>-1022299.4803333334</v>
      </c>
      <c r="S67" s="127">
        <f t="shared" si="18"/>
        <v>-1022299.4803333334</v>
      </c>
      <c r="T67" s="127">
        <f t="shared" si="18"/>
        <v>-1022299.4803333334</v>
      </c>
      <c r="U67" s="127">
        <f t="shared" si="18"/>
        <v>-1022299.4803333334</v>
      </c>
      <c r="V67" s="127">
        <f t="shared" si="18"/>
        <v>-1022299.4803333334</v>
      </c>
      <c r="W67" s="127">
        <f t="shared" si="18"/>
        <v>-1022299.4803333334</v>
      </c>
      <c r="X67" s="127">
        <f t="shared" si="18"/>
        <v>-1022299.4803333334</v>
      </c>
      <c r="Y67" s="127">
        <f t="shared" si="18"/>
        <v>-1022299.4803333334</v>
      </c>
      <c r="Z67" s="127">
        <f t="shared" si="18"/>
        <v>-1022299.4803333334</v>
      </c>
      <c r="AA67" s="127">
        <f t="shared" si="18"/>
        <v>-1022299.4803333334</v>
      </c>
      <c r="AB67" s="127">
        <f t="shared" si="18"/>
        <v>-1022299.4803333334</v>
      </c>
      <c r="AC67" s="127">
        <f t="shared" si="18"/>
        <v>-1022299.4803333334</v>
      </c>
      <c r="AD67" s="127">
        <f t="shared" si="18"/>
        <v>-1022299.4803333334</v>
      </c>
      <c r="AE67" s="127">
        <f t="shared" si="18"/>
        <v>-1022299.4803333334</v>
      </c>
      <c r="AF67" s="127">
        <f t="shared" si="18"/>
        <v>-1022299.4803333334</v>
      </c>
      <c r="AG67" s="127">
        <f t="shared" si="18"/>
        <v>-1022299.4803333334</v>
      </c>
      <c r="AH67" s="127">
        <f t="shared" si="18"/>
        <v>-1022299.4803333334</v>
      </c>
      <c r="AI67" s="127">
        <f t="shared" si="18"/>
        <v>-1022299.4803333334</v>
      </c>
      <c r="AJ67" s="127">
        <f t="shared" si="18"/>
        <v>-1022299.4803333334</v>
      </c>
      <c r="AK67" s="127">
        <f t="shared" si="18"/>
        <v>-1022299.4803333334</v>
      </c>
      <c r="AL67" s="127">
        <f t="shared" si="18"/>
        <v>-1022299.4803333334</v>
      </c>
      <c r="AM67" s="127">
        <f t="shared" si="18"/>
        <v>-1022299.4803333334</v>
      </c>
      <c r="AN67" s="127">
        <f t="shared" si="18"/>
        <v>-1022299.4803333334</v>
      </c>
      <c r="AO67" s="127">
        <f t="shared" si="18"/>
        <v>-1022299.4803333334</v>
      </c>
      <c r="AP67" s="127">
        <f t="shared" si="18"/>
        <v>-1022299.4803333334</v>
      </c>
      <c r="AQ67" s="138">
        <f>SUM(B67:AA67)/1.18</f>
        <v>-21658887.295197736</v>
      </c>
      <c r="AR67" s="139">
        <f>SUM(B67:AF67)/1.18</f>
        <v>-25990664.754237279</v>
      </c>
      <c r="AS67" s="139">
        <f>SUM(B67:AP67)/1.18</f>
        <v>-34654219.672316387</v>
      </c>
    </row>
    <row r="68" spans="1:45" ht="28.5" x14ac:dyDescent="0.2">
      <c r="A68" s="136" t="s">
        <v>293</v>
      </c>
      <c r="B68" s="134">
        <f t="shared" ref="B68:J68" si="19">B66+B67</f>
        <v>48896816.991666667</v>
      </c>
      <c r="C68" s="134">
        <f>C66+C67</f>
        <v>7003934.9493036605</v>
      </c>
      <c r="D68" s="134">
        <f>D66+D67</f>
        <v>8503547.9828347843</v>
      </c>
      <c r="E68" s="134">
        <f t="shared" si="19"/>
        <v>9752809.4508840274</v>
      </c>
      <c r="F68" s="134">
        <f>F66+C67</f>
        <v>10813612.398179555</v>
      </c>
      <c r="G68" s="134">
        <f t="shared" si="19"/>
        <v>11423341.191921128</v>
      </c>
      <c r="H68" s="134">
        <f t="shared" si="19"/>
        <v>11514978.152231747</v>
      </c>
      <c r="I68" s="134">
        <f t="shared" si="19"/>
        <v>12464804.849016054</v>
      </c>
      <c r="J68" s="134">
        <f t="shared" si="19"/>
        <v>13017776.126519376</v>
      </c>
      <c r="K68" s="134">
        <f>K66+K67</f>
        <v>13593419.226400336</v>
      </c>
      <c r="L68" s="134">
        <f>L66+L67</f>
        <v>14192663.693376414</v>
      </c>
      <c r="M68" s="134">
        <f t="shared" ref="M68:AO68" si="20">M66+M67</f>
        <v>14816477.183498513</v>
      </c>
      <c r="N68" s="134">
        <f t="shared" si="20"/>
        <v>14933097.724516381</v>
      </c>
      <c r="O68" s="134">
        <f t="shared" si="20"/>
        <v>16141881.853504622</v>
      </c>
      <c r="P68" s="134">
        <f t="shared" si="20"/>
        <v>16845613.288191978</v>
      </c>
      <c r="Q68" s="134">
        <f t="shared" si="20"/>
        <v>17578197.711701516</v>
      </c>
      <c r="R68" s="134">
        <f t="shared" si="20"/>
        <v>18340818.096574944</v>
      </c>
      <c r="S68" s="134">
        <f t="shared" si="20"/>
        <v>19134705.917228181</v>
      </c>
      <c r="T68" s="134">
        <f t="shared" si="20"/>
        <v>19283121.475112244</v>
      </c>
      <c r="U68" s="134">
        <f t="shared" si="20"/>
        <v>20821464.285901524</v>
      </c>
      <c r="V68" s="134">
        <f t="shared" si="20"/>
        <v>21717058.600317154</v>
      </c>
      <c r="W68" s="134">
        <f t="shared" si="20"/>
        <v>22649372.281623822</v>
      </c>
      <c r="X68" s="134">
        <f t="shared" si="20"/>
        <v>23619910.823864061</v>
      </c>
      <c r="Y68" s="134">
        <f t="shared" si="20"/>
        <v>24630241.44633615</v>
      </c>
      <c r="Z68" s="134">
        <f t="shared" si="20"/>
        <v>24819120.503402635</v>
      </c>
      <c r="AA68" s="134">
        <f t="shared" si="20"/>
        <v>26776871.723620776</v>
      </c>
      <c r="AB68" s="134">
        <f t="shared" si="20"/>
        <v>27916637.742982894</v>
      </c>
      <c r="AC68" s="134">
        <f t="shared" si="20"/>
        <v>29103134.169138856</v>
      </c>
      <c r="AD68" s="134">
        <f t="shared" si="20"/>
        <v>30338276.948767211</v>
      </c>
      <c r="AE68" s="134">
        <f t="shared" si="20"/>
        <v>31624060.582360331</v>
      </c>
      <c r="AF68" s="134">
        <f t="shared" si="20"/>
        <v>31864434.965659097</v>
      </c>
      <c r="AG68" s="134">
        <f t="shared" si="20"/>
        <v>34355940.638766594</v>
      </c>
      <c r="AH68" s="134">
        <f t="shared" si="20"/>
        <v>35806448.483649686</v>
      </c>
      <c r="AI68" s="134">
        <f t="shared" si="20"/>
        <v>37316427.150172986</v>
      </c>
      <c r="AJ68" s="134">
        <f t="shared" si="20"/>
        <v>38888314.942023747</v>
      </c>
      <c r="AK68" s="134">
        <f t="shared" si="20"/>
        <v>40524650.133340381</v>
      </c>
      <c r="AL68" s="134">
        <f t="shared" si="20"/>
        <v>40830559.348706283</v>
      </c>
      <c r="AM68" s="134">
        <f t="shared" si="20"/>
        <v>44001340.423962206</v>
      </c>
      <c r="AN68" s="134">
        <f t="shared" si="20"/>
        <v>45847309.660038315</v>
      </c>
      <c r="AO68" s="134">
        <f t="shared" si="20"/>
        <v>-1022299.4803333334</v>
      </c>
      <c r="AP68" s="134">
        <f>AP66+AP67</f>
        <v>-1022299.4803333334</v>
      </c>
      <c r="AQ68" s="75">
        <v>25</v>
      </c>
      <c r="AR68" s="75">
        <v>30</v>
      </c>
      <c r="AS68" s="75">
        <v>40</v>
      </c>
    </row>
    <row r="69" spans="1:45" x14ac:dyDescent="0.2">
      <c r="A69" s="135" t="s">
        <v>294</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295</v>
      </c>
      <c r="B70" s="134">
        <f t="shared" ref="B70:AO70" si="22">B68+B69</f>
        <v>48896816.991666667</v>
      </c>
      <c r="C70" s="134">
        <f t="shared" si="22"/>
        <v>7003934.9493036605</v>
      </c>
      <c r="D70" s="134">
        <f t="shared" si="22"/>
        <v>8503547.9828347843</v>
      </c>
      <c r="E70" s="134">
        <f t="shared" si="22"/>
        <v>9752809.4508840274</v>
      </c>
      <c r="F70" s="134">
        <f t="shared" si="22"/>
        <v>10813612.398179555</v>
      </c>
      <c r="G70" s="134">
        <f t="shared" si="22"/>
        <v>11423341.191921128</v>
      </c>
      <c r="H70" s="134">
        <f t="shared" si="22"/>
        <v>11514978.152231747</v>
      </c>
      <c r="I70" s="134">
        <f t="shared" si="22"/>
        <v>12464804.849016054</v>
      </c>
      <c r="J70" s="134">
        <f t="shared" si="22"/>
        <v>13017776.126519376</v>
      </c>
      <c r="K70" s="134">
        <f t="shared" si="22"/>
        <v>13593419.226400336</v>
      </c>
      <c r="L70" s="134">
        <f t="shared" si="22"/>
        <v>14192663.693376414</v>
      </c>
      <c r="M70" s="134">
        <f t="shared" si="22"/>
        <v>14816477.183498513</v>
      </c>
      <c r="N70" s="134">
        <f t="shared" si="22"/>
        <v>14933097.724516381</v>
      </c>
      <c r="O70" s="134">
        <f t="shared" si="22"/>
        <v>16141881.853504622</v>
      </c>
      <c r="P70" s="134">
        <f t="shared" si="22"/>
        <v>16845613.288191978</v>
      </c>
      <c r="Q70" s="134">
        <f t="shared" si="22"/>
        <v>17578197.711701516</v>
      </c>
      <c r="R70" s="134">
        <f t="shared" si="22"/>
        <v>18340818.096574944</v>
      </c>
      <c r="S70" s="134">
        <f t="shared" si="22"/>
        <v>19134705.917228181</v>
      </c>
      <c r="T70" s="134">
        <f t="shared" si="22"/>
        <v>19283121.475112244</v>
      </c>
      <c r="U70" s="134">
        <f t="shared" si="22"/>
        <v>20821464.285901524</v>
      </c>
      <c r="V70" s="134">
        <f t="shared" si="22"/>
        <v>21717058.600317154</v>
      </c>
      <c r="W70" s="134">
        <f t="shared" si="22"/>
        <v>22649372.281623822</v>
      </c>
      <c r="X70" s="134">
        <f t="shared" si="22"/>
        <v>23619910.823864061</v>
      </c>
      <c r="Y70" s="134">
        <f t="shared" si="22"/>
        <v>24630241.44633615</v>
      </c>
      <c r="Z70" s="134">
        <f t="shared" si="22"/>
        <v>24819120.503402635</v>
      </c>
      <c r="AA70" s="134">
        <f t="shared" si="22"/>
        <v>26776871.723620776</v>
      </c>
      <c r="AB70" s="134">
        <f t="shared" si="22"/>
        <v>27916637.742982894</v>
      </c>
      <c r="AC70" s="134">
        <f t="shared" si="22"/>
        <v>29103134.169138856</v>
      </c>
      <c r="AD70" s="134">
        <f t="shared" si="22"/>
        <v>30338276.948767211</v>
      </c>
      <c r="AE70" s="134">
        <f t="shared" si="22"/>
        <v>31624060.582360331</v>
      </c>
      <c r="AF70" s="134">
        <f t="shared" si="22"/>
        <v>31864434.965659097</v>
      </c>
      <c r="AG70" s="134">
        <f t="shared" si="22"/>
        <v>34355940.638766594</v>
      </c>
      <c r="AH70" s="134">
        <f t="shared" si="22"/>
        <v>35806448.483649686</v>
      </c>
      <c r="AI70" s="134">
        <f t="shared" si="22"/>
        <v>37316427.150172986</v>
      </c>
      <c r="AJ70" s="134">
        <f t="shared" si="22"/>
        <v>38888314.942023747</v>
      </c>
      <c r="AK70" s="134">
        <f t="shared" si="22"/>
        <v>40524650.133340381</v>
      </c>
      <c r="AL70" s="134">
        <f t="shared" si="22"/>
        <v>40830559.348706283</v>
      </c>
      <c r="AM70" s="134">
        <f t="shared" si="22"/>
        <v>44001340.423962206</v>
      </c>
      <c r="AN70" s="134">
        <f t="shared" si="22"/>
        <v>45847309.660038315</v>
      </c>
      <c r="AO70" s="134">
        <f t="shared" si="22"/>
        <v>-1022299.4803333334</v>
      </c>
      <c r="AP70" s="134">
        <f>AP68+AP69</f>
        <v>-1022299.4803333334</v>
      </c>
    </row>
    <row r="71" spans="1:45" x14ac:dyDescent="0.2">
      <c r="A71" s="135" t="s">
        <v>266</v>
      </c>
      <c r="B71" s="127">
        <f t="shared" ref="B71:AP71" si="23">-B70*$B$36</f>
        <v>-9779363.3983333334</v>
      </c>
      <c r="C71" s="127">
        <f t="shared" si="23"/>
        <v>-1400786.9898607321</v>
      </c>
      <c r="D71" s="127">
        <f t="shared" si="23"/>
        <v>-1700709.596566957</v>
      </c>
      <c r="E71" s="127">
        <f t="shared" si="23"/>
        <v>-1950561.8901768057</v>
      </c>
      <c r="F71" s="127">
        <f t="shared" si="23"/>
        <v>-2162722.4796359111</v>
      </c>
      <c r="G71" s="127">
        <f t="shared" si="23"/>
        <v>-2284668.2383842259</v>
      </c>
      <c r="H71" s="127">
        <f t="shared" si="23"/>
        <v>-2302995.6304463497</v>
      </c>
      <c r="I71" s="127">
        <f t="shared" si="23"/>
        <v>-2492960.9698032108</v>
      </c>
      <c r="J71" s="127">
        <f t="shared" si="23"/>
        <v>-2603555.2253038753</v>
      </c>
      <c r="K71" s="127">
        <f t="shared" si="23"/>
        <v>-2718683.8452800675</v>
      </c>
      <c r="L71" s="127">
        <f t="shared" si="23"/>
        <v>-2838532.7386752833</v>
      </c>
      <c r="M71" s="127">
        <f t="shared" si="23"/>
        <v>-2963295.4366997029</v>
      </c>
      <c r="N71" s="127">
        <f t="shared" si="23"/>
        <v>-2986619.5449032765</v>
      </c>
      <c r="O71" s="127">
        <f t="shared" si="23"/>
        <v>-3228376.3707009247</v>
      </c>
      <c r="P71" s="127">
        <f t="shared" si="23"/>
        <v>-3369122.6576383957</v>
      </c>
      <c r="Q71" s="127">
        <f t="shared" si="23"/>
        <v>-3515639.5423403033</v>
      </c>
      <c r="R71" s="127">
        <f t="shared" si="23"/>
        <v>-3668163.6193149891</v>
      </c>
      <c r="S71" s="127">
        <f t="shared" si="23"/>
        <v>-3826941.1834456362</v>
      </c>
      <c r="T71" s="127">
        <f t="shared" si="23"/>
        <v>-3856624.295022449</v>
      </c>
      <c r="U71" s="127">
        <f t="shared" si="23"/>
        <v>-4164292.8571803048</v>
      </c>
      <c r="V71" s="127">
        <f t="shared" si="23"/>
        <v>-4343411.7200634312</v>
      </c>
      <c r="W71" s="127">
        <f t="shared" si="23"/>
        <v>-4529874.4563247645</v>
      </c>
      <c r="X71" s="127">
        <f t="shared" si="23"/>
        <v>-4723982.1647728123</v>
      </c>
      <c r="Y71" s="127">
        <f t="shared" si="23"/>
        <v>-4926048.2892672298</v>
      </c>
      <c r="Z71" s="127">
        <f t="shared" si="23"/>
        <v>-4963824.1006805273</v>
      </c>
      <c r="AA71" s="127">
        <f t="shared" si="23"/>
        <v>-5355374.344724156</v>
      </c>
      <c r="AB71" s="127">
        <f t="shared" si="23"/>
        <v>-5583327.5485965796</v>
      </c>
      <c r="AC71" s="127">
        <f t="shared" si="23"/>
        <v>-5820626.8338277712</v>
      </c>
      <c r="AD71" s="127">
        <f t="shared" si="23"/>
        <v>-6067655.3897534423</v>
      </c>
      <c r="AE71" s="127">
        <f t="shared" si="23"/>
        <v>-6324812.1164720664</v>
      </c>
      <c r="AF71" s="127">
        <f t="shared" si="23"/>
        <v>-6372886.9931318201</v>
      </c>
      <c r="AG71" s="127">
        <f t="shared" si="23"/>
        <v>-6871188.1277533192</v>
      </c>
      <c r="AH71" s="127">
        <f t="shared" si="23"/>
        <v>-7161289.6967299376</v>
      </c>
      <c r="AI71" s="127">
        <f t="shared" si="23"/>
        <v>-7463285.4300345974</v>
      </c>
      <c r="AJ71" s="127">
        <f t="shared" si="23"/>
        <v>-7777662.9884047499</v>
      </c>
      <c r="AK71" s="127">
        <f t="shared" si="23"/>
        <v>-8104930.0266680764</v>
      </c>
      <c r="AL71" s="127">
        <f t="shared" si="23"/>
        <v>-8166111.8697412573</v>
      </c>
      <c r="AM71" s="127">
        <f t="shared" si="23"/>
        <v>-8800268.0847924408</v>
      </c>
      <c r="AN71" s="127">
        <f t="shared" si="23"/>
        <v>-9169461.932007663</v>
      </c>
      <c r="AO71" s="127">
        <f t="shared" si="23"/>
        <v>204459.8960666667</v>
      </c>
      <c r="AP71" s="127">
        <f t="shared" si="23"/>
        <v>204459.8960666667</v>
      </c>
    </row>
    <row r="72" spans="1:45" ht="14.25" x14ac:dyDescent="0.2">
      <c r="A72" s="140" t="s">
        <v>296</v>
      </c>
      <c r="B72" s="141">
        <f t="shared" ref="B72:AO72" si="24">B70+B71</f>
        <v>39117453.593333334</v>
      </c>
      <c r="C72" s="141">
        <f t="shared" si="24"/>
        <v>5603147.9594429284</v>
      </c>
      <c r="D72" s="141">
        <f t="shared" si="24"/>
        <v>6802838.3862678278</v>
      </c>
      <c r="E72" s="141">
        <f t="shared" si="24"/>
        <v>7802247.5607072217</v>
      </c>
      <c r="F72" s="141">
        <f t="shared" si="24"/>
        <v>8650889.9185436442</v>
      </c>
      <c r="G72" s="141">
        <f t="shared" si="24"/>
        <v>9138672.9535369016</v>
      </c>
      <c r="H72" s="141">
        <f t="shared" si="24"/>
        <v>9211982.5217853971</v>
      </c>
      <c r="I72" s="141">
        <f t="shared" si="24"/>
        <v>9971843.8792128433</v>
      </c>
      <c r="J72" s="141">
        <f t="shared" si="24"/>
        <v>10414220.901215501</v>
      </c>
      <c r="K72" s="141">
        <f t="shared" si="24"/>
        <v>10874735.381120268</v>
      </c>
      <c r="L72" s="141">
        <f t="shared" si="24"/>
        <v>11354130.954701131</v>
      </c>
      <c r="M72" s="141">
        <f t="shared" si="24"/>
        <v>11853181.74679881</v>
      </c>
      <c r="N72" s="141">
        <f t="shared" si="24"/>
        <v>11946478.179613104</v>
      </c>
      <c r="O72" s="141">
        <f t="shared" si="24"/>
        <v>12913505.482803699</v>
      </c>
      <c r="P72" s="141">
        <f t="shared" si="24"/>
        <v>13476490.630553583</v>
      </c>
      <c r="Q72" s="141">
        <f t="shared" si="24"/>
        <v>14062558.169361213</v>
      </c>
      <c r="R72" s="141">
        <f t="shared" si="24"/>
        <v>14672654.477259954</v>
      </c>
      <c r="S72" s="141">
        <f t="shared" si="24"/>
        <v>15307764.733782545</v>
      </c>
      <c r="T72" s="141">
        <f t="shared" si="24"/>
        <v>15426497.180089796</v>
      </c>
      <c r="U72" s="141">
        <f t="shared" si="24"/>
        <v>16657171.428721219</v>
      </c>
      <c r="V72" s="141">
        <f t="shared" si="24"/>
        <v>17373646.880253725</v>
      </c>
      <c r="W72" s="141">
        <f t="shared" si="24"/>
        <v>18119497.825299058</v>
      </c>
      <c r="X72" s="141">
        <f t="shared" si="24"/>
        <v>18895928.659091249</v>
      </c>
      <c r="Y72" s="141">
        <f t="shared" si="24"/>
        <v>19704193.157068919</v>
      </c>
      <c r="Z72" s="141">
        <f t="shared" si="24"/>
        <v>19855296.402722109</v>
      </c>
      <c r="AA72" s="141">
        <f t="shared" si="24"/>
        <v>21421497.37889662</v>
      </c>
      <c r="AB72" s="141">
        <f t="shared" si="24"/>
        <v>22333310.194386315</v>
      </c>
      <c r="AC72" s="141">
        <f t="shared" si="24"/>
        <v>23282507.335311085</v>
      </c>
      <c r="AD72" s="141">
        <f t="shared" si="24"/>
        <v>24270621.559013769</v>
      </c>
      <c r="AE72" s="141">
        <f t="shared" si="24"/>
        <v>25299248.465888266</v>
      </c>
      <c r="AF72" s="141">
        <f t="shared" si="24"/>
        <v>25491547.972527277</v>
      </c>
      <c r="AG72" s="141">
        <f t="shared" si="24"/>
        <v>27484752.511013277</v>
      </c>
      <c r="AH72" s="141">
        <f t="shared" si="24"/>
        <v>28645158.78691975</v>
      </c>
      <c r="AI72" s="141">
        <f t="shared" si="24"/>
        <v>29853141.72013839</v>
      </c>
      <c r="AJ72" s="141">
        <f t="shared" si="24"/>
        <v>31110651.953618996</v>
      </c>
      <c r="AK72" s="141">
        <f t="shared" si="24"/>
        <v>32419720.106672306</v>
      </c>
      <c r="AL72" s="141">
        <f t="shared" si="24"/>
        <v>32664447.478965025</v>
      </c>
      <c r="AM72" s="141">
        <f t="shared" si="24"/>
        <v>35201072.339169763</v>
      </c>
      <c r="AN72" s="141">
        <f t="shared" si="24"/>
        <v>36677847.728030652</v>
      </c>
      <c r="AO72" s="141">
        <f t="shared" si="24"/>
        <v>-817839.58426666667</v>
      </c>
      <c r="AP72" s="141">
        <f>AP70+AP71</f>
        <v>-817839.58426666667</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297</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293</v>
      </c>
      <c r="B75" s="134">
        <f t="shared" ref="B75:AO75" si="27">B68</f>
        <v>48896816.991666667</v>
      </c>
      <c r="C75" s="134">
        <f t="shared" si="27"/>
        <v>7003934.9493036605</v>
      </c>
      <c r="D75" s="134">
        <f>D68</f>
        <v>8503547.9828347843</v>
      </c>
      <c r="E75" s="134">
        <f t="shared" si="27"/>
        <v>9752809.4508840274</v>
      </c>
      <c r="F75" s="134">
        <f t="shared" si="27"/>
        <v>10813612.398179555</v>
      </c>
      <c r="G75" s="134">
        <f t="shared" si="27"/>
        <v>11423341.191921128</v>
      </c>
      <c r="H75" s="134">
        <f t="shared" si="27"/>
        <v>11514978.152231747</v>
      </c>
      <c r="I75" s="134">
        <f t="shared" si="27"/>
        <v>12464804.849016054</v>
      </c>
      <c r="J75" s="134">
        <f t="shared" si="27"/>
        <v>13017776.126519376</v>
      </c>
      <c r="K75" s="134">
        <f t="shared" si="27"/>
        <v>13593419.226400336</v>
      </c>
      <c r="L75" s="134">
        <f t="shared" si="27"/>
        <v>14192663.693376414</v>
      </c>
      <c r="M75" s="134">
        <f t="shared" si="27"/>
        <v>14816477.183498513</v>
      </c>
      <c r="N75" s="134">
        <f t="shared" si="27"/>
        <v>14933097.724516381</v>
      </c>
      <c r="O75" s="134">
        <f t="shared" si="27"/>
        <v>16141881.853504622</v>
      </c>
      <c r="P75" s="134">
        <f t="shared" si="27"/>
        <v>16845613.288191978</v>
      </c>
      <c r="Q75" s="134">
        <f t="shared" si="27"/>
        <v>17578197.711701516</v>
      </c>
      <c r="R75" s="134">
        <f t="shared" si="27"/>
        <v>18340818.096574944</v>
      </c>
      <c r="S75" s="134">
        <f t="shared" si="27"/>
        <v>19134705.917228181</v>
      </c>
      <c r="T75" s="134">
        <f t="shared" si="27"/>
        <v>19283121.475112244</v>
      </c>
      <c r="U75" s="134">
        <f t="shared" si="27"/>
        <v>20821464.285901524</v>
      </c>
      <c r="V75" s="134">
        <f t="shared" si="27"/>
        <v>21717058.600317154</v>
      </c>
      <c r="W75" s="134">
        <f t="shared" si="27"/>
        <v>22649372.281623822</v>
      </c>
      <c r="X75" s="134">
        <f t="shared" si="27"/>
        <v>23619910.823864061</v>
      </c>
      <c r="Y75" s="134">
        <f t="shared" si="27"/>
        <v>24630241.44633615</v>
      </c>
      <c r="Z75" s="134">
        <f t="shared" si="27"/>
        <v>24819120.503402635</v>
      </c>
      <c r="AA75" s="134">
        <f t="shared" si="27"/>
        <v>26776871.723620776</v>
      </c>
      <c r="AB75" s="134">
        <f t="shared" si="27"/>
        <v>27916637.742982894</v>
      </c>
      <c r="AC75" s="134">
        <f t="shared" si="27"/>
        <v>29103134.169138856</v>
      </c>
      <c r="AD75" s="134">
        <f t="shared" si="27"/>
        <v>30338276.948767211</v>
      </c>
      <c r="AE75" s="134">
        <f t="shared" si="27"/>
        <v>31624060.582360331</v>
      </c>
      <c r="AF75" s="134">
        <f t="shared" si="27"/>
        <v>31864434.965659097</v>
      </c>
      <c r="AG75" s="134">
        <f t="shared" si="27"/>
        <v>34355940.638766594</v>
      </c>
      <c r="AH75" s="134">
        <f t="shared" si="27"/>
        <v>35806448.483649686</v>
      </c>
      <c r="AI75" s="134">
        <f t="shared" si="27"/>
        <v>37316427.150172986</v>
      </c>
      <c r="AJ75" s="134">
        <f t="shared" si="27"/>
        <v>38888314.942023747</v>
      </c>
      <c r="AK75" s="134">
        <f t="shared" si="27"/>
        <v>40524650.133340381</v>
      </c>
      <c r="AL75" s="134">
        <f t="shared" si="27"/>
        <v>40830559.348706283</v>
      </c>
      <c r="AM75" s="134">
        <f t="shared" si="27"/>
        <v>44001340.423962206</v>
      </c>
      <c r="AN75" s="134">
        <f t="shared" si="27"/>
        <v>45847309.660038315</v>
      </c>
      <c r="AO75" s="134">
        <f t="shared" si="27"/>
        <v>-1022299.4803333334</v>
      </c>
      <c r="AP75" s="134">
        <f>AP68</f>
        <v>-1022299.4803333334</v>
      </c>
    </row>
    <row r="76" spans="1:45" x14ac:dyDescent="0.2">
      <c r="A76" s="135" t="s">
        <v>292</v>
      </c>
      <c r="B76" s="127">
        <f t="shared" ref="B76:AO76" si="28">-B67</f>
        <v>0</v>
      </c>
      <c r="C76" s="127">
        <f>-C67</f>
        <v>1022299.4803333334</v>
      </c>
      <c r="D76" s="127">
        <f t="shared" si="28"/>
        <v>1022299.4803333334</v>
      </c>
      <c r="E76" s="127">
        <f t="shared" si="28"/>
        <v>1022299.4803333334</v>
      </c>
      <c r="F76" s="127">
        <f>-C67</f>
        <v>1022299.4803333334</v>
      </c>
      <c r="G76" s="127">
        <f t="shared" si="28"/>
        <v>1022299.4803333334</v>
      </c>
      <c r="H76" s="127">
        <f t="shared" si="28"/>
        <v>1022299.4803333334</v>
      </c>
      <c r="I76" s="127">
        <f t="shared" si="28"/>
        <v>1022299.4803333334</v>
      </c>
      <c r="J76" s="127">
        <f t="shared" si="28"/>
        <v>1022299.4803333334</v>
      </c>
      <c r="K76" s="127">
        <f t="shared" si="28"/>
        <v>1022299.4803333334</v>
      </c>
      <c r="L76" s="127">
        <f>-L67</f>
        <v>1022299.4803333334</v>
      </c>
      <c r="M76" s="127">
        <f>-M67</f>
        <v>1022299.4803333334</v>
      </c>
      <c r="N76" s="127">
        <f t="shared" si="28"/>
        <v>1022299.4803333334</v>
      </c>
      <c r="O76" s="127">
        <f t="shared" si="28"/>
        <v>1022299.4803333334</v>
      </c>
      <c r="P76" s="127">
        <f t="shared" si="28"/>
        <v>1022299.4803333334</v>
      </c>
      <c r="Q76" s="127">
        <f t="shared" si="28"/>
        <v>1022299.4803333334</v>
      </c>
      <c r="R76" s="127">
        <f t="shared" si="28"/>
        <v>1022299.4803333334</v>
      </c>
      <c r="S76" s="127">
        <f t="shared" si="28"/>
        <v>1022299.4803333334</v>
      </c>
      <c r="T76" s="127">
        <f t="shared" si="28"/>
        <v>1022299.4803333334</v>
      </c>
      <c r="U76" s="127">
        <f t="shared" si="28"/>
        <v>1022299.4803333334</v>
      </c>
      <c r="V76" s="127">
        <f t="shared" si="28"/>
        <v>1022299.4803333334</v>
      </c>
      <c r="W76" s="127">
        <f t="shared" si="28"/>
        <v>1022299.4803333334</v>
      </c>
      <c r="X76" s="127">
        <f t="shared" si="28"/>
        <v>1022299.4803333334</v>
      </c>
      <c r="Y76" s="127">
        <f t="shared" si="28"/>
        <v>1022299.4803333334</v>
      </c>
      <c r="Z76" s="127">
        <f t="shared" si="28"/>
        <v>1022299.4803333334</v>
      </c>
      <c r="AA76" s="127">
        <f t="shared" si="28"/>
        <v>1022299.4803333334</v>
      </c>
      <c r="AB76" s="127">
        <f t="shared" si="28"/>
        <v>1022299.4803333334</v>
      </c>
      <c r="AC76" s="127">
        <f t="shared" si="28"/>
        <v>1022299.4803333334</v>
      </c>
      <c r="AD76" s="127">
        <f t="shared" si="28"/>
        <v>1022299.4803333334</v>
      </c>
      <c r="AE76" s="127">
        <f t="shared" si="28"/>
        <v>1022299.4803333334</v>
      </c>
      <c r="AF76" s="127">
        <f t="shared" si="28"/>
        <v>1022299.4803333334</v>
      </c>
      <c r="AG76" s="127">
        <f t="shared" si="28"/>
        <v>1022299.4803333334</v>
      </c>
      <c r="AH76" s="127">
        <f t="shared" si="28"/>
        <v>1022299.4803333334</v>
      </c>
      <c r="AI76" s="127">
        <f t="shared" si="28"/>
        <v>1022299.4803333334</v>
      </c>
      <c r="AJ76" s="127">
        <f t="shared" si="28"/>
        <v>1022299.4803333334</v>
      </c>
      <c r="AK76" s="127">
        <f t="shared" si="28"/>
        <v>1022299.4803333334</v>
      </c>
      <c r="AL76" s="127">
        <f t="shared" si="28"/>
        <v>1022299.4803333334</v>
      </c>
      <c r="AM76" s="127">
        <f t="shared" si="28"/>
        <v>1022299.4803333334</v>
      </c>
      <c r="AN76" s="127">
        <f t="shared" si="28"/>
        <v>1022299.4803333334</v>
      </c>
      <c r="AO76" s="127">
        <f t="shared" si="28"/>
        <v>1022299.4803333334</v>
      </c>
      <c r="AP76" s="127">
        <f>-AP67</f>
        <v>1022299.4803333334</v>
      </c>
    </row>
    <row r="77" spans="1:45" x14ac:dyDescent="0.2">
      <c r="A77" s="135" t="s">
        <v>294</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266</v>
      </c>
      <c r="B78" s="127">
        <f>IF(SUM($B$71:B71)+SUM($A$78:A78)&gt;0,0,SUM($B$71:B71)-SUM($A$78:A78))</f>
        <v>-9779363.3983333334</v>
      </c>
      <c r="C78" s="127">
        <f>IF(SUM($B$71:C71)+SUM($A$78:B78)&gt;0,0,SUM($B$71:C71)-SUM($A$78:B78))</f>
        <v>-1400786.9898607321</v>
      </c>
      <c r="D78" s="127">
        <f>IF(SUM($B$71:D71)+SUM($A$78:C78)&gt;0,0,SUM($B$71:D71)-SUM($A$78:C78))</f>
        <v>-1700709.5965669565</v>
      </c>
      <c r="E78" s="127">
        <f>IF(SUM($B$71:E71)+SUM($A$78:D78)&gt;0,0,SUM($B$71:E71)-SUM($A$78:D78))</f>
        <v>-1950561.8901768066</v>
      </c>
      <c r="F78" s="127">
        <f>IF(SUM($B$71:F71)+SUM($A$78:E78)&gt;0,0,SUM($B$71:F71)-SUM($A$78:E78))</f>
        <v>-2162722.4796359129</v>
      </c>
      <c r="G78" s="127">
        <f>IF(SUM($B$71:G71)+SUM($A$78:F78)&gt;0,0,SUM($B$71:G71)-SUM($A$78:F78))</f>
        <v>-2284668.2383842245</v>
      </c>
      <c r="H78" s="127">
        <f>IF(SUM($B$71:H71)+SUM($A$78:G78)&gt;0,0,SUM($B$71:H71)-SUM($A$78:G78))</f>
        <v>-2302995.6304463483</v>
      </c>
      <c r="I78" s="127">
        <f>IF(SUM($B$71:I71)+SUM($A$78:H78)&gt;0,0,SUM($B$71:I71)-SUM($A$78:H78))</f>
        <v>-2492960.9698032103</v>
      </c>
      <c r="J78" s="127">
        <f>IF(SUM($B$71:J71)+SUM($A$78:I78)&gt;0,0,SUM($B$71:J71)-SUM($A$78:I78))</f>
        <v>-2603555.2253038734</v>
      </c>
      <c r="K78" s="127">
        <f>IF(SUM($B$71:K71)+SUM($A$78:J78)&gt;0,0,SUM($B$71:K71)-SUM($A$78:J78))</f>
        <v>-2718683.8452800661</v>
      </c>
      <c r="L78" s="127">
        <f>IF(SUM($B$71:L71)+SUM($A$78:K78)&gt;0,0,SUM($B$71:L71)-SUM($A$78:K78))</f>
        <v>-2838532.7386752814</v>
      </c>
      <c r="M78" s="127">
        <f>IF(SUM($B$71:M71)+SUM($A$78:L78)&gt;0,0,SUM($B$71:M71)-SUM($A$78:L78))</f>
        <v>-2963295.4366997033</v>
      </c>
      <c r="N78" s="127">
        <f>IF(SUM($B$71:N71)+SUM($A$78:M78)&gt;0,0,SUM($B$71:N71)-SUM($A$78:M78))</f>
        <v>-2986619.5449032784</v>
      </c>
      <c r="O78" s="127">
        <f>IF(SUM($B$71:O71)+SUM($A$78:N78)&gt;0,0,SUM($B$71:O71)-SUM($A$78:N78))</f>
        <v>-3228376.3707009256</v>
      </c>
      <c r="P78" s="127">
        <f>IF(SUM($B$71:P71)+SUM($A$78:O78)&gt;0,0,SUM($B$71:P71)-SUM($A$78:O78))</f>
        <v>-3369122.6576383933</v>
      </c>
      <c r="Q78" s="127">
        <f>IF(SUM($B$71:Q71)+SUM($A$78:P78)&gt;0,0,SUM($B$71:Q71)-SUM($A$78:P78))</f>
        <v>-3515639.542340301</v>
      </c>
      <c r="R78" s="127">
        <f>IF(SUM($B$71:R71)+SUM($A$78:Q78)&gt;0,0,SUM($B$71:R71)-SUM($A$78:Q78))</f>
        <v>-3668163.6193149909</v>
      </c>
      <c r="S78" s="127">
        <f>IF(SUM($B$71:S71)+SUM($A$78:R78)&gt;0,0,SUM($B$71:S71)-SUM($A$78:R78))</f>
        <v>-3826941.1834456325</v>
      </c>
      <c r="T78" s="127">
        <f>IF(SUM($B$71:T71)+SUM($A$78:S78)&gt;0,0,SUM($B$71:T71)-SUM($A$78:S78))</f>
        <v>-3856624.2950224504</v>
      </c>
      <c r="U78" s="127">
        <f>IF(SUM($B$71:U71)+SUM($A$78:T78)&gt;0,0,SUM($B$71:U71)-SUM($A$78:T78))</f>
        <v>-4164292.8571803048</v>
      </c>
      <c r="V78" s="127">
        <f>IF(SUM($B$71:V71)+SUM($A$78:U78)&gt;0,0,SUM($B$71:V71)-SUM($A$78:U78))</f>
        <v>-4343411.7200634331</v>
      </c>
      <c r="W78" s="127">
        <f>IF(SUM($B$71:W71)+SUM($A$78:V78)&gt;0,0,SUM($B$71:W71)-SUM($A$78:V78))</f>
        <v>-4529874.456324771</v>
      </c>
      <c r="X78" s="127">
        <f>IF(SUM($B$71:X71)+SUM($A$78:W78)&gt;0,0,SUM($B$71:X71)-SUM($A$78:W78))</f>
        <v>-4723982.1647728086</v>
      </c>
      <c r="Y78" s="127">
        <f>IF(SUM($B$71:Y71)+SUM($A$78:X78)&gt;0,0,SUM($B$71:Y71)-SUM($A$78:X78))</f>
        <v>-4926048.2892672271</v>
      </c>
      <c r="Z78" s="127">
        <f>IF(SUM($B$71:Z71)+SUM($A$78:Y78)&gt;0,0,SUM($B$71:Z71)-SUM($A$78:Y78))</f>
        <v>-4963824.1006805301</v>
      </c>
      <c r="AA78" s="127">
        <f>IF(SUM($B$71:AA71)+SUM($A$78:Z78)&gt;0,0,SUM($B$71:AA71)-SUM($A$78:Z78))</f>
        <v>-5355374.3447241634</v>
      </c>
      <c r="AB78" s="127">
        <f>IF(SUM($B$71:AB71)+SUM($A$78:AA78)&gt;0,0,SUM($B$71:AB71)-SUM($A$78:AA78))</f>
        <v>-5583327.5485965759</v>
      </c>
      <c r="AC78" s="127">
        <f>IF(SUM($B$71:AC71)+SUM($A$78:AB78)&gt;0,0,SUM($B$71:AC71)-SUM($A$78:AB78))</f>
        <v>-5820626.8338277787</v>
      </c>
      <c r="AD78" s="127">
        <f>IF(SUM($B$71:AD71)+SUM($A$78:AC78)&gt;0,0,SUM($B$71:AD71)-SUM($A$78:AC78))</f>
        <v>-6067655.389753446</v>
      </c>
      <c r="AE78" s="127">
        <f>IF(SUM($B$71:AE71)+SUM($A$78:AD78)&gt;0,0,SUM($B$71:AE71)-SUM($A$78:AD78))</f>
        <v>-6324812.1164720654</v>
      </c>
      <c r="AF78" s="127">
        <f>IF(SUM($B$71:AF71)+SUM($A$78:AE78)&gt;0,0,SUM($B$71:AF71)-SUM($A$78:AE78))</f>
        <v>-6372886.9931318164</v>
      </c>
      <c r="AG78" s="127">
        <f>IF(SUM($B$71:AG71)+SUM($A$78:AF78)&gt;0,0,SUM($B$71:AG71)-SUM($A$78:AF78))</f>
        <v>-6871188.1277533174</v>
      </c>
      <c r="AH78" s="127">
        <f>IF(SUM($B$71:AH71)+SUM($A$78:AG78)&gt;0,0,SUM($B$71:AH71)-SUM($A$78:AG78))</f>
        <v>-7161289.6967299432</v>
      </c>
      <c r="AI78" s="127">
        <f>IF(SUM($B$71:AI71)+SUM($A$78:AH78)&gt;0,0,SUM($B$71:AI71)-SUM($A$78:AH78))</f>
        <v>-7463285.4300346076</v>
      </c>
      <c r="AJ78" s="127">
        <f>IF(SUM($B$71:AJ71)+SUM($A$78:AI78)&gt;0,0,SUM($B$71:AJ71)-SUM($A$78:AI78))</f>
        <v>-7777662.9884047508</v>
      </c>
      <c r="AK78" s="127">
        <f>IF(SUM($B$71:AK71)+SUM($A$78:AJ78)&gt;0,0,SUM($B$71:AK71)-SUM($A$78:AJ78))</f>
        <v>-8104930.0266680717</v>
      </c>
      <c r="AL78" s="127">
        <f>IF(SUM($B$71:AL71)+SUM($A$78:AK78)&gt;0,0,SUM($B$71:AL71)-SUM($A$78:AK78))</f>
        <v>-8166111.869741261</v>
      </c>
      <c r="AM78" s="127">
        <f>IF(SUM($B$71:AM71)+SUM($A$78:AL78)&gt;0,0,SUM($B$71:AM71)-SUM($A$78:AL78))</f>
        <v>-8800268.0847924352</v>
      </c>
      <c r="AN78" s="127">
        <f>IF(SUM($B$71:AN71)+SUM($A$78:AM78)&gt;0,0,SUM($B$71:AN71)-SUM($A$78:AM78))</f>
        <v>-9169461.9320076704</v>
      </c>
      <c r="AO78" s="127">
        <f>IF(SUM($B$71:AO71)+SUM($A$78:AN78)&gt;0,0,SUM($B$71:AO71)-SUM($A$78:AN78))</f>
        <v>204459.89606666565</v>
      </c>
      <c r="AP78" s="127">
        <f>IF(SUM($B$71:AP71)+SUM($A$78:AO78)&gt;0,0,SUM($B$71:AP71)-SUM($A$78:AO78))</f>
        <v>204459.89606666565</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298</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299</v>
      </c>
      <c r="B81" s="127">
        <f>'6.2. Паспорт фин осв ввод'!J30*-1*1000000</f>
        <v>-30668984.41</v>
      </c>
      <c r="C81" s="127"/>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-30668984.41</v>
      </c>
      <c r="AR81" s="139"/>
    </row>
    <row r="82" spans="1:44" x14ac:dyDescent="0.2">
      <c r="A82" s="135" t="s">
        <v>300</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301</v>
      </c>
      <c r="B83" s="134">
        <f>SUM(B75:B82)</f>
        <v>8448469.1833333336</v>
      </c>
      <c r="C83" s="134">
        <f t="shared" ref="C83:V83" si="32">SUM(C75:C82)</f>
        <v>6625447.4397762623</v>
      </c>
      <c r="D83" s="134">
        <f t="shared" si="32"/>
        <v>7825137.8666011617</v>
      </c>
      <c r="E83" s="134">
        <f t="shared" si="32"/>
        <v>8824547.0410405546</v>
      </c>
      <c r="F83" s="134">
        <f t="shared" si="32"/>
        <v>9673189.3988769762</v>
      </c>
      <c r="G83" s="134">
        <f t="shared" si="32"/>
        <v>10160972.433870237</v>
      </c>
      <c r="H83" s="134">
        <f t="shared" si="32"/>
        <v>10234282.002118733</v>
      </c>
      <c r="I83" s="134">
        <f t="shared" si="32"/>
        <v>10994143.359546177</v>
      </c>
      <c r="J83" s="134">
        <f t="shared" si="32"/>
        <v>11436520.381548837</v>
      </c>
      <c r="K83" s="134">
        <f t="shared" si="32"/>
        <v>11897034.861453604</v>
      </c>
      <c r="L83" s="134">
        <f t="shared" si="32"/>
        <v>12376430.435034467</v>
      </c>
      <c r="M83" s="134">
        <f t="shared" si="32"/>
        <v>12875481.227132143</v>
      </c>
      <c r="N83" s="134">
        <f t="shared" si="32"/>
        <v>12968777.659946436</v>
      </c>
      <c r="O83" s="134">
        <f t="shared" si="32"/>
        <v>13935804.963137031</v>
      </c>
      <c r="P83" s="134">
        <f t="shared" si="32"/>
        <v>14498790.110886917</v>
      </c>
      <c r="Q83" s="134">
        <f t="shared" si="32"/>
        <v>15084857.649694547</v>
      </c>
      <c r="R83" s="134">
        <f t="shared" si="32"/>
        <v>15694953.957593285</v>
      </c>
      <c r="S83" s="134">
        <f t="shared" si="32"/>
        <v>16330064.21411588</v>
      </c>
      <c r="T83" s="134">
        <f t="shared" si="32"/>
        <v>16448796.660423126</v>
      </c>
      <c r="U83" s="134">
        <f t="shared" si="32"/>
        <v>17679470.909054551</v>
      </c>
      <c r="V83" s="134">
        <f t="shared" si="32"/>
        <v>18395946.360587053</v>
      </c>
      <c r="W83" s="134">
        <f>SUM(W75:W82)</f>
        <v>19141797.305632383</v>
      </c>
      <c r="X83" s="134">
        <f>SUM(X75:X82)</f>
        <v>19918228.139424585</v>
      </c>
      <c r="Y83" s="134">
        <f>SUM(Y75:Y82)</f>
        <v>20726492.637402255</v>
      </c>
      <c r="Z83" s="134">
        <f>SUM(Z75:Z82)</f>
        <v>20877595.883055437</v>
      </c>
      <c r="AA83" s="134">
        <f t="shared" ref="AA83:AP83" si="33">SUM(AA75:AA82)</f>
        <v>22443796.859229945</v>
      </c>
      <c r="AB83" s="134">
        <f t="shared" si="33"/>
        <v>23355609.67471965</v>
      </c>
      <c r="AC83" s="134">
        <f t="shared" si="33"/>
        <v>24304806.81564441</v>
      </c>
      <c r="AD83" s="134">
        <f t="shared" si="33"/>
        <v>25292921.039347097</v>
      </c>
      <c r="AE83" s="134">
        <f t="shared" si="33"/>
        <v>26321547.946221597</v>
      </c>
      <c r="AF83" s="134">
        <f t="shared" si="33"/>
        <v>26513847.452860612</v>
      </c>
      <c r="AG83" s="134">
        <f t="shared" si="33"/>
        <v>28507051.991346613</v>
      </c>
      <c r="AH83" s="134">
        <f t="shared" si="33"/>
        <v>29667458.267253079</v>
      </c>
      <c r="AI83" s="134">
        <f t="shared" si="33"/>
        <v>30875441.200471714</v>
      </c>
      <c r="AJ83" s="134">
        <f t="shared" si="33"/>
        <v>32132951.433952332</v>
      </c>
      <c r="AK83" s="134">
        <f t="shared" si="33"/>
        <v>33442019.587005645</v>
      </c>
      <c r="AL83" s="134">
        <f t="shared" si="33"/>
        <v>33686746.959298357</v>
      </c>
      <c r="AM83" s="134">
        <f t="shared" si="33"/>
        <v>36223371.819503106</v>
      </c>
      <c r="AN83" s="134">
        <f t="shared" si="33"/>
        <v>37700147.20836398</v>
      </c>
      <c r="AO83" s="134">
        <f t="shared" si="33"/>
        <v>204459.89606666565</v>
      </c>
      <c r="AP83" s="134">
        <f t="shared" si="33"/>
        <v>204459.89606666565</v>
      </c>
    </row>
    <row r="84" spans="1:44" ht="14.25" x14ac:dyDescent="0.2">
      <c r="A84" s="136" t="s">
        <v>302</v>
      </c>
      <c r="B84" s="134">
        <f>SUM($B$83:B83)</f>
        <v>8448469.1833333336</v>
      </c>
      <c r="C84" s="134">
        <f>SUM($B$83:C83)</f>
        <v>15073916.623109596</v>
      </c>
      <c r="D84" s="134">
        <f>SUM($B$83:D83)</f>
        <v>22899054.489710756</v>
      </c>
      <c r="E84" s="134">
        <f>SUM($B$83:E83)</f>
        <v>31723601.53075131</v>
      </c>
      <c r="F84" s="134">
        <f>SUM($B$83:F83)</f>
        <v>41396790.929628283</v>
      </c>
      <c r="G84" s="134">
        <f>SUM($B$83:G83)</f>
        <v>51557763.363498524</v>
      </c>
      <c r="H84" s="134">
        <f>SUM($B$83:H83)</f>
        <v>61792045.36561726</v>
      </c>
      <c r="I84" s="134">
        <f>SUM($B$83:I83)</f>
        <v>72786188.72516343</v>
      </c>
      <c r="J84" s="134">
        <f>SUM($B$83:J83)</f>
        <v>84222709.106712267</v>
      </c>
      <c r="K84" s="134">
        <f>SUM($B$83:K83)</f>
        <v>96119743.968165874</v>
      </c>
      <c r="L84" s="134">
        <f>SUM($B$83:L83)</f>
        <v>108496174.40320034</v>
      </c>
      <c r="M84" s="134">
        <f>SUM($B$83:M83)</f>
        <v>121371655.63033248</v>
      </c>
      <c r="N84" s="134">
        <f>SUM($B$83:N83)</f>
        <v>134340433.29027891</v>
      </c>
      <c r="O84" s="134">
        <f>SUM($B$83:O83)</f>
        <v>148276238.25341594</v>
      </c>
      <c r="P84" s="134">
        <f>SUM($B$83:P83)</f>
        <v>162775028.36430287</v>
      </c>
      <c r="Q84" s="134">
        <f>SUM($B$83:Q83)</f>
        <v>177859886.01399744</v>
      </c>
      <c r="R84" s="134">
        <f>SUM($B$83:R83)</f>
        <v>193554839.97159073</v>
      </c>
      <c r="S84" s="134">
        <f>SUM($B$83:S83)</f>
        <v>209884904.18570662</v>
      </c>
      <c r="T84" s="134">
        <f>SUM($B$83:T83)</f>
        <v>226333700.84612975</v>
      </c>
      <c r="U84" s="134">
        <f>SUM($B$83:U83)</f>
        <v>244013171.75518429</v>
      </c>
      <c r="V84" s="134">
        <f>SUM($B$83:V83)</f>
        <v>262409118.11577135</v>
      </c>
      <c r="W84" s="134">
        <f>SUM($B$83:W83)</f>
        <v>281550915.42140377</v>
      </c>
      <c r="X84" s="134">
        <f>SUM($B$83:X83)</f>
        <v>301469143.56082833</v>
      </c>
      <c r="Y84" s="134">
        <f>SUM($B$83:Y83)</f>
        <v>322195636.19823056</v>
      </c>
      <c r="Z84" s="134">
        <f>SUM($B$83:Z83)</f>
        <v>343073232.08128601</v>
      </c>
      <c r="AA84" s="134">
        <f>SUM($B$83:AA83)</f>
        <v>365517028.94051594</v>
      </c>
      <c r="AB84" s="134">
        <f>SUM($B$83:AB83)</f>
        <v>388872638.61523557</v>
      </c>
      <c r="AC84" s="134">
        <f>SUM($B$83:AC83)</f>
        <v>413177445.43087995</v>
      </c>
      <c r="AD84" s="134">
        <f>SUM($B$83:AD83)</f>
        <v>438470366.47022706</v>
      </c>
      <c r="AE84" s="134">
        <f>SUM($B$83:AE83)</f>
        <v>464791914.41644865</v>
      </c>
      <c r="AF84" s="134">
        <f>SUM($B$83:AF83)</f>
        <v>491305761.86930925</v>
      </c>
      <c r="AG84" s="134">
        <f>SUM($B$83:AG83)</f>
        <v>519812813.86065584</v>
      </c>
      <c r="AH84" s="134">
        <f>SUM($B$83:AH83)</f>
        <v>549480272.12790895</v>
      </c>
      <c r="AI84" s="134">
        <f>SUM($B$83:AI83)</f>
        <v>580355713.3283807</v>
      </c>
      <c r="AJ84" s="134">
        <f>SUM($B$83:AJ83)</f>
        <v>612488664.76233304</v>
      </c>
      <c r="AK84" s="134">
        <f>SUM($B$83:AK83)</f>
        <v>645930684.34933865</v>
      </c>
      <c r="AL84" s="134">
        <f>SUM($B$83:AL83)</f>
        <v>679617431.30863702</v>
      </c>
      <c r="AM84" s="134">
        <f>SUM($B$83:AM83)</f>
        <v>715840803.12814009</v>
      </c>
      <c r="AN84" s="134">
        <f>SUM($B$83:AN83)</f>
        <v>753540950.3365041</v>
      </c>
      <c r="AO84" s="134">
        <f>SUM($B$83:AO83)</f>
        <v>753745410.23257077</v>
      </c>
      <c r="AP84" s="134">
        <f>SUM($B$83:AP83)</f>
        <v>753949870.12863743</v>
      </c>
    </row>
    <row r="85" spans="1:44" x14ac:dyDescent="0.2">
      <c r="A85" s="135" t="s">
        <v>303</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304</v>
      </c>
      <c r="B86" s="134">
        <f>B83*B85</f>
        <v>7941679.6819141014</v>
      </c>
      <c r="C86" s="134">
        <f>C83*C85</f>
        <v>5503237.2895719241</v>
      </c>
      <c r="D86" s="134">
        <f t="shared" ref="D86:AO86" si="35">D83*D85</f>
        <v>5743329.1732079471</v>
      </c>
      <c r="E86" s="134">
        <f t="shared" si="35"/>
        <v>5723119.5365003571</v>
      </c>
      <c r="F86" s="134">
        <f t="shared" si="35"/>
        <v>5543432.5774994129</v>
      </c>
      <c r="G86" s="134">
        <f t="shared" si="35"/>
        <v>5145327.6534771007</v>
      </c>
      <c r="H86" s="134">
        <f t="shared" si="35"/>
        <v>4579349.8778598709</v>
      </c>
      <c r="I86" s="134">
        <f t="shared" si="35"/>
        <v>4346868.7431092504</v>
      </c>
      <c r="J86" s="134">
        <f t="shared" si="35"/>
        <v>3995560.6121448632</v>
      </c>
      <c r="K86" s="134">
        <f t="shared" si="35"/>
        <v>3672748.8654569532</v>
      </c>
      <c r="L86" s="134">
        <f t="shared" si="35"/>
        <v>3376109.9998337757</v>
      </c>
      <c r="M86" s="134">
        <f t="shared" si="35"/>
        <v>3103511.3447474814</v>
      </c>
      <c r="N86" s="134">
        <f t="shared" si="35"/>
        <v>2762215.7424031859</v>
      </c>
      <c r="O86" s="134">
        <f t="shared" si="35"/>
        <v>2622764.490310302</v>
      </c>
      <c r="P86" s="134">
        <f t="shared" si="35"/>
        <v>2411169.173186095</v>
      </c>
      <c r="Q86" s="134">
        <f t="shared" si="35"/>
        <v>2216694.3788949768</v>
      </c>
      <c r="R86" s="134">
        <f t="shared" si="35"/>
        <v>2037949.1048186647</v>
      </c>
      <c r="S86" s="134">
        <f t="shared" si="35"/>
        <v>1873656.0272325187</v>
      </c>
      <c r="T86" s="134">
        <f t="shared" si="35"/>
        <v>1667649.5398932179</v>
      </c>
      <c r="U86" s="134">
        <f t="shared" si="35"/>
        <v>1583830.1427072021</v>
      </c>
      <c r="V86" s="134">
        <f t="shared" si="35"/>
        <v>1456230.6206919989</v>
      </c>
      <c r="W86" s="134">
        <f t="shared" si="35"/>
        <v>1338934.7758763987</v>
      </c>
      <c r="X86" s="134">
        <f t="shared" si="35"/>
        <v>1231107.8340499995</v>
      </c>
      <c r="Y86" s="134">
        <f t="shared" si="35"/>
        <v>1131982.9697458372</v>
      </c>
      <c r="Z86" s="134">
        <f t="shared" si="35"/>
        <v>1007542.2056606354</v>
      </c>
      <c r="AA86" s="134">
        <f t="shared" si="35"/>
        <v>957078.97119693947</v>
      </c>
      <c r="AB86" s="134">
        <f t="shared" si="35"/>
        <v>880058.0859395396</v>
      </c>
      <c r="AC86" s="134">
        <f t="shared" si="35"/>
        <v>809246.79220832733</v>
      </c>
      <c r="AD86" s="134">
        <f t="shared" si="35"/>
        <v>744143.14501438092</v>
      </c>
      <c r="AE86" s="134">
        <f t="shared" si="35"/>
        <v>684285.92553073086</v>
      </c>
      <c r="AF86" s="134">
        <f t="shared" si="35"/>
        <v>609070.57500199601</v>
      </c>
      <c r="AG86" s="134">
        <f t="shared" si="35"/>
        <v>578649.86660401116</v>
      </c>
      <c r="AH86" s="134">
        <f t="shared" si="35"/>
        <v>532123.66518768156</v>
      </c>
      <c r="AI86" s="134">
        <f t="shared" si="35"/>
        <v>489343.79982467176</v>
      </c>
      <c r="AJ86" s="134">
        <f t="shared" si="35"/>
        <v>450007.98447184218</v>
      </c>
      <c r="AK86" s="134">
        <f t="shared" si="35"/>
        <v>413838.39674205676</v>
      </c>
      <c r="AL86" s="134">
        <f t="shared" si="35"/>
        <v>368354.55483564135</v>
      </c>
      <c r="AM86" s="134">
        <f t="shared" si="35"/>
        <v>349997.16615171568</v>
      </c>
      <c r="AN86" s="134">
        <f t="shared" si="35"/>
        <v>321875.1022390732</v>
      </c>
      <c r="AO86" s="134">
        <f t="shared" si="35"/>
        <v>1542.4857413578161</v>
      </c>
      <c r="AP86" s="134">
        <f>AP83*AP85</f>
        <v>1362.9811269398399</v>
      </c>
    </row>
    <row r="87" spans="1:44" ht="14.25" x14ac:dyDescent="0.2">
      <c r="A87" s="133" t="s">
        <v>305</v>
      </c>
      <c r="B87" s="134">
        <f>SUM($B$86:B86)</f>
        <v>7941679.6819141014</v>
      </c>
      <c r="C87" s="134">
        <f>SUM($B$86:C86)</f>
        <v>13444916.971486025</v>
      </c>
      <c r="D87" s="134">
        <f>SUM($B$86:D86)</f>
        <v>19188246.144693971</v>
      </c>
      <c r="E87" s="134">
        <f>SUM($B$86:E86)</f>
        <v>24911365.681194328</v>
      </c>
      <c r="F87" s="134">
        <f>SUM($B$86:F86)</f>
        <v>30454798.25869374</v>
      </c>
      <c r="G87" s="134">
        <f>SUM($B$86:G86)</f>
        <v>35600125.912170842</v>
      </c>
      <c r="H87" s="134">
        <f>SUM($B$86:H86)</f>
        <v>40179475.79003071</v>
      </c>
      <c r="I87" s="134">
        <f>SUM($B$86:I86)</f>
        <v>44526344.533139959</v>
      </c>
      <c r="J87" s="134">
        <f>SUM($B$86:J86)</f>
        <v>48521905.145284824</v>
      </c>
      <c r="K87" s="134">
        <f>SUM($B$86:K86)</f>
        <v>52194654.010741778</v>
      </c>
      <c r="L87" s="134">
        <f>SUM($B$86:L86)</f>
        <v>55570764.010575555</v>
      </c>
      <c r="M87" s="134">
        <f>SUM($B$86:M86)</f>
        <v>58674275.355323039</v>
      </c>
      <c r="N87" s="134">
        <f>SUM($B$86:N86)</f>
        <v>61436491.097726226</v>
      </c>
      <c r="O87" s="134">
        <f>SUM($B$86:O86)</f>
        <v>64059255.58803653</v>
      </c>
      <c r="P87" s="134">
        <f>SUM($B$86:P86)</f>
        <v>66470424.761222623</v>
      </c>
      <c r="Q87" s="134">
        <f>SUM($B$86:Q86)</f>
        <v>68687119.140117601</v>
      </c>
      <c r="R87" s="134">
        <f>SUM($B$86:R86)</f>
        <v>70725068.244936273</v>
      </c>
      <c r="S87" s="134">
        <f>SUM($B$86:S86)</f>
        <v>72598724.272168785</v>
      </c>
      <c r="T87" s="134">
        <f>SUM($B$86:T86)</f>
        <v>74266373.81206201</v>
      </c>
      <c r="U87" s="134">
        <f>SUM($B$86:U86)</f>
        <v>75850203.954769209</v>
      </c>
      <c r="V87" s="134">
        <f>SUM($B$86:V86)</f>
        <v>77306434.575461209</v>
      </c>
      <c r="W87" s="134">
        <f>SUM($B$86:W86)</f>
        <v>78645369.351337612</v>
      </c>
      <c r="X87" s="134">
        <f>SUM($B$86:X86)</f>
        <v>79876477.185387611</v>
      </c>
      <c r="Y87" s="134">
        <f>SUM($B$86:Y86)</f>
        <v>81008460.155133456</v>
      </c>
      <c r="Z87" s="134">
        <f>SUM($B$86:Z86)</f>
        <v>82016002.360794097</v>
      </c>
      <c r="AA87" s="134">
        <f>SUM($B$86:AA86)</f>
        <v>82973081.331991032</v>
      </c>
      <c r="AB87" s="134">
        <f>SUM($B$86:AB86)</f>
        <v>83853139.417930573</v>
      </c>
      <c r="AC87" s="134">
        <f>SUM($B$86:AC86)</f>
        <v>84662386.210138902</v>
      </c>
      <c r="AD87" s="134">
        <f>SUM($B$86:AD86)</f>
        <v>85406529.355153278</v>
      </c>
      <c r="AE87" s="134">
        <f>SUM($B$86:AE86)</f>
        <v>86090815.280684009</v>
      </c>
      <c r="AF87" s="134">
        <f>SUM($B$86:AF86)</f>
        <v>86699885.855686009</v>
      </c>
      <c r="AG87" s="134">
        <f>SUM($B$86:AG86)</f>
        <v>87278535.722290024</v>
      </c>
      <c r="AH87" s="134">
        <f>SUM($B$86:AH86)</f>
        <v>87810659.387477711</v>
      </c>
      <c r="AI87" s="134">
        <f>SUM($B$86:AI86)</f>
        <v>88300003.187302381</v>
      </c>
      <c r="AJ87" s="134">
        <f>SUM($B$86:AJ86)</f>
        <v>88750011.171774223</v>
      </c>
      <c r="AK87" s="134">
        <f>SUM($B$86:AK86)</f>
        <v>89163849.568516284</v>
      </c>
      <c r="AL87" s="134">
        <f>SUM($B$86:AL86)</f>
        <v>89532204.123351932</v>
      </c>
      <c r="AM87" s="134">
        <f>SUM($B$86:AM86)</f>
        <v>89882201.289503649</v>
      </c>
      <c r="AN87" s="134">
        <f>SUM($B$86:AN86)</f>
        <v>90204076.391742721</v>
      </c>
      <c r="AO87" s="134">
        <f>SUM($B$86:AO86)</f>
        <v>90205618.877484083</v>
      </c>
      <c r="AP87" s="134">
        <f>SUM($B$86:AP86)</f>
        <v>90206981.858611017</v>
      </c>
    </row>
    <row r="88" spans="1:44" ht="14.25" x14ac:dyDescent="0.2">
      <c r="A88" s="133" t="s">
        <v>306</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307</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308</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309</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310</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311</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312</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313</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398" t="s">
        <v>314</v>
      </c>
      <c r="B97" s="398"/>
      <c r="C97" s="398"/>
      <c r="D97" s="398"/>
      <c r="E97" s="398"/>
      <c r="F97" s="398"/>
      <c r="G97" s="398"/>
      <c r="H97" s="398"/>
      <c r="I97" s="398"/>
      <c r="J97" s="398"/>
      <c r="K97" s="398"/>
      <c r="L97" s="398"/>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315</v>
      </c>
      <c r="B99" s="155">
        <f>B81*B85</f>
        <v>-28829276.058001757</v>
      </c>
      <c r="C99" s="156">
        <f>C81*C85</f>
        <v>0</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-28829276.058001757</v>
      </c>
      <c r="AR99" s="158"/>
      <c r="AS99" s="158"/>
    </row>
    <row r="100" spans="1:71" s="159" customFormat="1" hidden="1" x14ac:dyDescent="0.2">
      <c r="A100" s="160">
        <f>AQ99</f>
        <v>-28829276.058001757</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90206981.858611017</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316</v>
      </c>
      <c r="B102" s="163">
        <f>(A101+-A100)/-A100</f>
        <v>4.1290061421286879</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317</v>
      </c>
      <c r="B104" s="165" t="s">
        <v>318</v>
      </c>
      <c r="C104" s="165" t="s">
        <v>319</v>
      </c>
      <c r="D104" s="165" t="s">
        <v>320</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55.570764010575559</v>
      </c>
      <c r="B105" s="168">
        <f>L88</f>
        <v>0</v>
      </c>
      <c r="C105" s="169" t="str">
        <f>G28</f>
        <v>не окупается</v>
      </c>
      <c r="D105" s="169" t="str">
        <f>G29</f>
        <v>не окупается</v>
      </c>
      <c r="E105" s="72" t="s">
        <v>321</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322</v>
      </c>
      <c r="B108" s="175"/>
      <c r="C108" s="175">
        <f>C109*$B$111*C112</f>
        <v>0</v>
      </c>
      <c r="D108" s="175">
        <f>D109*$B$111*D112</f>
        <v>5984851.4014804214</v>
      </c>
      <c r="E108" s="175">
        <f t="shared" ref="E108:AP108" si="42">E109*$B$111*E112</f>
        <v>7308170.1696208939</v>
      </c>
      <c r="F108" s="175">
        <f t="shared" si="42"/>
        <v>8332008.4984244965</v>
      </c>
      <c r="G108" s="175">
        <f t="shared" si="42"/>
        <v>9053510.7416162379</v>
      </c>
      <c r="H108" s="175">
        <f t="shared" si="42"/>
        <v>9553144.4668562356</v>
      </c>
      <c r="I108" s="175">
        <f t="shared" si="42"/>
        <v>9649640.8756123595</v>
      </c>
      <c r="J108" s="175">
        <f t="shared" si="42"/>
        <v>9649640.8756123595</v>
      </c>
      <c r="K108" s="175">
        <f t="shared" si="42"/>
        <v>9649640.8756123595</v>
      </c>
      <c r="L108" s="175">
        <f t="shared" si="42"/>
        <v>9649640.8756123595</v>
      </c>
      <c r="M108" s="175">
        <f t="shared" si="42"/>
        <v>9649640.8756123595</v>
      </c>
      <c r="N108" s="175">
        <f t="shared" si="42"/>
        <v>9649640.8756123595</v>
      </c>
      <c r="O108" s="175">
        <f t="shared" si="42"/>
        <v>9649640.8756123595</v>
      </c>
      <c r="P108" s="175">
        <f t="shared" si="42"/>
        <v>9649640.8756123595</v>
      </c>
      <c r="Q108" s="175">
        <f t="shared" si="42"/>
        <v>9649640.8756123595</v>
      </c>
      <c r="R108" s="175">
        <f t="shared" si="42"/>
        <v>9649640.8756123595</v>
      </c>
      <c r="S108" s="175">
        <f t="shared" si="42"/>
        <v>9649640.8756123595</v>
      </c>
      <c r="T108" s="175">
        <f t="shared" si="42"/>
        <v>9649640.8756123595</v>
      </c>
      <c r="U108" s="175">
        <f t="shared" si="42"/>
        <v>9649640.8756123595</v>
      </c>
      <c r="V108" s="175">
        <f t="shared" si="42"/>
        <v>9649640.8756123595</v>
      </c>
      <c r="W108" s="175">
        <f t="shared" si="42"/>
        <v>9649640.8756123595</v>
      </c>
      <c r="X108" s="175">
        <f t="shared" si="42"/>
        <v>9649640.8756123595</v>
      </c>
      <c r="Y108" s="175">
        <f t="shared" si="42"/>
        <v>9649640.8756123595</v>
      </c>
      <c r="Z108" s="175">
        <f t="shared" si="42"/>
        <v>9649640.8756123595</v>
      </c>
      <c r="AA108" s="175">
        <f t="shared" si="42"/>
        <v>9649640.8756123595</v>
      </c>
      <c r="AB108" s="175">
        <f t="shared" si="42"/>
        <v>9649640.8756123595</v>
      </c>
      <c r="AC108" s="175">
        <f t="shared" si="42"/>
        <v>9649640.8756123595</v>
      </c>
      <c r="AD108" s="175">
        <f t="shared" si="42"/>
        <v>9649640.8756123595</v>
      </c>
      <c r="AE108" s="175">
        <f t="shared" si="42"/>
        <v>9649640.8756123595</v>
      </c>
      <c r="AF108" s="175">
        <f t="shared" si="42"/>
        <v>9649640.8756123595</v>
      </c>
      <c r="AG108" s="175">
        <f t="shared" si="42"/>
        <v>9649640.8756123595</v>
      </c>
      <c r="AH108" s="175">
        <f t="shared" si="42"/>
        <v>9649640.8756123595</v>
      </c>
      <c r="AI108" s="175">
        <f t="shared" si="42"/>
        <v>9649640.8756123595</v>
      </c>
      <c r="AJ108" s="175">
        <f t="shared" si="42"/>
        <v>9649640.8756123595</v>
      </c>
      <c r="AK108" s="175">
        <f t="shared" si="42"/>
        <v>9649640.8756123595</v>
      </c>
      <c r="AL108" s="175">
        <f t="shared" si="42"/>
        <v>9649640.8756123595</v>
      </c>
      <c r="AM108" s="175">
        <f t="shared" si="42"/>
        <v>9649640.8756123595</v>
      </c>
      <c r="AN108" s="175">
        <f t="shared" si="42"/>
        <v>9649640.8756123595</v>
      </c>
      <c r="AO108" s="175">
        <f t="shared" si="42"/>
        <v>9649640.8756123595</v>
      </c>
      <c r="AP108" s="175">
        <f t="shared" si="42"/>
        <v>9649640.8756123595</v>
      </c>
      <c r="AT108" s="159"/>
      <c r="AU108" s="159"/>
      <c r="AV108" s="159"/>
      <c r="AW108" s="159"/>
      <c r="AX108" s="159"/>
      <c r="AY108" s="159"/>
      <c r="AZ108" s="159"/>
      <c r="BA108" s="159"/>
      <c r="BB108" s="159"/>
      <c r="BC108" s="159"/>
      <c r="BD108" s="159"/>
      <c r="BE108" s="159"/>
      <c r="BF108" s="159"/>
      <c r="BG108" s="159"/>
    </row>
    <row r="109" spans="1:71" ht="12.75" hidden="1" x14ac:dyDescent="0.2">
      <c r="A109" s="174" t="s">
        <v>323</v>
      </c>
      <c r="B109" s="173"/>
      <c r="C109" s="173">
        <f>B109+$I$120*C113</f>
        <v>0</v>
      </c>
      <c r="D109" s="173">
        <f>C109+$I$120*D113</f>
        <v>0.44174999999999998</v>
      </c>
      <c r="E109" s="173">
        <f t="shared" ref="E109:AP109" si="43">D109+$I$120*E113</f>
        <v>0.44639999999999996</v>
      </c>
      <c r="F109" s="173">
        <f t="shared" si="43"/>
        <v>0.45104999999999995</v>
      </c>
      <c r="G109" s="173">
        <f t="shared" si="43"/>
        <v>0.45569999999999994</v>
      </c>
      <c r="H109" s="173">
        <f t="shared" si="43"/>
        <v>0.46034999999999993</v>
      </c>
      <c r="I109" s="173">
        <f t="shared" si="43"/>
        <v>0.46499999999999991</v>
      </c>
      <c r="J109" s="173">
        <f t="shared" si="43"/>
        <v>0.46499999999999991</v>
      </c>
      <c r="K109" s="173">
        <f t="shared" si="43"/>
        <v>0.46499999999999991</v>
      </c>
      <c r="L109" s="173">
        <f t="shared" si="43"/>
        <v>0.46499999999999991</v>
      </c>
      <c r="M109" s="173">
        <f t="shared" si="43"/>
        <v>0.46499999999999991</v>
      </c>
      <c r="N109" s="173">
        <f t="shared" si="43"/>
        <v>0.46499999999999991</v>
      </c>
      <c r="O109" s="173">
        <f t="shared" si="43"/>
        <v>0.46499999999999991</v>
      </c>
      <c r="P109" s="173">
        <f t="shared" si="43"/>
        <v>0.46499999999999991</v>
      </c>
      <c r="Q109" s="173">
        <f t="shared" si="43"/>
        <v>0.46499999999999991</v>
      </c>
      <c r="R109" s="173">
        <f t="shared" si="43"/>
        <v>0.46499999999999991</v>
      </c>
      <c r="S109" s="173">
        <f t="shared" si="43"/>
        <v>0.46499999999999991</v>
      </c>
      <c r="T109" s="173">
        <f t="shared" si="43"/>
        <v>0.46499999999999991</v>
      </c>
      <c r="U109" s="173">
        <f t="shared" si="43"/>
        <v>0.46499999999999991</v>
      </c>
      <c r="V109" s="173">
        <f t="shared" si="43"/>
        <v>0.46499999999999991</v>
      </c>
      <c r="W109" s="173">
        <f t="shared" si="43"/>
        <v>0.46499999999999991</v>
      </c>
      <c r="X109" s="173">
        <f t="shared" si="43"/>
        <v>0.46499999999999991</v>
      </c>
      <c r="Y109" s="173">
        <f t="shared" si="43"/>
        <v>0.46499999999999991</v>
      </c>
      <c r="Z109" s="173">
        <f t="shared" si="43"/>
        <v>0.46499999999999991</v>
      </c>
      <c r="AA109" s="173">
        <f t="shared" si="43"/>
        <v>0.46499999999999991</v>
      </c>
      <c r="AB109" s="173">
        <f t="shared" si="43"/>
        <v>0.46499999999999991</v>
      </c>
      <c r="AC109" s="173">
        <f t="shared" si="43"/>
        <v>0.46499999999999991</v>
      </c>
      <c r="AD109" s="173">
        <f t="shared" si="43"/>
        <v>0.46499999999999991</v>
      </c>
      <c r="AE109" s="173">
        <f t="shared" si="43"/>
        <v>0.46499999999999991</v>
      </c>
      <c r="AF109" s="173">
        <f t="shared" si="43"/>
        <v>0.46499999999999991</v>
      </c>
      <c r="AG109" s="173">
        <f t="shared" si="43"/>
        <v>0.46499999999999991</v>
      </c>
      <c r="AH109" s="173">
        <f t="shared" si="43"/>
        <v>0.46499999999999991</v>
      </c>
      <c r="AI109" s="173">
        <f t="shared" si="43"/>
        <v>0.46499999999999991</v>
      </c>
      <c r="AJ109" s="173">
        <f t="shared" si="43"/>
        <v>0.46499999999999991</v>
      </c>
      <c r="AK109" s="173">
        <f t="shared" si="43"/>
        <v>0.46499999999999991</v>
      </c>
      <c r="AL109" s="173">
        <f t="shared" si="43"/>
        <v>0.46499999999999991</v>
      </c>
      <c r="AM109" s="173">
        <f t="shared" si="43"/>
        <v>0.46499999999999991</v>
      </c>
      <c r="AN109" s="173">
        <f t="shared" si="43"/>
        <v>0.46499999999999991</v>
      </c>
      <c r="AO109" s="173">
        <f t="shared" si="43"/>
        <v>0.46499999999999991</v>
      </c>
      <c r="AP109" s="173">
        <f t="shared" si="43"/>
        <v>0.46499999999999991</v>
      </c>
      <c r="AT109" s="159"/>
      <c r="AU109" s="159"/>
      <c r="AV109" s="159"/>
      <c r="AW109" s="159"/>
      <c r="AX109" s="159"/>
      <c r="AY109" s="159"/>
      <c r="AZ109" s="159"/>
      <c r="BA109" s="159"/>
      <c r="BB109" s="159"/>
      <c r="BC109" s="159"/>
      <c r="BD109" s="159"/>
      <c r="BE109" s="159"/>
      <c r="BF109" s="159"/>
      <c r="BG109" s="159"/>
    </row>
    <row r="110" spans="1:71" ht="12.75" hidden="1" x14ac:dyDescent="0.2">
      <c r="A110" s="174" t="s">
        <v>324</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325</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326</v>
      </c>
      <c r="B112" s="178">
        <f>B132</f>
        <v>2449.0500000000002</v>
      </c>
      <c r="C112" s="178">
        <f t="shared" ref="C112:H112" si="44">C132</f>
        <v>2769.1203235763874</v>
      </c>
      <c r="D112" s="178">
        <f t="shared" si="44"/>
        <v>3093.1622627317265</v>
      </c>
      <c r="E112" s="178">
        <f t="shared" si="44"/>
        <v>3737.7509009779374</v>
      </c>
      <c r="F112" s="178">
        <f t="shared" si="44"/>
        <v>4217.4593621602853</v>
      </c>
      <c r="G112" s="178">
        <f t="shared" si="44"/>
        <v>4535.9042897605668</v>
      </c>
      <c r="H112" s="178">
        <f t="shared" si="44"/>
        <v>4737.8803336830961</v>
      </c>
      <c r="I112" s="179">
        <f t="shared" ref="I112:AR112" si="45">H112</f>
        <v>4737.8803336830961</v>
      </c>
      <c r="J112" s="179">
        <f t="shared" si="45"/>
        <v>4737.8803336830961</v>
      </c>
      <c r="K112" s="179">
        <f t="shared" si="45"/>
        <v>4737.8803336830961</v>
      </c>
      <c r="L112" s="179">
        <f t="shared" si="45"/>
        <v>4737.8803336830961</v>
      </c>
      <c r="M112" s="179">
        <f t="shared" si="45"/>
        <v>4737.8803336830961</v>
      </c>
      <c r="N112" s="179">
        <f t="shared" si="45"/>
        <v>4737.8803336830961</v>
      </c>
      <c r="O112" s="179">
        <f t="shared" si="45"/>
        <v>4737.8803336830961</v>
      </c>
      <c r="P112" s="179">
        <f t="shared" si="45"/>
        <v>4737.8803336830961</v>
      </c>
      <c r="Q112" s="179">
        <f t="shared" si="45"/>
        <v>4737.8803336830961</v>
      </c>
      <c r="R112" s="179">
        <f t="shared" si="45"/>
        <v>4737.8803336830961</v>
      </c>
      <c r="S112" s="179">
        <f t="shared" si="45"/>
        <v>4737.8803336830961</v>
      </c>
      <c r="T112" s="179">
        <f t="shared" si="45"/>
        <v>4737.8803336830961</v>
      </c>
      <c r="U112" s="179">
        <f t="shared" si="45"/>
        <v>4737.8803336830961</v>
      </c>
      <c r="V112" s="179">
        <f t="shared" si="45"/>
        <v>4737.8803336830961</v>
      </c>
      <c r="W112" s="179">
        <f t="shared" si="45"/>
        <v>4737.8803336830961</v>
      </c>
      <c r="X112" s="179">
        <f t="shared" si="45"/>
        <v>4737.8803336830961</v>
      </c>
      <c r="Y112" s="179">
        <f t="shared" si="45"/>
        <v>4737.8803336830961</v>
      </c>
      <c r="Z112" s="179">
        <f t="shared" si="45"/>
        <v>4737.8803336830961</v>
      </c>
      <c r="AA112" s="179">
        <f t="shared" si="45"/>
        <v>4737.8803336830961</v>
      </c>
      <c r="AB112" s="179">
        <f t="shared" si="45"/>
        <v>4737.8803336830961</v>
      </c>
      <c r="AC112" s="179">
        <f t="shared" si="45"/>
        <v>4737.8803336830961</v>
      </c>
      <c r="AD112" s="179">
        <f t="shared" si="45"/>
        <v>4737.8803336830961</v>
      </c>
      <c r="AE112" s="179">
        <f t="shared" si="45"/>
        <v>4737.8803336830961</v>
      </c>
      <c r="AF112" s="179">
        <f t="shared" si="45"/>
        <v>4737.8803336830961</v>
      </c>
      <c r="AG112" s="179">
        <f t="shared" si="45"/>
        <v>4737.8803336830961</v>
      </c>
      <c r="AH112" s="179">
        <f t="shared" si="45"/>
        <v>4737.8803336830961</v>
      </c>
      <c r="AI112" s="179">
        <f t="shared" si="45"/>
        <v>4737.8803336830961</v>
      </c>
      <c r="AJ112" s="179">
        <f t="shared" si="45"/>
        <v>4737.8803336830961</v>
      </c>
      <c r="AK112" s="179">
        <f t="shared" si="45"/>
        <v>4737.8803336830961</v>
      </c>
      <c r="AL112" s="179">
        <f t="shared" si="45"/>
        <v>4737.8803336830961</v>
      </c>
      <c r="AM112" s="179">
        <f t="shared" si="45"/>
        <v>4737.8803336830961</v>
      </c>
      <c r="AN112" s="179">
        <f t="shared" si="45"/>
        <v>4737.8803336830961</v>
      </c>
      <c r="AO112" s="179">
        <f t="shared" si="45"/>
        <v>4737.8803336830961</v>
      </c>
      <c r="AP112" s="179">
        <f t="shared" si="45"/>
        <v>4737.8803336830961</v>
      </c>
      <c r="AQ112" s="179">
        <f t="shared" si="45"/>
        <v>4737.8803336830961</v>
      </c>
      <c r="AR112" s="179">
        <f t="shared" si="45"/>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327</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399" t="s">
        <v>328</v>
      </c>
      <c r="C116" s="400"/>
      <c r="D116" s="399" t="s">
        <v>329</v>
      </c>
      <c r="E116" s="400"/>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330</v>
      </c>
      <c r="B117" s="184"/>
      <c r="C117" s="171" t="s">
        <v>331</v>
      </c>
      <c r="D117" s="184">
        <f>'3.1. паспорт Техсостояние ПС'!O25</f>
        <v>0.5</v>
      </c>
      <c r="E117" s="171" t="s">
        <v>331</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330</v>
      </c>
      <c r="B118" s="171">
        <f>$B$110*B117</f>
        <v>0</v>
      </c>
      <c r="C118" s="171" t="s">
        <v>332</v>
      </c>
      <c r="D118" s="171">
        <f>$B$110*D117</f>
        <v>0.46500000000000002</v>
      </c>
      <c r="E118" s="171" t="s">
        <v>332</v>
      </c>
      <c r="F118" s="174" t="s">
        <v>333</v>
      </c>
      <c r="G118" s="171">
        <f>D117-B117</f>
        <v>0.5</v>
      </c>
      <c r="H118" s="171" t="s">
        <v>331</v>
      </c>
      <c r="I118" s="171">
        <f>$B$110*G118</f>
        <v>0.46500000000000002</v>
      </c>
      <c r="J118" s="171" t="s">
        <v>332</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334</v>
      </c>
      <c r="G119" s="171">
        <f>I119/$B$110</f>
        <v>0</v>
      </c>
      <c r="H119" s="171" t="s">
        <v>331</v>
      </c>
      <c r="I119" s="184"/>
      <c r="J119" s="171" t="s">
        <v>332</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335</v>
      </c>
      <c r="G120" s="171">
        <f>G118</f>
        <v>0.5</v>
      </c>
      <c r="H120" s="171" t="s">
        <v>331</v>
      </c>
      <c r="I120" s="176">
        <f>I118</f>
        <v>0.46500000000000002</v>
      </c>
      <c r="J120" s="171" t="s">
        <v>332</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336</v>
      </c>
      <c r="B122" s="190">
        <f>'6.2. Паспорт фин осв ввод'!D24</f>
        <v>37.416160980000001</v>
      </c>
      <c r="C122" s="72"/>
      <c r="D122" s="401" t="s">
        <v>254</v>
      </c>
      <c r="E122" s="191" t="s">
        <v>337</v>
      </c>
      <c r="F122" s="192">
        <v>35</v>
      </c>
      <c r="G122" s="402" t="s">
        <v>338</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254</v>
      </c>
      <c r="B123" s="193">
        <v>30</v>
      </c>
      <c r="C123" s="72"/>
      <c r="D123" s="401"/>
      <c r="E123" s="191" t="s">
        <v>139</v>
      </c>
      <c r="F123" s="192">
        <v>30</v>
      </c>
      <c r="G123" s="40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339</v>
      </c>
      <c r="B124" s="193" t="s">
        <v>340</v>
      </c>
      <c r="C124" s="194" t="s">
        <v>341</v>
      </c>
      <c r="D124" s="401"/>
      <c r="E124" s="191" t="s">
        <v>342</v>
      </c>
      <c r="F124" s="192">
        <v>30</v>
      </c>
      <c r="G124" s="40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89</v>
      </c>
      <c r="B125" s="196">
        <f>'2. паспорт  ТП'!S23</f>
        <v>58.676180389999999</v>
      </c>
      <c r="C125" s="194"/>
      <c r="D125" s="401"/>
      <c r="E125" s="191" t="s">
        <v>343</v>
      </c>
      <c r="F125" s="192">
        <v>30</v>
      </c>
      <c r="G125" s="40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344</v>
      </c>
      <c r="B126" s="197">
        <f>$B$122*1000*1000</f>
        <v>37416160.980000004</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345</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346</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204">
        <v>2024</v>
      </c>
      <c r="C131" s="205">
        <v>2025</v>
      </c>
      <c r="D131" s="205">
        <v>2026</v>
      </c>
      <c r="E131" s="205">
        <v>2027</v>
      </c>
      <c r="F131" s="205">
        <v>2028</v>
      </c>
      <c r="G131" s="205">
        <v>2029</v>
      </c>
      <c r="H131" s="205">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326</v>
      </c>
      <c r="B132" s="178">
        <v>2449.0500000000002</v>
      </c>
      <c r="C132" s="338">
        <v>2769.1203235763874</v>
      </c>
      <c r="D132" s="338">
        <v>3093.1622627317265</v>
      </c>
      <c r="E132" s="338">
        <v>3737.7509009779374</v>
      </c>
      <c r="F132" s="338">
        <v>4217.4593621602853</v>
      </c>
      <c r="G132" s="338">
        <v>4535.9042897605668</v>
      </c>
      <c r="H132" s="338">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347</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6">
        <v>2024</v>
      </c>
      <c r="C135" s="206">
        <f>B135+1</f>
        <v>2025</v>
      </c>
      <c r="D135" s="206">
        <f t="shared" ref="D135:AY140" si="46">C135+1</f>
        <v>2026</v>
      </c>
      <c r="E135" s="206">
        <f t="shared" si="46"/>
        <v>2027</v>
      </c>
      <c r="F135" s="206">
        <f t="shared" si="46"/>
        <v>2028</v>
      </c>
      <c r="G135" s="206">
        <f t="shared" si="46"/>
        <v>2029</v>
      </c>
      <c r="H135" s="206">
        <f t="shared" si="46"/>
        <v>2030</v>
      </c>
      <c r="I135" s="206">
        <f t="shared" si="46"/>
        <v>2031</v>
      </c>
      <c r="J135" s="206">
        <f t="shared" si="46"/>
        <v>2032</v>
      </c>
      <c r="K135" s="206">
        <f t="shared" si="46"/>
        <v>2033</v>
      </c>
      <c r="L135" s="206">
        <f t="shared" si="46"/>
        <v>2034</v>
      </c>
      <c r="M135" s="206">
        <f t="shared" si="46"/>
        <v>2035</v>
      </c>
      <c r="N135" s="206">
        <f t="shared" si="46"/>
        <v>2036</v>
      </c>
      <c r="O135" s="206">
        <f t="shared" si="46"/>
        <v>2037</v>
      </c>
      <c r="P135" s="206">
        <f t="shared" si="46"/>
        <v>2038</v>
      </c>
      <c r="Q135" s="206">
        <f t="shared" si="46"/>
        <v>2039</v>
      </c>
      <c r="R135" s="206">
        <f t="shared" si="46"/>
        <v>2040</v>
      </c>
      <c r="S135" s="206">
        <f t="shared" si="46"/>
        <v>2041</v>
      </c>
      <c r="T135" s="206">
        <f t="shared" si="46"/>
        <v>2042</v>
      </c>
      <c r="U135" s="206">
        <f t="shared" si="46"/>
        <v>2043</v>
      </c>
      <c r="V135" s="206">
        <f t="shared" si="46"/>
        <v>2044</v>
      </c>
      <c r="W135" s="206">
        <f t="shared" si="46"/>
        <v>2045</v>
      </c>
      <c r="X135" s="206">
        <f t="shared" si="46"/>
        <v>2046</v>
      </c>
      <c r="Y135" s="206">
        <f t="shared" si="46"/>
        <v>2047</v>
      </c>
      <c r="Z135" s="206">
        <f t="shared" si="46"/>
        <v>2048</v>
      </c>
      <c r="AA135" s="206">
        <f t="shared" si="46"/>
        <v>2049</v>
      </c>
      <c r="AB135" s="206">
        <f t="shared" si="46"/>
        <v>2050</v>
      </c>
      <c r="AC135" s="206">
        <f t="shared" si="46"/>
        <v>2051</v>
      </c>
      <c r="AD135" s="206">
        <f t="shared" si="46"/>
        <v>2052</v>
      </c>
      <c r="AE135" s="206">
        <f t="shared" si="46"/>
        <v>2053</v>
      </c>
      <c r="AF135" s="206">
        <f t="shared" si="46"/>
        <v>2054</v>
      </c>
      <c r="AG135" s="206">
        <f t="shared" si="46"/>
        <v>2055</v>
      </c>
      <c r="AH135" s="206">
        <f t="shared" si="46"/>
        <v>2056</v>
      </c>
      <c r="AI135" s="206">
        <f t="shared" si="46"/>
        <v>2057</v>
      </c>
      <c r="AJ135" s="206">
        <f t="shared" si="46"/>
        <v>2058</v>
      </c>
      <c r="AK135" s="206">
        <f t="shared" si="46"/>
        <v>2059</v>
      </c>
      <c r="AL135" s="206">
        <f t="shared" si="46"/>
        <v>2060</v>
      </c>
      <c r="AM135" s="206">
        <f t="shared" si="46"/>
        <v>2061</v>
      </c>
      <c r="AN135" s="206">
        <f t="shared" si="46"/>
        <v>2062</v>
      </c>
      <c r="AO135" s="206">
        <f t="shared" si="46"/>
        <v>2063</v>
      </c>
      <c r="AP135" s="206">
        <f t="shared" si="46"/>
        <v>2064</v>
      </c>
      <c r="AQ135" s="206">
        <f t="shared" si="46"/>
        <v>2065</v>
      </c>
      <c r="AR135" s="206">
        <f t="shared" si="46"/>
        <v>2066</v>
      </c>
      <c r="AS135" s="206">
        <f t="shared" si="46"/>
        <v>2067</v>
      </c>
      <c r="AT135" s="206">
        <f t="shared" si="46"/>
        <v>2068</v>
      </c>
      <c r="AU135" s="206">
        <f t="shared" si="46"/>
        <v>2069</v>
      </c>
      <c r="AV135" s="206">
        <f t="shared" si="46"/>
        <v>2070</v>
      </c>
      <c r="AW135" s="206">
        <f t="shared" si="46"/>
        <v>2071</v>
      </c>
      <c r="AX135" s="206">
        <f t="shared" si="46"/>
        <v>2072</v>
      </c>
      <c r="AY135" s="206">
        <f t="shared" si="46"/>
        <v>2073</v>
      </c>
    </row>
    <row r="136" spans="1:51" ht="12.75" hidden="1" x14ac:dyDescent="0.2">
      <c r="A136" s="189" t="s">
        <v>348</v>
      </c>
      <c r="B136" s="207">
        <v>8.1000000000000003E-2</v>
      </c>
      <c r="C136" s="207">
        <v>7.3999999999999996E-2</v>
      </c>
      <c r="D136" s="207">
        <v>5.5E-2</v>
      </c>
      <c r="E136" s="207">
        <v>4.1000000000000002E-2</v>
      </c>
      <c r="F136" s="207">
        <f>E136</f>
        <v>4.1000000000000002E-2</v>
      </c>
      <c r="G136" s="207">
        <f t="shared" ref="G136:AY136" si="47">F136</f>
        <v>4.1000000000000002E-2</v>
      </c>
      <c r="H136" s="207">
        <f t="shared" si="47"/>
        <v>4.1000000000000002E-2</v>
      </c>
      <c r="I136" s="207">
        <f t="shared" si="47"/>
        <v>4.1000000000000002E-2</v>
      </c>
      <c r="J136" s="207">
        <f t="shared" si="47"/>
        <v>4.1000000000000002E-2</v>
      </c>
      <c r="K136" s="207">
        <f t="shared" si="47"/>
        <v>4.1000000000000002E-2</v>
      </c>
      <c r="L136" s="207">
        <f t="shared" si="47"/>
        <v>4.1000000000000002E-2</v>
      </c>
      <c r="M136" s="207">
        <f t="shared" si="47"/>
        <v>4.1000000000000002E-2</v>
      </c>
      <c r="N136" s="207">
        <f t="shared" si="47"/>
        <v>4.1000000000000002E-2</v>
      </c>
      <c r="O136" s="207">
        <f t="shared" si="47"/>
        <v>4.1000000000000002E-2</v>
      </c>
      <c r="P136" s="207">
        <f t="shared" si="47"/>
        <v>4.1000000000000002E-2</v>
      </c>
      <c r="Q136" s="207">
        <f t="shared" si="47"/>
        <v>4.1000000000000002E-2</v>
      </c>
      <c r="R136" s="207">
        <f t="shared" si="47"/>
        <v>4.1000000000000002E-2</v>
      </c>
      <c r="S136" s="207">
        <f t="shared" si="47"/>
        <v>4.1000000000000002E-2</v>
      </c>
      <c r="T136" s="207">
        <f t="shared" si="47"/>
        <v>4.1000000000000002E-2</v>
      </c>
      <c r="U136" s="207">
        <f t="shared" si="47"/>
        <v>4.1000000000000002E-2</v>
      </c>
      <c r="V136" s="207">
        <f t="shared" si="47"/>
        <v>4.1000000000000002E-2</v>
      </c>
      <c r="W136" s="207">
        <f t="shared" si="47"/>
        <v>4.1000000000000002E-2</v>
      </c>
      <c r="X136" s="207">
        <f t="shared" si="47"/>
        <v>4.1000000000000002E-2</v>
      </c>
      <c r="Y136" s="207">
        <f t="shared" si="47"/>
        <v>4.1000000000000002E-2</v>
      </c>
      <c r="Z136" s="207">
        <f t="shared" si="47"/>
        <v>4.1000000000000002E-2</v>
      </c>
      <c r="AA136" s="207">
        <f t="shared" si="47"/>
        <v>4.1000000000000002E-2</v>
      </c>
      <c r="AB136" s="207">
        <f t="shared" si="47"/>
        <v>4.1000000000000002E-2</v>
      </c>
      <c r="AC136" s="207">
        <f t="shared" si="47"/>
        <v>4.1000000000000002E-2</v>
      </c>
      <c r="AD136" s="207">
        <f t="shared" si="47"/>
        <v>4.1000000000000002E-2</v>
      </c>
      <c r="AE136" s="207">
        <f t="shared" si="47"/>
        <v>4.1000000000000002E-2</v>
      </c>
      <c r="AF136" s="207">
        <f t="shared" si="47"/>
        <v>4.1000000000000002E-2</v>
      </c>
      <c r="AG136" s="207">
        <f t="shared" si="47"/>
        <v>4.1000000000000002E-2</v>
      </c>
      <c r="AH136" s="207">
        <f t="shared" si="47"/>
        <v>4.1000000000000002E-2</v>
      </c>
      <c r="AI136" s="207">
        <f t="shared" si="47"/>
        <v>4.1000000000000002E-2</v>
      </c>
      <c r="AJ136" s="207">
        <f t="shared" si="47"/>
        <v>4.1000000000000002E-2</v>
      </c>
      <c r="AK136" s="207">
        <f t="shared" si="47"/>
        <v>4.1000000000000002E-2</v>
      </c>
      <c r="AL136" s="207">
        <f t="shared" si="47"/>
        <v>4.1000000000000002E-2</v>
      </c>
      <c r="AM136" s="207">
        <f t="shared" si="47"/>
        <v>4.1000000000000002E-2</v>
      </c>
      <c r="AN136" s="207">
        <f t="shared" si="47"/>
        <v>4.1000000000000002E-2</v>
      </c>
      <c r="AO136" s="207">
        <f t="shared" si="47"/>
        <v>4.1000000000000002E-2</v>
      </c>
      <c r="AP136" s="207">
        <f t="shared" si="47"/>
        <v>4.1000000000000002E-2</v>
      </c>
      <c r="AQ136" s="207">
        <f t="shared" si="47"/>
        <v>4.1000000000000002E-2</v>
      </c>
      <c r="AR136" s="207">
        <f t="shared" si="47"/>
        <v>4.1000000000000002E-2</v>
      </c>
      <c r="AS136" s="207">
        <f t="shared" si="47"/>
        <v>4.1000000000000002E-2</v>
      </c>
      <c r="AT136" s="207">
        <f t="shared" si="47"/>
        <v>4.1000000000000002E-2</v>
      </c>
      <c r="AU136" s="207">
        <f t="shared" si="47"/>
        <v>4.1000000000000002E-2</v>
      </c>
      <c r="AV136" s="207">
        <f t="shared" si="47"/>
        <v>4.1000000000000002E-2</v>
      </c>
      <c r="AW136" s="207">
        <f t="shared" si="47"/>
        <v>4.1000000000000002E-2</v>
      </c>
      <c r="AX136" s="207">
        <f t="shared" si="47"/>
        <v>4.1000000000000002E-2</v>
      </c>
      <c r="AY136" s="207">
        <f t="shared" si="47"/>
        <v>4.1000000000000002E-2</v>
      </c>
    </row>
    <row r="137" spans="1:51" ht="15" hidden="1" x14ac:dyDescent="0.2">
      <c r="A137" s="189" t="s">
        <v>349</v>
      </c>
      <c r="B137" s="207"/>
      <c r="C137" s="207"/>
      <c r="D137" s="207">
        <f>D136</f>
        <v>5.5E-2</v>
      </c>
      <c r="E137" s="208">
        <f>(1+D137)*(1+E136)-1</f>
        <v>9.8254999999999759E-2</v>
      </c>
      <c r="F137" s="208">
        <f t="shared" ref="F137:AY137" si="48">(1+E137)*(1+F136)-1</f>
        <v>0.14328345499999973</v>
      </c>
      <c r="G137" s="208">
        <f>(1+F137)*(1+G136)-1</f>
        <v>0.19015807665499973</v>
      </c>
      <c r="H137" s="208">
        <f t="shared" si="48"/>
        <v>0.23895455779785468</v>
      </c>
      <c r="I137" s="208">
        <f t="shared" si="48"/>
        <v>0.28975169466756667</v>
      </c>
      <c r="J137" s="208">
        <f t="shared" si="48"/>
        <v>0.34263151414893689</v>
      </c>
      <c r="K137" s="208">
        <f t="shared" si="48"/>
        <v>0.39767940622904319</v>
      </c>
      <c r="L137" s="208">
        <f t="shared" si="48"/>
        <v>0.45498426188443375</v>
      </c>
      <c r="M137" s="208">
        <f t="shared" si="48"/>
        <v>0.51463861662169541</v>
      </c>
      <c r="N137" s="208">
        <f t="shared" si="48"/>
        <v>0.57673879990318477</v>
      </c>
      <c r="O137" s="208">
        <f t="shared" si="48"/>
        <v>0.64138509069921512</v>
      </c>
      <c r="P137" s="208">
        <f t="shared" si="48"/>
        <v>0.70868187941788285</v>
      </c>
      <c r="Q137" s="208">
        <f t="shared" si="48"/>
        <v>0.77873783647401584</v>
      </c>
      <c r="R137" s="208">
        <f t="shared" si="48"/>
        <v>0.85166608776945041</v>
      </c>
      <c r="S137" s="208">
        <f t="shared" si="48"/>
        <v>0.9275843973679978</v>
      </c>
      <c r="T137" s="208">
        <f t="shared" si="48"/>
        <v>1.0066153576600856</v>
      </c>
      <c r="U137" s="208">
        <f t="shared" si="48"/>
        <v>1.0888865873241489</v>
      </c>
      <c r="V137" s="208">
        <f t="shared" si="48"/>
        <v>1.1745309374044388</v>
      </c>
      <c r="W137" s="208">
        <f t="shared" si="48"/>
        <v>1.2636867058380208</v>
      </c>
      <c r="X137" s="208">
        <f t="shared" si="48"/>
        <v>1.3564978607773797</v>
      </c>
      <c r="Y137" s="208">
        <f t="shared" si="48"/>
        <v>1.4531142730692519</v>
      </c>
      <c r="Z137" s="208">
        <f t="shared" si="48"/>
        <v>1.553691958265091</v>
      </c>
      <c r="AA137" s="208">
        <f t="shared" si="48"/>
        <v>1.6583933285539594</v>
      </c>
      <c r="AB137" s="208">
        <f t="shared" si="48"/>
        <v>1.7673874550246715</v>
      </c>
      <c r="AC137" s="208">
        <f t="shared" si="48"/>
        <v>1.8808503406806829</v>
      </c>
      <c r="AD137" s="208">
        <f t="shared" si="48"/>
        <v>1.9989652046485906</v>
      </c>
      <c r="AE137" s="208">
        <f t="shared" si="48"/>
        <v>2.1219227780391825</v>
      </c>
      <c r="AF137" s="208">
        <f t="shared" si="48"/>
        <v>2.2499216119387886</v>
      </c>
      <c r="AG137" s="208">
        <f t="shared" si="48"/>
        <v>2.3831683980282787</v>
      </c>
      <c r="AH137" s="208">
        <f t="shared" si="48"/>
        <v>2.5218783023474378</v>
      </c>
      <c r="AI137" s="208">
        <f t="shared" si="48"/>
        <v>2.6662753127436827</v>
      </c>
      <c r="AJ137" s="208">
        <f t="shared" si="48"/>
        <v>2.8165926005661732</v>
      </c>
      <c r="AK137" s="208">
        <f t="shared" si="48"/>
        <v>2.9730728971893861</v>
      </c>
      <c r="AL137" s="208">
        <f t="shared" si="48"/>
        <v>3.135968885974151</v>
      </c>
      <c r="AM137" s="208">
        <f t="shared" si="48"/>
        <v>3.3055436102990905</v>
      </c>
      <c r="AN137" s="208">
        <f t="shared" si="48"/>
        <v>3.4820708983213526</v>
      </c>
      <c r="AO137" s="208">
        <f t="shared" si="48"/>
        <v>3.6658358051525282</v>
      </c>
      <c r="AP137" s="208">
        <f t="shared" si="48"/>
        <v>3.8571350731637812</v>
      </c>
      <c r="AQ137" s="208">
        <f t="shared" si="48"/>
        <v>4.0562776111634955</v>
      </c>
      <c r="AR137" s="208">
        <f t="shared" si="48"/>
        <v>4.2635849932211984</v>
      </c>
      <c r="AS137" s="208">
        <f t="shared" si="48"/>
        <v>4.4793919779432674</v>
      </c>
      <c r="AT137" s="208">
        <f t="shared" si="48"/>
        <v>4.704047049038941</v>
      </c>
      <c r="AU137" s="208">
        <f t="shared" si="48"/>
        <v>4.9379129780495372</v>
      </c>
      <c r="AV137" s="208">
        <f t="shared" si="48"/>
        <v>5.1813674101495675</v>
      </c>
      <c r="AW137" s="208">
        <f>(1+AV137)*(1+AW136)-1</f>
        <v>5.4348034739656992</v>
      </c>
      <c r="AX137" s="208">
        <f t="shared" si="48"/>
        <v>5.6986304163982924</v>
      </c>
      <c r="AY137" s="208">
        <f t="shared" si="48"/>
        <v>5.9732742634706222</v>
      </c>
    </row>
    <row r="138" spans="1:51"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2"/>
      <c r="AS138" s="72"/>
    </row>
    <row r="139" spans="1:51" ht="12.75" hidden="1" x14ac:dyDescent="0.2">
      <c r="A139" s="188"/>
      <c r="B139" s="211">
        <f>B135</f>
        <v>2024</v>
      </c>
      <c r="C139" s="211">
        <f>B139+1</f>
        <v>2025</v>
      </c>
      <c r="D139" s="211">
        <f t="shared" si="46"/>
        <v>2026</v>
      </c>
      <c r="E139" s="211">
        <f t="shared" si="46"/>
        <v>2027</v>
      </c>
      <c r="F139" s="211">
        <f t="shared" si="46"/>
        <v>2028</v>
      </c>
      <c r="G139" s="211">
        <f t="shared" si="46"/>
        <v>2029</v>
      </c>
      <c r="H139" s="211">
        <f t="shared" si="46"/>
        <v>2030</v>
      </c>
      <c r="I139" s="211">
        <f t="shared" si="46"/>
        <v>2031</v>
      </c>
      <c r="J139" s="211">
        <f t="shared" si="46"/>
        <v>2032</v>
      </c>
      <c r="K139" s="211">
        <f t="shared" si="46"/>
        <v>2033</v>
      </c>
      <c r="L139" s="211">
        <f t="shared" si="46"/>
        <v>2034</v>
      </c>
      <c r="M139" s="211">
        <f t="shared" si="46"/>
        <v>2035</v>
      </c>
      <c r="N139" s="211">
        <f t="shared" si="46"/>
        <v>2036</v>
      </c>
      <c r="O139" s="211">
        <f t="shared" si="46"/>
        <v>2037</v>
      </c>
      <c r="P139" s="211">
        <f t="shared" si="46"/>
        <v>2038</v>
      </c>
      <c r="Q139" s="211">
        <f t="shared" si="46"/>
        <v>2039</v>
      </c>
      <c r="R139" s="211">
        <f t="shared" si="46"/>
        <v>2040</v>
      </c>
      <c r="S139" s="211">
        <f t="shared" si="46"/>
        <v>2041</v>
      </c>
      <c r="T139" s="211">
        <f t="shared" ref="T139:AI140" si="49">S139+1</f>
        <v>2042</v>
      </c>
      <c r="U139" s="211">
        <f t="shared" si="49"/>
        <v>2043</v>
      </c>
      <c r="V139" s="211">
        <f t="shared" si="49"/>
        <v>2044</v>
      </c>
      <c r="W139" s="211">
        <f t="shared" si="49"/>
        <v>2045</v>
      </c>
      <c r="X139" s="211">
        <f t="shared" si="49"/>
        <v>2046</v>
      </c>
      <c r="Y139" s="211">
        <f t="shared" si="49"/>
        <v>2047</v>
      </c>
      <c r="Z139" s="211">
        <f t="shared" si="49"/>
        <v>2048</v>
      </c>
      <c r="AA139" s="211">
        <f t="shared" si="49"/>
        <v>2049</v>
      </c>
      <c r="AB139" s="211">
        <f t="shared" si="49"/>
        <v>2050</v>
      </c>
      <c r="AC139" s="211">
        <f t="shared" si="49"/>
        <v>2051</v>
      </c>
      <c r="AD139" s="211">
        <f t="shared" si="49"/>
        <v>2052</v>
      </c>
      <c r="AE139" s="211">
        <f t="shared" si="49"/>
        <v>2053</v>
      </c>
      <c r="AF139" s="211">
        <f t="shared" si="49"/>
        <v>2054</v>
      </c>
      <c r="AG139" s="211">
        <f t="shared" si="49"/>
        <v>2055</v>
      </c>
      <c r="AH139" s="211">
        <f t="shared" si="49"/>
        <v>2056</v>
      </c>
      <c r="AI139" s="211">
        <f t="shared" si="49"/>
        <v>2057</v>
      </c>
      <c r="AJ139" s="211">
        <f t="shared" ref="AJ139:AY140" si="50">AI139+1</f>
        <v>2058</v>
      </c>
      <c r="AK139" s="211">
        <f t="shared" si="50"/>
        <v>2059</v>
      </c>
      <c r="AL139" s="211">
        <f t="shared" si="50"/>
        <v>2060</v>
      </c>
      <c r="AM139" s="211">
        <f t="shared" si="50"/>
        <v>2061</v>
      </c>
      <c r="AN139" s="211">
        <f t="shared" si="50"/>
        <v>2062</v>
      </c>
      <c r="AO139" s="211">
        <f t="shared" si="50"/>
        <v>2063</v>
      </c>
      <c r="AP139" s="211">
        <f t="shared" si="50"/>
        <v>2064</v>
      </c>
      <c r="AQ139" s="211">
        <f t="shared" si="50"/>
        <v>2065</v>
      </c>
      <c r="AR139" s="211">
        <f t="shared" si="50"/>
        <v>2066</v>
      </c>
      <c r="AS139" s="211">
        <f t="shared" si="50"/>
        <v>2067</v>
      </c>
      <c r="AT139" s="211">
        <f t="shared" si="50"/>
        <v>2068</v>
      </c>
      <c r="AU139" s="211">
        <f t="shared" si="50"/>
        <v>2069</v>
      </c>
      <c r="AV139" s="211">
        <f t="shared" si="50"/>
        <v>2070</v>
      </c>
      <c r="AW139" s="211">
        <f t="shared" si="50"/>
        <v>2071</v>
      </c>
      <c r="AX139" s="211">
        <f t="shared" si="50"/>
        <v>2072</v>
      </c>
      <c r="AY139" s="211">
        <f t="shared" si="50"/>
        <v>2073</v>
      </c>
    </row>
    <row r="140" spans="1:51" hidden="1" x14ac:dyDescent="0.2">
      <c r="A140" s="188">
        <v>0</v>
      </c>
      <c r="B140" s="212">
        <v>0</v>
      </c>
      <c r="C140" s="212">
        <v>0</v>
      </c>
      <c r="D140" s="212">
        <f t="shared" si="46"/>
        <v>1</v>
      </c>
      <c r="E140" s="212">
        <f>D140+1</f>
        <v>2</v>
      </c>
      <c r="F140" s="212">
        <f t="shared" si="46"/>
        <v>3</v>
      </c>
      <c r="G140" s="212">
        <f t="shared" si="46"/>
        <v>4</v>
      </c>
      <c r="H140" s="212">
        <f t="shared" si="46"/>
        <v>5</v>
      </c>
      <c r="I140" s="212">
        <f t="shared" si="46"/>
        <v>6</v>
      </c>
      <c r="J140" s="212">
        <f t="shared" si="46"/>
        <v>7</v>
      </c>
      <c r="K140" s="212">
        <f t="shared" si="46"/>
        <v>8</v>
      </c>
      <c r="L140" s="212">
        <f t="shared" si="46"/>
        <v>9</v>
      </c>
      <c r="M140" s="212">
        <f t="shared" si="46"/>
        <v>10</v>
      </c>
      <c r="N140" s="212">
        <f t="shared" si="46"/>
        <v>11</v>
      </c>
      <c r="O140" s="212">
        <f t="shared" si="46"/>
        <v>12</v>
      </c>
      <c r="P140" s="212">
        <f t="shared" si="46"/>
        <v>13</v>
      </c>
      <c r="Q140" s="212">
        <f t="shared" si="46"/>
        <v>14</v>
      </c>
      <c r="R140" s="212">
        <f t="shared" si="46"/>
        <v>15</v>
      </c>
      <c r="S140" s="212">
        <f t="shared" si="46"/>
        <v>16</v>
      </c>
      <c r="T140" s="212">
        <f t="shared" si="49"/>
        <v>17</v>
      </c>
      <c r="U140" s="212">
        <f t="shared" si="49"/>
        <v>18</v>
      </c>
      <c r="V140" s="212">
        <f t="shared" si="49"/>
        <v>19</v>
      </c>
      <c r="W140" s="212">
        <f t="shared" si="49"/>
        <v>20</v>
      </c>
      <c r="X140" s="212">
        <f t="shared" si="49"/>
        <v>21</v>
      </c>
      <c r="Y140" s="212">
        <f t="shared" si="49"/>
        <v>22</v>
      </c>
      <c r="Z140" s="212">
        <f t="shared" si="49"/>
        <v>23</v>
      </c>
      <c r="AA140" s="212">
        <f t="shared" si="49"/>
        <v>24</v>
      </c>
      <c r="AB140" s="212">
        <f t="shared" si="49"/>
        <v>25</v>
      </c>
      <c r="AC140" s="212">
        <f t="shared" si="49"/>
        <v>26</v>
      </c>
      <c r="AD140" s="212">
        <f t="shared" si="49"/>
        <v>27</v>
      </c>
      <c r="AE140" s="212">
        <f t="shared" si="49"/>
        <v>28</v>
      </c>
      <c r="AF140" s="212">
        <f t="shared" si="49"/>
        <v>29</v>
      </c>
      <c r="AG140" s="212">
        <f t="shared" si="49"/>
        <v>30</v>
      </c>
      <c r="AH140" s="212">
        <f t="shared" si="49"/>
        <v>31</v>
      </c>
      <c r="AI140" s="212">
        <f t="shared" si="49"/>
        <v>32</v>
      </c>
      <c r="AJ140" s="212">
        <f t="shared" si="50"/>
        <v>33</v>
      </c>
      <c r="AK140" s="212">
        <f t="shared" si="50"/>
        <v>34</v>
      </c>
      <c r="AL140" s="212">
        <f t="shared" si="50"/>
        <v>35</v>
      </c>
      <c r="AM140" s="212">
        <f t="shared" si="50"/>
        <v>36</v>
      </c>
      <c r="AN140" s="212">
        <f t="shared" si="50"/>
        <v>37</v>
      </c>
      <c r="AO140" s="212">
        <f t="shared" si="50"/>
        <v>38</v>
      </c>
      <c r="AP140" s="212">
        <f>AO140+1</f>
        <v>39</v>
      </c>
      <c r="AQ140" s="212">
        <f t="shared" si="50"/>
        <v>40</v>
      </c>
      <c r="AR140" s="212">
        <f t="shared" si="50"/>
        <v>41</v>
      </c>
      <c r="AS140" s="212">
        <f t="shared" si="50"/>
        <v>42</v>
      </c>
      <c r="AT140" s="212">
        <f t="shared" si="50"/>
        <v>43</v>
      </c>
      <c r="AU140" s="212">
        <f t="shared" si="50"/>
        <v>44</v>
      </c>
      <c r="AV140" s="212">
        <f t="shared" si="50"/>
        <v>45</v>
      </c>
      <c r="AW140" s="212">
        <f t="shared" si="50"/>
        <v>46</v>
      </c>
      <c r="AX140" s="212">
        <f t="shared" si="50"/>
        <v>47</v>
      </c>
      <c r="AY140" s="212">
        <f t="shared" si="50"/>
        <v>48</v>
      </c>
    </row>
    <row r="141" spans="1:51" ht="15" hidden="1" x14ac:dyDescent="0.2">
      <c r="A141" s="188"/>
      <c r="B141" s="213">
        <f>AVERAGE(A140:B140)</f>
        <v>0</v>
      </c>
      <c r="C141" s="213">
        <f>AVERAGE(B140:C140)</f>
        <v>0</v>
      </c>
      <c r="D141" s="213">
        <f>AVERAGE(C140:D140)</f>
        <v>0.5</v>
      </c>
      <c r="E141" s="213">
        <f>AVERAGE(D140:E140)</f>
        <v>1.5</v>
      </c>
      <c r="F141" s="213">
        <f t="shared" ref="F141:AO141" si="51">AVERAGE(E140:F140)</f>
        <v>2.5</v>
      </c>
      <c r="G141" s="213">
        <f t="shared" si="51"/>
        <v>3.5</v>
      </c>
      <c r="H141" s="213">
        <f t="shared" si="51"/>
        <v>4.5</v>
      </c>
      <c r="I141" s="213">
        <f t="shared" si="51"/>
        <v>5.5</v>
      </c>
      <c r="J141" s="213">
        <f t="shared" si="51"/>
        <v>6.5</v>
      </c>
      <c r="K141" s="213">
        <f t="shared" si="51"/>
        <v>7.5</v>
      </c>
      <c r="L141" s="213">
        <f t="shared" si="51"/>
        <v>8.5</v>
      </c>
      <c r="M141" s="213">
        <f t="shared" si="51"/>
        <v>9.5</v>
      </c>
      <c r="N141" s="213">
        <f t="shared" si="51"/>
        <v>10.5</v>
      </c>
      <c r="O141" s="213">
        <f t="shared" si="51"/>
        <v>11.5</v>
      </c>
      <c r="P141" s="213">
        <f t="shared" si="51"/>
        <v>12.5</v>
      </c>
      <c r="Q141" s="213">
        <f t="shared" si="51"/>
        <v>13.5</v>
      </c>
      <c r="R141" s="213">
        <f t="shared" si="51"/>
        <v>14.5</v>
      </c>
      <c r="S141" s="213">
        <f t="shared" si="51"/>
        <v>15.5</v>
      </c>
      <c r="T141" s="213">
        <f t="shared" si="51"/>
        <v>16.5</v>
      </c>
      <c r="U141" s="213">
        <f t="shared" si="51"/>
        <v>17.5</v>
      </c>
      <c r="V141" s="213">
        <f t="shared" si="51"/>
        <v>18.5</v>
      </c>
      <c r="W141" s="213">
        <f t="shared" si="51"/>
        <v>19.5</v>
      </c>
      <c r="X141" s="213">
        <f t="shared" si="51"/>
        <v>20.5</v>
      </c>
      <c r="Y141" s="213">
        <f t="shared" si="51"/>
        <v>21.5</v>
      </c>
      <c r="Z141" s="213">
        <f t="shared" si="51"/>
        <v>22.5</v>
      </c>
      <c r="AA141" s="213">
        <f t="shared" si="51"/>
        <v>23.5</v>
      </c>
      <c r="AB141" s="213">
        <f t="shared" si="51"/>
        <v>24.5</v>
      </c>
      <c r="AC141" s="213">
        <f t="shared" si="51"/>
        <v>25.5</v>
      </c>
      <c r="AD141" s="213">
        <f t="shared" si="51"/>
        <v>26.5</v>
      </c>
      <c r="AE141" s="213">
        <f t="shared" si="51"/>
        <v>27.5</v>
      </c>
      <c r="AF141" s="213">
        <f t="shared" si="51"/>
        <v>28.5</v>
      </c>
      <c r="AG141" s="213">
        <f t="shared" si="51"/>
        <v>29.5</v>
      </c>
      <c r="AH141" s="213">
        <f t="shared" si="51"/>
        <v>30.5</v>
      </c>
      <c r="AI141" s="213">
        <f t="shared" si="51"/>
        <v>31.5</v>
      </c>
      <c r="AJ141" s="213">
        <f t="shared" si="51"/>
        <v>32.5</v>
      </c>
      <c r="AK141" s="213">
        <f t="shared" si="51"/>
        <v>33.5</v>
      </c>
      <c r="AL141" s="213">
        <f t="shared" si="51"/>
        <v>34.5</v>
      </c>
      <c r="AM141" s="213">
        <f t="shared" si="51"/>
        <v>35.5</v>
      </c>
      <c r="AN141" s="213">
        <f t="shared" si="51"/>
        <v>36.5</v>
      </c>
      <c r="AO141" s="213">
        <f t="shared" si="51"/>
        <v>37.5</v>
      </c>
      <c r="AP141" s="213">
        <f>AVERAGE(AO140:AP140)</f>
        <v>38.5</v>
      </c>
      <c r="AQ141" s="213">
        <f t="shared" ref="AQ141:AY141" si="52">AVERAGE(AP140:AQ140)</f>
        <v>39.5</v>
      </c>
      <c r="AR141" s="213">
        <f t="shared" si="52"/>
        <v>40.5</v>
      </c>
      <c r="AS141" s="213">
        <f t="shared" si="52"/>
        <v>41.5</v>
      </c>
      <c r="AT141" s="213">
        <f t="shared" si="52"/>
        <v>42.5</v>
      </c>
      <c r="AU141" s="213">
        <f t="shared" si="52"/>
        <v>43.5</v>
      </c>
      <c r="AV141" s="213">
        <f t="shared" si="52"/>
        <v>44.5</v>
      </c>
      <c r="AW141" s="213">
        <f t="shared" si="52"/>
        <v>45.5</v>
      </c>
      <c r="AX141" s="213">
        <f t="shared" si="52"/>
        <v>46.5</v>
      </c>
      <c r="AY141" s="213">
        <f t="shared" si="52"/>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hidden="1"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hidden="1"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4" customWidth="1"/>
    <col min="5" max="6" width="14.140625" style="214" hidden="1" customWidth="1"/>
    <col min="7" max="8" width="14.140625" style="214" customWidth="1"/>
    <col min="9" max="9" width="21.7109375" style="214" customWidth="1"/>
    <col min="10" max="10" width="21.7109375" style="55" customWidth="1"/>
    <col min="11" max="11" width="29.140625" style="55" customWidth="1"/>
    <col min="12" max="12" width="30.5703125" style="55" customWidth="1"/>
    <col min="13" max="16384" width="9.140625" style="55"/>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59" t="str">
        <f>'5. анализ эконом эфф'!A5</f>
        <v>Год раскрытия информации: 2026 год</v>
      </c>
      <c r="B5" s="359"/>
      <c r="C5" s="359"/>
      <c r="D5" s="359"/>
      <c r="E5" s="359"/>
      <c r="F5" s="359"/>
      <c r="G5" s="359"/>
      <c r="H5" s="359"/>
      <c r="I5" s="359"/>
      <c r="J5" s="359"/>
      <c r="K5" s="359"/>
    </row>
    <row r="6" spans="1:11" ht="15.75" x14ac:dyDescent="0.25">
      <c r="A6" s="215"/>
      <c r="B6" s="215"/>
      <c r="C6" s="216"/>
      <c r="D6" s="216"/>
      <c r="E6" s="216"/>
      <c r="F6" s="216"/>
      <c r="G6" s="216"/>
      <c r="H6" s="216"/>
      <c r="I6" s="216"/>
      <c r="J6" s="215"/>
      <c r="K6" s="215"/>
    </row>
    <row r="7" spans="1:11" ht="18.75" x14ac:dyDescent="0.25">
      <c r="A7" s="360" t="s">
        <v>3</v>
      </c>
      <c r="B7" s="360"/>
      <c r="C7" s="360"/>
      <c r="D7" s="360"/>
      <c r="E7" s="360"/>
      <c r="F7" s="360"/>
      <c r="G7" s="360"/>
      <c r="H7" s="360"/>
      <c r="I7" s="360"/>
      <c r="J7" s="360"/>
      <c r="K7" s="360"/>
    </row>
    <row r="8" spans="1:11" ht="18.75" x14ac:dyDescent="0.25">
      <c r="A8" s="360"/>
      <c r="B8" s="360"/>
      <c r="C8" s="360"/>
      <c r="D8" s="360"/>
      <c r="E8" s="360"/>
      <c r="F8" s="360"/>
      <c r="G8" s="360"/>
      <c r="H8" s="360"/>
      <c r="I8" s="360"/>
      <c r="J8" s="360"/>
      <c r="K8" s="360"/>
    </row>
    <row r="9" spans="1:11" ht="15.75" x14ac:dyDescent="0.25">
      <c r="A9" s="368" t="str">
        <f>'5. анализ эконом эфф'!A9</f>
        <v>Акционерное общество "Россети Янтарь" ДЗО  ПАО "Россети"</v>
      </c>
      <c r="B9" s="368"/>
      <c r="C9" s="368"/>
      <c r="D9" s="368"/>
      <c r="E9" s="368"/>
      <c r="F9" s="368"/>
      <c r="G9" s="368"/>
      <c r="H9" s="368"/>
      <c r="I9" s="368"/>
      <c r="J9" s="368"/>
      <c r="K9" s="368"/>
    </row>
    <row r="10" spans="1:11" ht="15.75" x14ac:dyDescent="0.25">
      <c r="A10" s="356" t="s">
        <v>5</v>
      </c>
      <c r="B10" s="356"/>
      <c r="C10" s="356"/>
      <c r="D10" s="356"/>
      <c r="E10" s="356"/>
      <c r="F10" s="356"/>
      <c r="G10" s="356"/>
      <c r="H10" s="356"/>
      <c r="I10" s="356"/>
      <c r="J10" s="356"/>
      <c r="K10" s="356"/>
    </row>
    <row r="11" spans="1:11" ht="18.75" x14ac:dyDescent="0.25">
      <c r="A11" s="360"/>
      <c r="B11" s="360"/>
      <c r="C11" s="360"/>
      <c r="D11" s="360"/>
      <c r="E11" s="360"/>
      <c r="F11" s="360"/>
      <c r="G11" s="360"/>
      <c r="H11" s="360"/>
      <c r="I11" s="360"/>
      <c r="J11" s="360"/>
      <c r="K11" s="360"/>
    </row>
    <row r="12" spans="1:11" ht="15.75" x14ac:dyDescent="0.25">
      <c r="A12" s="368" t="str">
        <f>'5. анализ эконом эфф'!A12</f>
        <v>Q_26-0175</v>
      </c>
      <c r="B12" s="368"/>
      <c r="C12" s="368"/>
      <c r="D12" s="368"/>
      <c r="E12" s="368"/>
      <c r="F12" s="368"/>
      <c r="G12" s="368"/>
      <c r="H12" s="368"/>
      <c r="I12" s="368"/>
      <c r="J12" s="368"/>
      <c r="K12" s="368"/>
    </row>
    <row r="13" spans="1:11" ht="15.75" x14ac:dyDescent="0.25">
      <c r="A13" s="356" t="s">
        <v>6</v>
      </c>
      <c r="B13" s="356"/>
      <c r="C13" s="356"/>
      <c r="D13" s="356"/>
      <c r="E13" s="356"/>
      <c r="F13" s="356"/>
      <c r="G13" s="356"/>
      <c r="H13" s="356"/>
      <c r="I13" s="356"/>
      <c r="J13" s="356"/>
      <c r="K13" s="356"/>
    </row>
    <row r="14" spans="1:11" ht="18.75" x14ac:dyDescent="0.25">
      <c r="A14" s="364"/>
      <c r="B14" s="364"/>
      <c r="C14" s="364"/>
      <c r="D14" s="364"/>
      <c r="E14" s="364"/>
      <c r="F14" s="364"/>
      <c r="G14" s="364"/>
      <c r="H14" s="364"/>
      <c r="I14" s="364"/>
      <c r="J14" s="364"/>
      <c r="K14" s="364"/>
    </row>
    <row r="15" spans="1:11" ht="15.75" x14ac:dyDescent="0.25">
      <c r="A15" s="369" t="str">
        <f>'5. анализ эконом эфф'!A15</f>
        <v xml:space="preserve">Строительство ТП 15/0,4 кВ, ЛЭП 15 кВ от ВЛ 15-138 (инв.5114672), ЛЭП 0,4 кВ в г. Гурьевск, ул. Ленина - ул. Гурьева </v>
      </c>
      <c r="B15" s="369"/>
      <c r="C15" s="369"/>
      <c r="D15" s="369"/>
      <c r="E15" s="369"/>
      <c r="F15" s="369"/>
      <c r="G15" s="369"/>
      <c r="H15" s="369"/>
      <c r="I15" s="369"/>
      <c r="J15" s="369"/>
      <c r="K15" s="369"/>
    </row>
    <row r="16" spans="1:11" ht="15.75" x14ac:dyDescent="0.25">
      <c r="A16" s="356" t="s">
        <v>7</v>
      </c>
      <c r="B16" s="356"/>
      <c r="C16" s="356"/>
      <c r="D16" s="356"/>
      <c r="E16" s="356"/>
      <c r="F16" s="356"/>
      <c r="G16" s="356"/>
      <c r="H16" s="356"/>
      <c r="I16" s="356"/>
      <c r="J16" s="356"/>
      <c r="K16" s="356"/>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21" t="s">
        <v>350</v>
      </c>
      <c r="B19" s="421"/>
      <c r="C19" s="421"/>
      <c r="D19" s="421"/>
      <c r="E19" s="421"/>
      <c r="F19" s="421"/>
      <c r="G19" s="421"/>
      <c r="H19" s="421"/>
      <c r="I19" s="421"/>
      <c r="J19" s="421"/>
      <c r="K19" s="421"/>
    </row>
    <row r="20" spans="1:12" ht="15.75" x14ac:dyDescent="0.25">
      <c r="A20" s="217"/>
      <c r="K20" s="216"/>
    </row>
    <row r="21" spans="1:12" ht="15.75" x14ac:dyDescent="0.25">
      <c r="A21" s="422" t="s">
        <v>351</v>
      </c>
      <c r="B21" s="422" t="s">
        <v>352</v>
      </c>
      <c r="C21" s="422" t="s">
        <v>353</v>
      </c>
      <c r="D21" s="422"/>
      <c r="E21" s="422"/>
      <c r="F21" s="422"/>
      <c r="G21" s="422"/>
      <c r="H21" s="422"/>
      <c r="I21" s="422" t="s">
        <v>354</v>
      </c>
      <c r="J21" s="423" t="s">
        <v>355</v>
      </c>
      <c r="K21" s="422" t="s">
        <v>356</v>
      </c>
      <c r="L21" s="419" t="s">
        <v>357</v>
      </c>
    </row>
    <row r="22" spans="1:12" ht="54" customHeight="1" x14ac:dyDescent="0.25">
      <c r="A22" s="422"/>
      <c r="B22" s="422"/>
      <c r="C22" s="420" t="s">
        <v>358</v>
      </c>
      <c r="D22" s="420"/>
      <c r="E22" s="420" t="s">
        <v>358</v>
      </c>
      <c r="F22" s="420"/>
      <c r="G22" s="420" t="s">
        <v>359</v>
      </c>
      <c r="H22" s="420"/>
      <c r="I22" s="422"/>
      <c r="J22" s="424"/>
      <c r="K22" s="422"/>
      <c r="L22" s="419"/>
    </row>
    <row r="23" spans="1:12" ht="31.5" x14ac:dyDescent="0.25">
      <c r="A23" s="422"/>
      <c r="B23" s="422"/>
      <c r="C23" s="220" t="s">
        <v>360</v>
      </c>
      <c r="D23" s="220" t="s">
        <v>361</v>
      </c>
      <c r="E23" s="220" t="s">
        <v>360</v>
      </c>
      <c r="F23" s="220" t="s">
        <v>361</v>
      </c>
      <c r="G23" s="220" t="s">
        <v>360</v>
      </c>
      <c r="H23" s="220" t="s">
        <v>361</v>
      </c>
      <c r="I23" s="422"/>
      <c r="J23" s="425"/>
      <c r="K23" s="422"/>
      <c r="L23" s="419"/>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45">
        <v>1</v>
      </c>
      <c r="B25" s="346" t="s">
        <v>362</v>
      </c>
      <c r="C25" s="221"/>
      <c r="D25" s="222"/>
      <c r="E25" s="222"/>
      <c r="F25" s="222"/>
      <c r="G25" s="222"/>
      <c r="H25" s="221"/>
      <c r="I25" s="221"/>
      <c r="J25" s="223"/>
      <c r="K25" s="224"/>
      <c r="L25" s="225"/>
    </row>
    <row r="26" spans="1:12" ht="15.75" x14ac:dyDescent="0.25">
      <c r="A26" s="345" t="s">
        <v>363</v>
      </c>
      <c r="B26" s="347" t="s">
        <v>364</v>
      </c>
      <c r="C26" s="227" t="s">
        <v>20</v>
      </c>
      <c r="D26" s="228" t="s">
        <v>20</v>
      </c>
      <c r="E26" s="228">
        <v>45644</v>
      </c>
      <c r="F26" s="228">
        <v>45644</v>
      </c>
      <c r="G26" s="228">
        <v>46010</v>
      </c>
      <c r="H26" s="228">
        <v>46010</v>
      </c>
      <c r="I26" s="229">
        <v>100</v>
      </c>
      <c r="J26" s="229"/>
      <c r="K26" s="224"/>
      <c r="L26" s="224"/>
    </row>
    <row r="27" spans="1:12" ht="31.5" x14ac:dyDescent="0.25">
      <c r="A27" s="345" t="s">
        <v>365</v>
      </c>
      <c r="B27" s="347" t="s">
        <v>366</v>
      </c>
      <c r="C27" s="227" t="s">
        <v>20</v>
      </c>
      <c r="D27" s="228" t="s">
        <v>20</v>
      </c>
      <c r="E27" s="227" t="s">
        <v>28</v>
      </c>
      <c r="F27" s="228" t="str">
        <f t="shared" ref="F27:F30" si="0">E27</f>
        <v>не требуется</v>
      </c>
      <c r="G27" s="227" t="s">
        <v>28</v>
      </c>
      <c r="H27" s="228" t="str">
        <f t="shared" ref="H27:H54" si="1">G27</f>
        <v>не требуется</v>
      </c>
      <c r="I27" s="230"/>
      <c r="J27" s="222"/>
      <c r="K27" s="224"/>
      <c r="L27" s="224"/>
    </row>
    <row r="28" spans="1:12" ht="47.25" x14ac:dyDescent="0.25">
      <c r="A28" s="345" t="s">
        <v>621</v>
      </c>
      <c r="B28" s="347" t="s">
        <v>368</v>
      </c>
      <c r="C28" s="227" t="s">
        <v>20</v>
      </c>
      <c r="D28" s="228" t="s">
        <v>20</v>
      </c>
      <c r="E28" s="227" t="s">
        <v>28</v>
      </c>
      <c r="F28" s="228" t="str">
        <f t="shared" si="0"/>
        <v>не требуется</v>
      </c>
      <c r="G28" s="227" t="s">
        <v>28</v>
      </c>
      <c r="H28" s="228" t="str">
        <f t="shared" si="1"/>
        <v>не требуется</v>
      </c>
      <c r="I28" s="230"/>
      <c r="J28" s="222"/>
      <c r="K28" s="224"/>
      <c r="L28" s="224"/>
    </row>
    <row r="29" spans="1:12" ht="31.5" x14ac:dyDescent="0.25">
      <c r="A29" s="345" t="s">
        <v>367</v>
      </c>
      <c r="B29" s="347" t="s">
        <v>370</v>
      </c>
      <c r="C29" s="227" t="s">
        <v>20</v>
      </c>
      <c r="D29" s="228" t="s">
        <v>20</v>
      </c>
      <c r="E29" s="227" t="s">
        <v>28</v>
      </c>
      <c r="F29" s="228" t="str">
        <f t="shared" si="0"/>
        <v>не требуется</v>
      </c>
      <c r="G29" s="227" t="s">
        <v>28</v>
      </c>
      <c r="H29" s="228" t="str">
        <f t="shared" si="1"/>
        <v>не требуется</v>
      </c>
      <c r="I29" s="230"/>
      <c r="J29" s="231"/>
      <c r="K29" s="224"/>
      <c r="L29" s="224"/>
    </row>
    <row r="30" spans="1:12" ht="31.5" x14ac:dyDescent="0.25">
      <c r="A30" s="345" t="s">
        <v>369</v>
      </c>
      <c r="B30" s="347" t="s">
        <v>372</v>
      </c>
      <c r="C30" s="227" t="s">
        <v>20</v>
      </c>
      <c r="D30" s="228" t="s">
        <v>20</v>
      </c>
      <c r="E30" s="227" t="s">
        <v>28</v>
      </c>
      <c r="F30" s="228" t="str">
        <f t="shared" si="0"/>
        <v>не требуется</v>
      </c>
      <c r="G30" s="227" t="s">
        <v>28</v>
      </c>
      <c r="H30" s="228" t="str">
        <f t="shared" si="1"/>
        <v>не требуется</v>
      </c>
      <c r="I30" s="230"/>
      <c r="J30" s="223"/>
      <c r="K30" s="224"/>
      <c r="L30" s="224"/>
    </row>
    <row r="31" spans="1:12" ht="31.5" x14ac:dyDescent="0.25">
      <c r="A31" s="345" t="s">
        <v>371</v>
      </c>
      <c r="B31" s="348" t="s">
        <v>374</v>
      </c>
      <c r="C31" s="227" t="s">
        <v>20</v>
      </c>
      <c r="D31" s="228" t="s">
        <v>20</v>
      </c>
      <c r="E31" s="227"/>
      <c r="F31" s="227"/>
      <c r="G31" s="486">
        <v>46143</v>
      </c>
      <c r="H31" s="486">
        <v>46172</v>
      </c>
      <c r="I31" s="229"/>
      <c r="J31" s="229"/>
      <c r="K31" s="224"/>
      <c r="L31" s="224"/>
    </row>
    <row r="32" spans="1:12" ht="31.5" x14ac:dyDescent="0.25">
      <c r="A32" s="345" t="s">
        <v>373</v>
      </c>
      <c r="B32" s="348" t="s">
        <v>376</v>
      </c>
      <c r="C32" s="227" t="s">
        <v>20</v>
      </c>
      <c r="D32" s="228" t="s">
        <v>20</v>
      </c>
      <c r="E32" s="227"/>
      <c r="F32" s="228"/>
      <c r="G32" s="487">
        <v>46204</v>
      </c>
      <c r="H32" s="486">
        <v>46233</v>
      </c>
      <c r="I32" s="229"/>
      <c r="J32" s="229"/>
      <c r="K32" s="224"/>
      <c r="L32" s="224"/>
    </row>
    <row r="33" spans="1:12" ht="47.25" x14ac:dyDescent="0.25">
      <c r="A33" s="345" t="s">
        <v>375</v>
      </c>
      <c r="B33" s="348" t="s">
        <v>378</v>
      </c>
      <c r="C33" s="227" t="s">
        <v>20</v>
      </c>
      <c r="D33" s="228" t="s">
        <v>20</v>
      </c>
      <c r="E33" s="227"/>
      <c r="F33" s="228"/>
      <c r="G33" s="487" t="s">
        <v>28</v>
      </c>
      <c r="H33" s="486" t="str">
        <f t="shared" ref="H33:H39" si="2">G33</f>
        <v>не требуется</v>
      </c>
      <c r="I33" s="230"/>
      <c r="J33" s="231"/>
      <c r="K33" s="224"/>
      <c r="L33" s="224"/>
    </row>
    <row r="34" spans="1:12" ht="63" x14ac:dyDescent="0.25">
      <c r="A34" s="345" t="s">
        <v>377</v>
      </c>
      <c r="B34" s="348" t="s">
        <v>380</v>
      </c>
      <c r="C34" s="227" t="s">
        <v>20</v>
      </c>
      <c r="D34" s="228" t="s">
        <v>20</v>
      </c>
      <c r="E34" s="227"/>
      <c r="F34" s="228"/>
      <c r="G34" s="487" t="s">
        <v>28</v>
      </c>
      <c r="H34" s="486" t="str">
        <f t="shared" si="2"/>
        <v>не требуется</v>
      </c>
      <c r="I34" s="232"/>
      <c r="J34" s="222"/>
      <c r="K34" s="226"/>
      <c r="L34" s="224"/>
    </row>
    <row r="35" spans="1:12" ht="31.5" x14ac:dyDescent="0.25">
      <c r="A35" s="345" t="s">
        <v>379</v>
      </c>
      <c r="B35" s="348" t="s">
        <v>382</v>
      </c>
      <c r="C35" s="227" t="s">
        <v>20</v>
      </c>
      <c r="D35" s="228" t="s">
        <v>20</v>
      </c>
      <c r="E35" s="228"/>
      <c r="F35" s="228"/>
      <c r="G35" s="487">
        <v>46204</v>
      </c>
      <c r="H35" s="486">
        <v>46233</v>
      </c>
      <c r="I35" s="229"/>
      <c r="J35" s="229"/>
      <c r="K35" s="226"/>
      <c r="L35" s="224"/>
    </row>
    <row r="36" spans="1:12" ht="31.5" x14ac:dyDescent="0.25">
      <c r="A36" s="345" t="s">
        <v>381</v>
      </c>
      <c r="B36" s="348" t="s">
        <v>384</v>
      </c>
      <c r="C36" s="227" t="s">
        <v>20</v>
      </c>
      <c r="D36" s="228" t="s">
        <v>20</v>
      </c>
      <c r="E36" s="227"/>
      <c r="F36" s="228"/>
      <c r="G36" s="487" t="s">
        <v>28</v>
      </c>
      <c r="H36" s="486" t="str">
        <f t="shared" si="2"/>
        <v>не требуется</v>
      </c>
      <c r="I36" s="233"/>
      <c r="J36" s="231"/>
      <c r="K36" s="234"/>
      <c r="L36" s="224"/>
    </row>
    <row r="37" spans="1:12" ht="15.75" x14ac:dyDescent="0.25">
      <c r="A37" s="345" t="s">
        <v>383</v>
      </c>
      <c r="B37" s="348" t="s">
        <v>386</v>
      </c>
      <c r="C37" s="227" t="s">
        <v>20</v>
      </c>
      <c r="D37" s="228" t="s">
        <v>20</v>
      </c>
      <c r="E37" s="227"/>
      <c r="F37" s="228"/>
      <c r="G37" s="487">
        <v>46204</v>
      </c>
      <c r="H37" s="486">
        <v>46233</v>
      </c>
      <c r="I37" s="229"/>
      <c r="J37" s="229"/>
      <c r="K37" s="234"/>
      <c r="L37" s="224"/>
    </row>
    <row r="38" spans="1:12" ht="15.75" x14ac:dyDescent="0.25">
      <c r="A38" s="345" t="s">
        <v>385</v>
      </c>
      <c r="B38" s="346" t="s">
        <v>387</v>
      </c>
      <c r="C38" s="227" t="s">
        <v>20</v>
      </c>
      <c r="D38" s="228" t="s">
        <v>20</v>
      </c>
      <c r="E38" s="228"/>
      <c r="F38" s="228"/>
      <c r="G38" s="486"/>
      <c r="H38" s="486"/>
      <c r="I38" s="235"/>
      <c r="J38" s="224"/>
      <c r="K38" s="224"/>
      <c r="L38" s="224"/>
    </row>
    <row r="39" spans="1:12" ht="63" x14ac:dyDescent="0.25">
      <c r="A39" s="345">
        <v>2</v>
      </c>
      <c r="B39" s="348" t="s">
        <v>389</v>
      </c>
      <c r="C39" s="227" t="s">
        <v>20</v>
      </c>
      <c r="D39" s="228" t="s">
        <v>20</v>
      </c>
      <c r="E39" s="227"/>
      <c r="F39" s="227"/>
      <c r="G39" s="486">
        <v>46143</v>
      </c>
      <c r="H39" s="486">
        <v>46172</v>
      </c>
      <c r="I39" s="229"/>
      <c r="J39" s="229"/>
      <c r="K39" s="224"/>
      <c r="L39" s="224"/>
    </row>
    <row r="40" spans="1:12" ht="15.75" x14ac:dyDescent="0.25">
      <c r="A40" s="345" t="s">
        <v>388</v>
      </c>
      <c r="B40" s="348" t="s">
        <v>391</v>
      </c>
      <c r="C40" s="227" t="s">
        <v>20</v>
      </c>
      <c r="D40" s="228" t="s">
        <v>20</v>
      </c>
      <c r="E40" s="227"/>
      <c r="F40" s="228"/>
      <c r="G40" s="227" t="s">
        <v>28</v>
      </c>
      <c r="H40" s="228" t="str">
        <f t="shared" si="1"/>
        <v>не требуется</v>
      </c>
      <c r="I40" s="229"/>
      <c r="J40" s="222"/>
      <c r="K40" s="224"/>
      <c r="L40" s="224"/>
    </row>
    <row r="41" spans="1:12" ht="47.25" x14ac:dyDescent="0.25">
      <c r="A41" s="345" t="s">
        <v>390</v>
      </c>
      <c r="B41" s="346" t="s">
        <v>392</v>
      </c>
      <c r="C41" s="227" t="s">
        <v>20</v>
      </c>
      <c r="D41" s="228" t="s">
        <v>20</v>
      </c>
      <c r="E41" s="228"/>
      <c r="F41" s="236"/>
      <c r="G41" s="228"/>
      <c r="H41" s="334"/>
      <c r="I41" s="235"/>
      <c r="J41" s="224"/>
      <c r="K41" s="224"/>
      <c r="L41" s="224"/>
    </row>
    <row r="42" spans="1:12" ht="31.5" x14ac:dyDescent="0.25">
      <c r="A42" s="345">
        <v>3</v>
      </c>
      <c r="B42" s="348" t="s">
        <v>394</v>
      </c>
      <c r="C42" s="227" t="s">
        <v>20</v>
      </c>
      <c r="D42" s="228" t="s">
        <v>20</v>
      </c>
      <c r="E42" s="227"/>
      <c r="F42" s="228"/>
      <c r="G42" s="227" t="s">
        <v>28</v>
      </c>
      <c r="H42" s="228" t="str">
        <f t="shared" si="1"/>
        <v>не требуется</v>
      </c>
      <c r="I42" s="237"/>
      <c r="J42" s="231"/>
      <c r="K42" s="224"/>
      <c r="L42" s="224"/>
    </row>
    <row r="43" spans="1:12" ht="15.75" x14ac:dyDescent="0.25">
      <c r="A43" s="345" t="s">
        <v>393</v>
      </c>
      <c r="B43" s="348" t="s">
        <v>396</v>
      </c>
      <c r="C43" s="227" t="s">
        <v>20</v>
      </c>
      <c r="D43" s="228" t="s">
        <v>20</v>
      </c>
      <c r="E43" s="227"/>
      <c r="F43" s="228"/>
      <c r="G43" s="227" t="s">
        <v>28</v>
      </c>
      <c r="H43" s="228" t="str">
        <f t="shared" si="1"/>
        <v>не требуется</v>
      </c>
      <c r="I43" s="229"/>
      <c r="J43" s="229"/>
      <c r="K43" s="224"/>
      <c r="L43" s="224"/>
    </row>
    <row r="44" spans="1:12" ht="15.75" x14ac:dyDescent="0.25">
      <c r="A44" s="345" t="s">
        <v>395</v>
      </c>
      <c r="B44" s="348" t="s">
        <v>398</v>
      </c>
      <c r="C44" s="227" t="s">
        <v>20</v>
      </c>
      <c r="D44" s="228" t="s">
        <v>20</v>
      </c>
      <c r="E44" s="227"/>
      <c r="F44" s="227"/>
      <c r="G44" s="227">
        <f>H39</f>
        <v>46172</v>
      </c>
      <c r="H44" s="228">
        <v>46375</v>
      </c>
      <c r="I44" s="229"/>
      <c r="J44" s="229"/>
      <c r="K44" s="224"/>
      <c r="L44" s="224"/>
    </row>
    <row r="45" spans="1:12" ht="78.75" x14ac:dyDescent="0.25">
      <c r="A45" s="345" t="s">
        <v>397</v>
      </c>
      <c r="B45" s="348" t="s">
        <v>400</v>
      </c>
      <c r="C45" s="227" t="s">
        <v>20</v>
      </c>
      <c r="D45" s="228" t="s">
        <v>20</v>
      </c>
      <c r="E45" s="227"/>
      <c r="F45" s="228"/>
      <c r="G45" s="227" t="s">
        <v>28</v>
      </c>
      <c r="H45" s="228" t="str">
        <f t="shared" si="1"/>
        <v>не требуется</v>
      </c>
      <c r="I45" s="235"/>
      <c r="J45" s="224"/>
      <c r="K45" s="224"/>
      <c r="L45" s="224"/>
    </row>
    <row r="46" spans="1:12" ht="157.5" x14ac:dyDescent="0.25">
      <c r="A46" s="345" t="s">
        <v>399</v>
      </c>
      <c r="B46" s="348" t="s">
        <v>402</v>
      </c>
      <c r="C46" s="227" t="s">
        <v>20</v>
      </c>
      <c r="D46" s="228" t="s">
        <v>20</v>
      </c>
      <c r="E46" s="227"/>
      <c r="F46" s="228"/>
      <c r="G46" s="227" t="s">
        <v>28</v>
      </c>
      <c r="H46" s="228" t="str">
        <f t="shared" si="1"/>
        <v>не требуется</v>
      </c>
      <c r="I46" s="235"/>
      <c r="J46" s="224"/>
      <c r="K46" s="224"/>
      <c r="L46" s="224"/>
    </row>
    <row r="47" spans="1:12" ht="15.75" x14ac:dyDescent="0.25">
      <c r="A47" s="345" t="s">
        <v>401</v>
      </c>
      <c r="B47" s="348" t="s">
        <v>403</v>
      </c>
      <c r="C47" s="227" t="s">
        <v>20</v>
      </c>
      <c r="D47" s="228" t="s">
        <v>20</v>
      </c>
      <c r="E47" s="228"/>
      <c r="F47" s="228"/>
      <c r="G47" s="228">
        <v>46381</v>
      </c>
      <c r="H47" s="228">
        <v>46387</v>
      </c>
      <c r="I47" s="229"/>
      <c r="J47" s="229"/>
      <c r="K47" s="224"/>
      <c r="L47" s="224"/>
    </row>
    <row r="48" spans="1:12" ht="15.75" x14ac:dyDescent="0.25">
      <c r="A48" s="345" t="s">
        <v>622</v>
      </c>
      <c r="B48" s="346" t="s">
        <v>404</v>
      </c>
      <c r="C48" s="227" t="s">
        <v>20</v>
      </c>
      <c r="D48" s="228" t="s">
        <v>20</v>
      </c>
      <c r="E48" s="228"/>
      <c r="F48" s="236"/>
      <c r="G48" s="228"/>
      <c r="H48" s="228"/>
      <c r="I48" s="235"/>
      <c r="J48" s="235"/>
      <c r="K48" s="224"/>
      <c r="L48" s="224"/>
    </row>
    <row r="49" spans="1:12" ht="31.5" x14ac:dyDescent="0.25">
      <c r="A49" s="345">
        <v>4</v>
      </c>
      <c r="B49" s="348" t="s">
        <v>405</v>
      </c>
      <c r="C49" s="227" t="s">
        <v>20</v>
      </c>
      <c r="D49" s="228" t="s">
        <v>20</v>
      </c>
      <c r="E49" s="228"/>
      <c r="F49" s="228"/>
      <c r="G49" s="228">
        <v>46381</v>
      </c>
      <c r="H49" s="228">
        <v>46387</v>
      </c>
      <c r="I49" s="229"/>
      <c r="J49" s="229"/>
      <c r="K49" s="224"/>
      <c r="L49" s="224"/>
    </row>
    <row r="50" spans="1:12" ht="78.75" x14ac:dyDescent="0.25">
      <c r="A50" s="345" t="s">
        <v>623</v>
      </c>
      <c r="B50" s="348" t="s">
        <v>407</v>
      </c>
      <c r="C50" s="227" t="s">
        <v>20</v>
      </c>
      <c r="D50" s="228" t="s">
        <v>20</v>
      </c>
      <c r="E50" s="228"/>
      <c r="F50" s="228"/>
      <c r="G50" s="228">
        <v>46387</v>
      </c>
      <c r="H50" s="228">
        <v>46387</v>
      </c>
      <c r="I50" s="229"/>
      <c r="J50" s="229"/>
      <c r="K50" s="224"/>
      <c r="L50" s="224"/>
    </row>
    <row r="51" spans="1:12" ht="63" x14ac:dyDescent="0.25">
      <c r="A51" s="345" t="s">
        <v>406</v>
      </c>
      <c r="B51" s="348" t="s">
        <v>409</v>
      </c>
      <c r="C51" s="227" t="s">
        <v>20</v>
      </c>
      <c r="D51" s="228" t="s">
        <v>20</v>
      </c>
      <c r="E51" s="227"/>
      <c r="F51" s="228"/>
      <c r="G51" s="227" t="s">
        <v>28</v>
      </c>
      <c r="H51" s="228" t="str">
        <f t="shared" si="1"/>
        <v>не требуется</v>
      </c>
      <c r="I51" s="235"/>
      <c r="J51" s="235"/>
      <c r="K51" s="224"/>
      <c r="L51" s="224"/>
    </row>
    <row r="52" spans="1:12" ht="63" x14ac:dyDescent="0.25">
      <c r="A52" s="345" t="s">
        <v>408</v>
      </c>
      <c r="B52" s="348" t="s">
        <v>411</v>
      </c>
      <c r="C52" s="227" t="s">
        <v>20</v>
      </c>
      <c r="D52" s="228" t="s">
        <v>20</v>
      </c>
      <c r="E52" s="227"/>
      <c r="F52" s="228"/>
      <c r="G52" s="228">
        <v>46375</v>
      </c>
      <c r="H52" s="228">
        <v>46375</v>
      </c>
      <c r="I52" s="235"/>
      <c r="J52" s="235"/>
      <c r="K52" s="224"/>
      <c r="L52" s="224"/>
    </row>
    <row r="53" spans="1:12" ht="31.5" x14ac:dyDescent="0.25">
      <c r="A53" s="345" t="s">
        <v>410</v>
      </c>
      <c r="B53" s="349" t="s">
        <v>413</v>
      </c>
      <c r="C53" s="227" t="s">
        <v>20</v>
      </c>
      <c r="D53" s="228" t="s">
        <v>20</v>
      </c>
      <c r="E53" s="228"/>
      <c r="F53" s="228"/>
      <c r="G53" s="228">
        <v>46387</v>
      </c>
      <c r="H53" s="228">
        <v>46387</v>
      </c>
      <c r="I53" s="229"/>
      <c r="J53" s="229"/>
      <c r="K53" s="224"/>
      <c r="L53" s="224"/>
    </row>
    <row r="54" spans="1:12" ht="31.5" x14ac:dyDescent="0.25">
      <c r="A54" s="345" t="s">
        <v>412</v>
      </c>
      <c r="B54" s="348" t="s">
        <v>414</v>
      </c>
      <c r="C54" s="227" t="s">
        <v>20</v>
      </c>
      <c r="D54" s="228" t="s">
        <v>20</v>
      </c>
      <c r="E54" s="227"/>
      <c r="F54" s="228"/>
      <c r="G54" s="227" t="s">
        <v>28</v>
      </c>
      <c r="H54" s="228" t="str">
        <f t="shared" si="1"/>
        <v>не требуется</v>
      </c>
      <c r="I54" s="235"/>
      <c r="J54" s="224"/>
      <c r="K54" s="224"/>
      <c r="L54" s="224"/>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8.7109375" style="215" customWidth="1"/>
    <col min="5" max="6" width="15.28515625" style="215" customWidth="1"/>
    <col min="7" max="7" width="13" style="215" customWidth="1"/>
    <col min="8" max="27" width="9.42578125" style="215" customWidth="1"/>
    <col min="28" max="28" width="18.140625" style="215" customWidth="1"/>
    <col min="29" max="29" width="19.710937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59" t="str">
        <f>'1. паспорт местоположение'!A5:C5</f>
        <v>Год раскрытия информации: 2026 год</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C5" s="5"/>
    </row>
    <row r="6" spans="1:29" ht="18.75" x14ac:dyDescent="0.2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8"/>
      <c r="AC7" s="238"/>
    </row>
    <row r="8" spans="1:29" x14ac:dyDescent="0.25">
      <c r="A8" s="368" t="str">
        <f>'1. паспорт местоположение'!A9:C9</f>
        <v>Акционерное общество "Россети Янтарь" ДЗО  ПАО "Россети"</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368"/>
      <c r="AB8" s="368"/>
      <c r="AC8" s="368"/>
    </row>
    <row r="9" spans="1:29" ht="18.75" customHeight="1" x14ac:dyDescent="0.25">
      <c r="A9" s="356" t="s">
        <v>5</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8"/>
      <c r="AC10" s="238"/>
    </row>
    <row r="11" spans="1:29" x14ac:dyDescent="0.25">
      <c r="A11" s="368" t="str">
        <f>'1. паспорт местоположение'!A12:C12</f>
        <v>Q_26-0175</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368"/>
      <c r="AB11" s="368"/>
      <c r="AC11" s="368"/>
    </row>
    <row r="12" spans="1:29" x14ac:dyDescent="0.25">
      <c r="A12" s="356" t="s">
        <v>6</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9"/>
      <c r="AC13" s="239"/>
    </row>
    <row r="14" spans="1:29" ht="36" customHeight="1" x14ac:dyDescent="0.25">
      <c r="A14" s="369" t="str">
        <f>'1. паспорт местоположение'!A15:C15</f>
        <v xml:space="preserve">Строительство ТП 15/0,4 кВ, ЛЭП 15 кВ от ВЛ 15-138 (инв.5114672), ЛЭП 0,4 кВ в г. Гурьевск, ул. Ленина - ул. Гурьева </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32" x14ac:dyDescent="0.25">
      <c r="A18" s="453" t="s">
        <v>415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38" t="s">
        <v>416</v>
      </c>
      <c r="B20" s="438" t="s">
        <v>417</v>
      </c>
      <c r="C20" s="441" t="s">
        <v>418</v>
      </c>
      <c r="D20" s="442"/>
      <c r="E20" s="445" t="s">
        <v>419</v>
      </c>
      <c r="F20" s="446"/>
      <c r="G20" s="449" t="s">
        <v>598</v>
      </c>
      <c r="H20" s="435" t="s">
        <v>420</v>
      </c>
      <c r="I20" s="436"/>
      <c r="J20" s="436"/>
      <c r="K20" s="437"/>
      <c r="L20" s="435" t="s">
        <v>421</v>
      </c>
      <c r="M20" s="436"/>
      <c r="N20" s="436"/>
      <c r="O20" s="437"/>
      <c r="P20" s="435" t="s">
        <v>422</v>
      </c>
      <c r="Q20" s="436"/>
      <c r="R20" s="436"/>
      <c r="S20" s="437"/>
      <c r="T20" s="435" t="s">
        <v>423</v>
      </c>
      <c r="U20" s="436"/>
      <c r="V20" s="436"/>
      <c r="W20" s="437"/>
      <c r="X20" s="435" t="s">
        <v>599</v>
      </c>
      <c r="Y20" s="436"/>
      <c r="Z20" s="436"/>
      <c r="AA20" s="437"/>
      <c r="AB20" s="429" t="s">
        <v>424</v>
      </c>
      <c r="AC20" s="430"/>
      <c r="AD20" s="240"/>
      <c r="AE20" s="240"/>
      <c r="AF20" s="240"/>
    </row>
    <row r="21" spans="1:32" ht="75" customHeight="1" x14ac:dyDescent="0.25">
      <c r="A21" s="439"/>
      <c r="B21" s="439"/>
      <c r="C21" s="443"/>
      <c r="D21" s="444"/>
      <c r="E21" s="447"/>
      <c r="F21" s="448"/>
      <c r="G21" s="450"/>
      <c r="H21" s="433" t="s">
        <v>358</v>
      </c>
      <c r="I21" s="434"/>
      <c r="J21" s="433" t="s">
        <v>359</v>
      </c>
      <c r="K21" s="434"/>
      <c r="L21" s="433" t="s">
        <v>358</v>
      </c>
      <c r="M21" s="434"/>
      <c r="N21" s="433" t="s">
        <v>359</v>
      </c>
      <c r="O21" s="434"/>
      <c r="P21" s="433" t="s">
        <v>358</v>
      </c>
      <c r="Q21" s="434"/>
      <c r="R21" s="433" t="s">
        <v>359</v>
      </c>
      <c r="S21" s="434"/>
      <c r="T21" s="433" t="s">
        <v>358</v>
      </c>
      <c r="U21" s="434"/>
      <c r="V21" s="433" t="s">
        <v>359</v>
      </c>
      <c r="W21" s="434"/>
      <c r="X21" s="433" t="s">
        <v>425</v>
      </c>
      <c r="Y21" s="434"/>
      <c r="Z21" s="433" t="s">
        <v>426</v>
      </c>
      <c r="AA21" s="434"/>
      <c r="AB21" s="431"/>
      <c r="AC21" s="432"/>
    </row>
    <row r="22" spans="1:32" ht="75" customHeight="1" x14ac:dyDescent="0.25">
      <c r="A22" s="440"/>
      <c r="B22" s="440"/>
      <c r="C22" s="350" t="s">
        <v>358</v>
      </c>
      <c r="D22" s="350" t="s">
        <v>359</v>
      </c>
      <c r="E22" s="351" t="s">
        <v>427</v>
      </c>
      <c r="F22" s="351" t="s">
        <v>597</v>
      </c>
      <c r="G22" s="451"/>
      <c r="H22" s="352" t="s">
        <v>428</v>
      </c>
      <c r="I22" s="352" t="s">
        <v>429</v>
      </c>
      <c r="J22" s="352" t="s">
        <v>428</v>
      </c>
      <c r="K22" s="352" t="s">
        <v>429</v>
      </c>
      <c r="L22" s="352" t="s">
        <v>428</v>
      </c>
      <c r="M22" s="352" t="s">
        <v>429</v>
      </c>
      <c r="N22" s="352" t="s">
        <v>428</v>
      </c>
      <c r="O22" s="352" t="s">
        <v>429</v>
      </c>
      <c r="P22" s="352" t="s">
        <v>428</v>
      </c>
      <c r="Q22" s="352" t="s">
        <v>429</v>
      </c>
      <c r="R22" s="352" t="s">
        <v>428</v>
      </c>
      <c r="S22" s="352" t="s">
        <v>429</v>
      </c>
      <c r="T22" s="352" t="s">
        <v>428</v>
      </c>
      <c r="U22" s="352" t="s">
        <v>429</v>
      </c>
      <c r="V22" s="352" t="s">
        <v>428</v>
      </c>
      <c r="W22" s="352" t="s">
        <v>429</v>
      </c>
      <c r="X22" s="352" t="s">
        <v>428</v>
      </c>
      <c r="Y22" s="352" t="s">
        <v>429</v>
      </c>
      <c r="Z22" s="352" t="s">
        <v>428</v>
      </c>
      <c r="AA22" s="352" t="s">
        <v>429</v>
      </c>
      <c r="AB22" s="350" t="s">
        <v>358</v>
      </c>
      <c r="AC22" s="350" t="s">
        <v>359</v>
      </c>
    </row>
    <row r="23" spans="1:32" ht="19.5" customHeight="1" x14ac:dyDescent="0.25">
      <c r="A23" s="219">
        <v>1</v>
      </c>
      <c r="B23" s="219">
        <v>2</v>
      </c>
      <c r="C23" s="241">
        <f t="shared" ref="C23:D23" si="0">B23+1</f>
        <v>3</v>
      </c>
      <c r="D23" s="241">
        <f t="shared" si="0"/>
        <v>4</v>
      </c>
      <c r="E23" s="219">
        <v>5</v>
      </c>
      <c r="F23" s="219">
        <v>6</v>
      </c>
      <c r="G23" s="219">
        <v>7</v>
      </c>
      <c r="H23" s="241">
        <f t="shared" ref="H23:AC23" si="1">G23+1</f>
        <v>8</v>
      </c>
      <c r="I23" s="241">
        <f t="shared" si="1"/>
        <v>9</v>
      </c>
      <c r="J23" s="241">
        <f t="shared" si="1"/>
        <v>10</v>
      </c>
      <c r="K23" s="241">
        <f t="shared" si="1"/>
        <v>11</v>
      </c>
      <c r="L23" s="241">
        <f t="shared" si="1"/>
        <v>12</v>
      </c>
      <c r="M23" s="241">
        <f t="shared" si="1"/>
        <v>13</v>
      </c>
      <c r="N23" s="241">
        <f t="shared" si="1"/>
        <v>14</v>
      </c>
      <c r="O23" s="241">
        <f t="shared" si="1"/>
        <v>15</v>
      </c>
      <c r="P23" s="241">
        <f t="shared" si="1"/>
        <v>16</v>
      </c>
      <c r="Q23" s="241">
        <f t="shared" si="1"/>
        <v>17</v>
      </c>
      <c r="R23" s="241">
        <f t="shared" si="1"/>
        <v>18</v>
      </c>
      <c r="S23" s="241">
        <f t="shared" si="1"/>
        <v>19</v>
      </c>
      <c r="T23" s="241">
        <f t="shared" si="1"/>
        <v>20</v>
      </c>
      <c r="U23" s="241">
        <f t="shared" si="1"/>
        <v>21</v>
      </c>
      <c r="V23" s="241">
        <f t="shared" si="1"/>
        <v>22</v>
      </c>
      <c r="W23" s="241">
        <f t="shared" si="1"/>
        <v>23</v>
      </c>
      <c r="X23" s="241">
        <f t="shared" si="1"/>
        <v>24</v>
      </c>
      <c r="Y23" s="241">
        <f t="shared" si="1"/>
        <v>25</v>
      </c>
      <c r="Z23" s="241">
        <f t="shared" si="1"/>
        <v>26</v>
      </c>
      <c r="AA23" s="241">
        <f t="shared" si="1"/>
        <v>27</v>
      </c>
      <c r="AB23" s="241">
        <f t="shared" si="1"/>
        <v>28</v>
      </c>
      <c r="AC23" s="241">
        <f t="shared" si="1"/>
        <v>29</v>
      </c>
    </row>
    <row r="24" spans="1:32" ht="47.25" customHeight="1" x14ac:dyDescent="0.25">
      <c r="A24" s="242">
        <v>1</v>
      </c>
      <c r="B24" s="243" t="s">
        <v>430</v>
      </c>
      <c r="C24" s="244">
        <f t="shared" ref="C24:H24" si="2">SUM(C25:C29)</f>
        <v>0</v>
      </c>
      <c r="D24" s="244">
        <f t="shared" si="2"/>
        <v>37.416160980000001</v>
      </c>
      <c r="E24" s="244">
        <f t="shared" si="2"/>
        <v>37.416160980000001</v>
      </c>
      <c r="F24" s="244">
        <f t="shared" si="2"/>
        <v>37.416160980000001</v>
      </c>
      <c r="G24" s="244">
        <f>SUM(G25:G29)</f>
        <v>0</v>
      </c>
      <c r="H24" s="244">
        <f t="shared" si="2"/>
        <v>0</v>
      </c>
      <c r="I24" s="244">
        <f t="shared" ref="I24:Y24" si="3">SUM(I25:I29)</f>
        <v>0</v>
      </c>
      <c r="J24" s="244">
        <f>SUM(J25:J29)</f>
        <v>37.416160980000001</v>
      </c>
      <c r="K24" s="244">
        <f t="shared" si="3"/>
        <v>0</v>
      </c>
      <c r="L24" s="244">
        <f t="shared" ref="L24:S24" si="4">SUM(L25:L29)</f>
        <v>0</v>
      </c>
      <c r="M24" s="244">
        <f t="shared" si="4"/>
        <v>0</v>
      </c>
      <c r="N24" s="244">
        <f t="shared" ref="N24" si="5">SUM(N25:N29)</f>
        <v>0</v>
      </c>
      <c r="O24" s="244">
        <f t="shared" si="4"/>
        <v>0</v>
      </c>
      <c r="P24" s="244">
        <f t="shared" si="4"/>
        <v>0</v>
      </c>
      <c r="Q24" s="244">
        <f t="shared" si="4"/>
        <v>0</v>
      </c>
      <c r="R24" s="244">
        <f>SUM(R25:R29)</f>
        <v>0</v>
      </c>
      <c r="S24" s="244">
        <f t="shared" si="4"/>
        <v>0</v>
      </c>
      <c r="T24" s="244">
        <f t="shared" si="3"/>
        <v>0</v>
      </c>
      <c r="U24" s="244">
        <f t="shared" ref="U24:W24" si="6">SUM(U25:U29)</f>
        <v>0</v>
      </c>
      <c r="V24" s="244">
        <f t="shared" si="6"/>
        <v>0</v>
      </c>
      <c r="W24" s="244">
        <f t="shared" si="6"/>
        <v>0</v>
      </c>
      <c r="X24" s="244">
        <f>SUM(X25:X29)</f>
        <v>0</v>
      </c>
      <c r="Y24" s="244">
        <f t="shared" si="3"/>
        <v>0</v>
      </c>
      <c r="Z24" s="244">
        <f t="shared" ref="Z24:AA24" si="7">SUM(Z25:Z29)</f>
        <v>0</v>
      </c>
      <c r="AA24" s="244">
        <f t="shared" si="7"/>
        <v>0</v>
      </c>
      <c r="AB24" s="245">
        <f t="shared" ref="AB24:AB64" si="8">H24+L24+P24+T24</f>
        <v>0</v>
      </c>
      <c r="AC24" s="246">
        <f t="shared" ref="AC24:AC64" si="9">J24+N24+R24+V24+X24</f>
        <v>37.416160980000001</v>
      </c>
      <c r="AE24" s="247"/>
    </row>
    <row r="25" spans="1:32" ht="24" customHeight="1" x14ac:dyDescent="0.25">
      <c r="A25" s="248" t="s">
        <v>431</v>
      </c>
      <c r="B25" s="249" t="s">
        <v>432</v>
      </c>
      <c r="C25" s="246">
        <v>0</v>
      </c>
      <c r="D25" s="246">
        <v>0</v>
      </c>
      <c r="E25" s="246">
        <f t="shared" ref="E25:E64" si="10">D25</f>
        <v>0</v>
      </c>
      <c r="F25" s="246">
        <f t="shared" ref="F25:F64" si="11">E25-G25</f>
        <v>0</v>
      </c>
      <c r="G25" s="250">
        <v>0</v>
      </c>
      <c r="H25" s="250">
        <v>0</v>
      </c>
      <c r="I25" s="250">
        <v>0</v>
      </c>
      <c r="J25" s="250">
        <f>D25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8"/>
        <v>0</v>
      </c>
      <c r="AC25" s="246">
        <f t="shared" si="9"/>
        <v>0</v>
      </c>
      <c r="AE25" s="247"/>
    </row>
    <row r="26" spans="1:32" x14ac:dyDescent="0.25">
      <c r="A26" s="248" t="s">
        <v>433</v>
      </c>
      <c r="B26" s="249" t="s">
        <v>434</v>
      </c>
      <c r="C26" s="246">
        <v>0</v>
      </c>
      <c r="D26" s="246">
        <v>0</v>
      </c>
      <c r="E26" s="246">
        <f t="shared" si="10"/>
        <v>0</v>
      </c>
      <c r="F26" s="246">
        <f t="shared" si="11"/>
        <v>0</v>
      </c>
      <c r="G26" s="250">
        <v>0</v>
      </c>
      <c r="H26" s="250">
        <v>0</v>
      </c>
      <c r="I26" s="250">
        <v>0</v>
      </c>
      <c r="J26" s="250">
        <f t="shared" ref="J26:J64" si="12">D26</f>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8"/>
        <v>0</v>
      </c>
      <c r="AC26" s="246">
        <f t="shared" si="9"/>
        <v>0</v>
      </c>
      <c r="AE26" s="247"/>
    </row>
    <row r="27" spans="1:32" ht="31.5" x14ac:dyDescent="0.25">
      <c r="A27" s="248" t="s">
        <v>435</v>
      </c>
      <c r="B27" s="249" t="s">
        <v>436</v>
      </c>
      <c r="C27" s="246">
        <v>0</v>
      </c>
      <c r="D27" s="246">
        <v>0</v>
      </c>
      <c r="E27" s="246">
        <f t="shared" si="10"/>
        <v>0</v>
      </c>
      <c r="F27" s="246">
        <f t="shared" si="11"/>
        <v>0</v>
      </c>
      <c r="G27" s="250">
        <v>0</v>
      </c>
      <c r="H27" s="250">
        <v>0</v>
      </c>
      <c r="I27" s="250">
        <v>0</v>
      </c>
      <c r="J27" s="250">
        <f t="shared" si="12"/>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5">
        <f t="shared" si="8"/>
        <v>0</v>
      </c>
      <c r="AC27" s="246">
        <f t="shared" si="9"/>
        <v>0</v>
      </c>
      <c r="AE27" s="247"/>
    </row>
    <row r="28" spans="1:32" x14ac:dyDescent="0.25">
      <c r="A28" s="248" t="s">
        <v>437</v>
      </c>
      <c r="B28" s="249" t="s">
        <v>438</v>
      </c>
      <c r="C28" s="246">
        <v>0</v>
      </c>
      <c r="D28" s="246">
        <v>37.416160980000001</v>
      </c>
      <c r="E28" s="246">
        <f t="shared" si="10"/>
        <v>37.416160980000001</v>
      </c>
      <c r="F28" s="246">
        <f t="shared" si="11"/>
        <v>37.416160980000001</v>
      </c>
      <c r="G28" s="250">
        <v>0</v>
      </c>
      <c r="H28" s="250">
        <v>0</v>
      </c>
      <c r="I28" s="250">
        <v>0</v>
      </c>
      <c r="J28" s="250">
        <f t="shared" si="12"/>
        <v>37.416160980000001</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245">
        <f t="shared" si="8"/>
        <v>0</v>
      </c>
      <c r="AC28" s="246">
        <f t="shared" si="9"/>
        <v>37.416160980000001</v>
      </c>
      <c r="AE28" s="247"/>
    </row>
    <row r="29" spans="1:32" x14ac:dyDescent="0.25">
      <c r="A29" s="248" t="s">
        <v>439</v>
      </c>
      <c r="B29" s="251" t="s">
        <v>440</v>
      </c>
      <c r="C29" s="246">
        <v>0</v>
      </c>
      <c r="D29" s="246">
        <v>0</v>
      </c>
      <c r="E29" s="246">
        <f t="shared" si="10"/>
        <v>0</v>
      </c>
      <c r="F29" s="246">
        <f t="shared" si="11"/>
        <v>0</v>
      </c>
      <c r="G29" s="250">
        <v>0</v>
      </c>
      <c r="H29" s="250">
        <v>0</v>
      </c>
      <c r="I29" s="250">
        <v>0</v>
      </c>
      <c r="J29" s="250">
        <f t="shared" si="12"/>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8"/>
        <v>0</v>
      </c>
      <c r="AC29" s="246">
        <f t="shared" si="9"/>
        <v>0</v>
      </c>
      <c r="AE29" s="247"/>
    </row>
    <row r="30" spans="1:32" s="252" customFormat="1" ht="47.25" x14ac:dyDescent="0.25">
      <c r="A30" s="242" t="s">
        <v>15</v>
      </c>
      <c r="B30" s="243" t="s">
        <v>441</v>
      </c>
      <c r="C30" s="246">
        <f t="shared" ref="C30:H30" si="13">SUM(C31:C34)</f>
        <v>0</v>
      </c>
      <c r="D30" s="246">
        <f t="shared" si="13"/>
        <v>30.66898441</v>
      </c>
      <c r="E30" s="246">
        <f t="shared" si="13"/>
        <v>30.66898441</v>
      </c>
      <c r="F30" s="246">
        <f t="shared" si="13"/>
        <v>30.66898441</v>
      </c>
      <c r="G30" s="246">
        <f t="shared" si="13"/>
        <v>0</v>
      </c>
      <c r="H30" s="246">
        <f t="shared" si="13"/>
        <v>0</v>
      </c>
      <c r="I30" s="246">
        <f t="shared" ref="I30:Y30" si="14">SUM(I31:I34)</f>
        <v>0</v>
      </c>
      <c r="J30" s="246">
        <f t="shared" si="14"/>
        <v>30.66898441</v>
      </c>
      <c r="K30" s="246">
        <f t="shared" si="14"/>
        <v>0</v>
      </c>
      <c r="L30" s="246">
        <f t="shared" ref="L30:S30" si="15">SUM(L31:L34)</f>
        <v>0</v>
      </c>
      <c r="M30" s="246">
        <f t="shared" si="15"/>
        <v>0</v>
      </c>
      <c r="N30" s="246">
        <f t="shared" ref="N30" si="16">SUM(N31:N34)</f>
        <v>0</v>
      </c>
      <c r="O30" s="246">
        <f t="shared" si="15"/>
        <v>0</v>
      </c>
      <c r="P30" s="246">
        <f t="shared" si="15"/>
        <v>0</v>
      </c>
      <c r="Q30" s="246">
        <f t="shared" si="15"/>
        <v>0</v>
      </c>
      <c r="R30" s="246">
        <f>SUM(R31:R34)</f>
        <v>0</v>
      </c>
      <c r="S30" s="246">
        <f t="shared" si="15"/>
        <v>0</v>
      </c>
      <c r="T30" s="246">
        <f t="shared" si="14"/>
        <v>0</v>
      </c>
      <c r="U30" s="246">
        <f t="shared" ref="U30:W30" si="17">SUM(U31:U34)</f>
        <v>0</v>
      </c>
      <c r="V30" s="246">
        <f t="shared" si="17"/>
        <v>0</v>
      </c>
      <c r="W30" s="246">
        <f t="shared" si="17"/>
        <v>0</v>
      </c>
      <c r="X30" s="246">
        <f t="shared" si="14"/>
        <v>0</v>
      </c>
      <c r="Y30" s="246">
        <f t="shared" si="14"/>
        <v>0</v>
      </c>
      <c r="Z30" s="246">
        <f t="shared" ref="Z30:AA30" si="18">SUM(Z31:Z34)</f>
        <v>0</v>
      </c>
      <c r="AA30" s="246">
        <f t="shared" si="18"/>
        <v>0</v>
      </c>
      <c r="AB30" s="245">
        <f t="shared" si="8"/>
        <v>0</v>
      </c>
      <c r="AC30" s="246">
        <f t="shared" si="9"/>
        <v>30.66898441</v>
      </c>
      <c r="AE30" s="247"/>
    </row>
    <row r="31" spans="1:32" x14ac:dyDescent="0.25">
      <c r="A31" s="242" t="s">
        <v>442</v>
      </c>
      <c r="B31" s="249" t="s">
        <v>443</v>
      </c>
      <c r="C31" s="246">
        <v>0</v>
      </c>
      <c r="D31" s="246">
        <v>0.91489628000000001</v>
      </c>
      <c r="E31" s="246">
        <f t="shared" si="10"/>
        <v>0.91489628000000001</v>
      </c>
      <c r="F31" s="246">
        <f t="shared" si="11"/>
        <v>0.91489628000000001</v>
      </c>
      <c r="G31" s="250">
        <v>0</v>
      </c>
      <c r="H31" s="250">
        <v>0</v>
      </c>
      <c r="I31" s="250">
        <v>0</v>
      </c>
      <c r="J31" s="250">
        <f t="shared" si="12"/>
        <v>0.91489628000000001</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8"/>
        <v>0</v>
      </c>
      <c r="AC31" s="246">
        <f t="shared" si="9"/>
        <v>0.91489628000000001</v>
      </c>
      <c r="AE31" s="247"/>
      <c r="AF31" s="247"/>
    </row>
    <row r="32" spans="1:32" ht="31.5" x14ac:dyDescent="0.25">
      <c r="A32" s="242" t="s">
        <v>444</v>
      </c>
      <c r="B32" s="249" t="s">
        <v>445</v>
      </c>
      <c r="C32" s="246">
        <v>0</v>
      </c>
      <c r="D32" s="246">
        <v>2.1473928</v>
      </c>
      <c r="E32" s="246">
        <f t="shared" si="10"/>
        <v>2.1473928</v>
      </c>
      <c r="F32" s="246">
        <f t="shared" si="11"/>
        <v>2.1473928</v>
      </c>
      <c r="G32" s="250">
        <v>0</v>
      </c>
      <c r="H32" s="250">
        <v>0</v>
      </c>
      <c r="I32" s="250">
        <v>0</v>
      </c>
      <c r="J32" s="250">
        <f t="shared" si="12"/>
        <v>2.1473928</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245">
        <f t="shared" si="8"/>
        <v>0</v>
      </c>
      <c r="AC32" s="246">
        <f t="shared" si="9"/>
        <v>2.1473928</v>
      </c>
      <c r="AE32" s="247"/>
    </row>
    <row r="33" spans="1:31" x14ac:dyDescent="0.25">
      <c r="A33" s="242" t="s">
        <v>446</v>
      </c>
      <c r="B33" s="249" t="s">
        <v>447</v>
      </c>
      <c r="C33" s="246">
        <v>0</v>
      </c>
      <c r="D33" s="246">
        <v>25.403868899999999</v>
      </c>
      <c r="E33" s="246">
        <f t="shared" si="10"/>
        <v>25.403868899999999</v>
      </c>
      <c r="F33" s="246">
        <f t="shared" si="11"/>
        <v>25.403868899999999</v>
      </c>
      <c r="G33" s="250">
        <v>0</v>
      </c>
      <c r="H33" s="250">
        <v>0</v>
      </c>
      <c r="I33" s="250">
        <v>0</v>
      </c>
      <c r="J33" s="250">
        <f t="shared" si="12"/>
        <v>25.403868899999999</v>
      </c>
      <c r="K33" s="250">
        <v>0</v>
      </c>
      <c r="L33" s="250">
        <v>0</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245">
        <f t="shared" si="8"/>
        <v>0</v>
      </c>
      <c r="AC33" s="246">
        <f t="shared" si="9"/>
        <v>25.403868899999999</v>
      </c>
      <c r="AE33" s="247"/>
    </row>
    <row r="34" spans="1:31" x14ac:dyDescent="0.25">
      <c r="A34" s="242" t="s">
        <v>448</v>
      </c>
      <c r="B34" s="249" t="s">
        <v>449</v>
      </c>
      <c r="C34" s="246">
        <v>0</v>
      </c>
      <c r="D34" s="246">
        <v>2.20282643</v>
      </c>
      <c r="E34" s="246">
        <f t="shared" si="10"/>
        <v>2.20282643</v>
      </c>
      <c r="F34" s="246">
        <f t="shared" si="11"/>
        <v>2.20282643</v>
      </c>
      <c r="G34" s="250">
        <v>0</v>
      </c>
      <c r="H34" s="250">
        <v>0</v>
      </c>
      <c r="I34" s="250">
        <v>0</v>
      </c>
      <c r="J34" s="250">
        <f t="shared" si="12"/>
        <v>2.20282643</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245">
        <f t="shared" si="8"/>
        <v>0</v>
      </c>
      <c r="AC34" s="246">
        <f t="shared" si="9"/>
        <v>2.20282643</v>
      </c>
      <c r="AE34" s="247"/>
    </row>
    <row r="35" spans="1:31" s="252" customFormat="1" ht="31.5" x14ac:dyDescent="0.25">
      <c r="A35" s="242" t="s">
        <v>18</v>
      </c>
      <c r="B35" s="243" t="s">
        <v>450</v>
      </c>
      <c r="C35" s="246">
        <v>0</v>
      </c>
      <c r="D35" s="246">
        <v>0</v>
      </c>
      <c r="E35" s="246">
        <f t="shared" si="10"/>
        <v>0</v>
      </c>
      <c r="F35" s="246">
        <f t="shared" si="11"/>
        <v>0</v>
      </c>
      <c r="G35" s="246">
        <v>0</v>
      </c>
      <c r="H35" s="246">
        <v>0</v>
      </c>
      <c r="I35" s="246">
        <v>0</v>
      </c>
      <c r="J35" s="246">
        <f t="shared" si="12"/>
        <v>0</v>
      </c>
      <c r="K35" s="246">
        <v>0</v>
      </c>
      <c r="L35" s="246">
        <v>0</v>
      </c>
      <c r="M35" s="246">
        <v>0</v>
      </c>
      <c r="N35" s="246">
        <v>0</v>
      </c>
      <c r="O35" s="246">
        <v>0</v>
      </c>
      <c r="P35" s="246">
        <v>0</v>
      </c>
      <c r="Q35" s="246">
        <v>0</v>
      </c>
      <c r="R35" s="246">
        <v>0</v>
      </c>
      <c r="S35" s="246">
        <v>0</v>
      </c>
      <c r="T35" s="246">
        <v>0</v>
      </c>
      <c r="U35" s="246">
        <v>0</v>
      </c>
      <c r="V35" s="246">
        <v>0</v>
      </c>
      <c r="W35" s="246">
        <v>0</v>
      </c>
      <c r="X35" s="246">
        <v>0</v>
      </c>
      <c r="Y35" s="246">
        <v>0</v>
      </c>
      <c r="Z35" s="246">
        <v>0</v>
      </c>
      <c r="AA35" s="246">
        <v>0</v>
      </c>
      <c r="AB35" s="245">
        <f t="shared" si="8"/>
        <v>0</v>
      </c>
      <c r="AC35" s="246">
        <f t="shared" si="9"/>
        <v>0</v>
      </c>
      <c r="AE35" s="247"/>
    </row>
    <row r="36" spans="1:31" ht="31.5" x14ac:dyDescent="0.25">
      <c r="A36" s="248" t="s">
        <v>451</v>
      </c>
      <c r="B36" s="253" t="s">
        <v>452</v>
      </c>
      <c r="C36" s="246">
        <v>0</v>
      </c>
      <c r="D36" s="246">
        <v>0</v>
      </c>
      <c r="E36" s="246">
        <f t="shared" si="10"/>
        <v>0</v>
      </c>
      <c r="F36" s="246">
        <f t="shared" si="11"/>
        <v>0</v>
      </c>
      <c r="G36" s="250">
        <v>0</v>
      </c>
      <c r="H36" s="250">
        <v>0</v>
      </c>
      <c r="I36" s="250">
        <v>0</v>
      </c>
      <c r="J36" s="250">
        <f t="shared" si="12"/>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245">
        <f t="shared" si="8"/>
        <v>0</v>
      </c>
      <c r="AC36" s="246">
        <f t="shared" si="9"/>
        <v>0</v>
      </c>
      <c r="AE36" s="247"/>
    </row>
    <row r="37" spans="1:31" x14ac:dyDescent="0.25">
      <c r="A37" s="248" t="s">
        <v>453</v>
      </c>
      <c r="B37" s="253" t="s">
        <v>454</v>
      </c>
      <c r="C37" s="246">
        <v>0</v>
      </c>
      <c r="D37" s="246">
        <v>0.5</v>
      </c>
      <c r="E37" s="246">
        <f t="shared" si="10"/>
        <v>0.5</v>
      </c>
      <c r="F37" s="246">
        <f t="shared" si="11"/>
        <v>0.5</v>
      </c>
      <c r="G37" s="250">
        <v>0</v>
      </c>
      <c r="H37" s="250">
        <v>0</v>
      </c>
      <c r="I37" s="250">
        <v>0</v>
      </c>
      <c r="J37" s="250">
        <f t="shared" si="12"/>
        <v>0.5</v>
      </c>
      <c r="K37" s="250">
        <v>0</v>
      </c>
      <c r="L37" s="250">
        <v>0</v>
      </c>
      <c r="M37" s="250">
        <v>0</v>
      </c>
      <c r="N37" s="250">
        <v>0</v>
      </c>
      <c r="O37" s="250">
        <v>0</v>
      </c>
      <c r="P37" s="250">
        <v>0</v>
      </c>
      <c r="Q37" s="250">
        <v>0</v>
      </c>
      <c r="R37" s="250">
        <v>0</v>
      </c>
      <c r="S37" s="250">
        <v>0</v>
      </c>
      <c r="T37" s="250">
        <v>0</v>
      </c>
      <c r="U37" s="250">
        <v>0</v>
      </c>
      <c r="V37" s="250">
        <v>0</v>
      </c>
      <c r="W37" s="250">
        <v>0</v>
      </c>
      <c r="X37" s="250">
        <v>0</v>
      </c>
      <c r="Y37" s="250">
        <v>0</v>
      </c>
      <c r="Z37" s="250">
        <v>0</v>
      </c>
      <c r="AA37" s="250">
        <v>0</v>
      </c>
      <c r="AB37" s="245">
        <f t="shared" si="8"/>
        <v>0</v>
      </c>
      <c r="AC37" s="246">
        <f t="shared" si="9"/>
        <v>0.5</v>
      </c>
      <c r="AE37" s="247"/>
    </row>
    <row r="38" spans="1:31" x14ac:dyDescent="0.25">
      <c r="A38" s="248" t="s">
        <v>455</v>
      </c>
      <c r="B38" s="253" t="s">
        <v>456</v>
      </c>
      <c r="C38" s="246">
        <v>0</v>
      </c>
      <c r="D38" s="246">
        <v>0</v>
      </c>
      <c r="E38" s="246">
        <f t="shared" si="10"/>
        <v>0</v>
      </c>
      <c r="F38" s="246">
        <f t="shared" si="11"/>
        <v>0</v>
      </c>
      <c r="G38" s="250">
        <v>0</v>
      </c>
      <c r="H38" s="250">
        <v>0</v>
      </c>
      <c r="I38" s="250">
        <v>0</v>
      </c>
      <c r="J38" s="250">
        <f t="shared" si="12"/>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245">
        <f t="shared" si="8"/>
        <v>0</v>
      </c>
      <c r="AC38" s="246">
        <f t="shared" si="9"/>
        <v>0</v>
      </c>
      <c r="AE38" s="247"/>
    </row>
    <row r="39" spans="1:31" ht="31.5" x14ac:dyDescent="0.25">
      <c r="A39" s="248" t="s">
        <v>457</v>
      </c>
      <c r="B39" s="249" t="s">
        <v>458</v>
      </c>
      <c r="C39" s="246">
        <v>0</v>
      </c>
      <c r="D39" s="246">
        <v>0</v>
      </c>
      <c r="E39" s="246">
        <f t="shared" si="10"/>
        <v>0</v>
      </c>
      <c r="F39" s="246">
        <f t="shared" si="11"/>
        <v>0</v>
      </c>
      <c r="G39" s="250">
        <v>0</v>
      </c>
      <c r="H39" s="250">
        <v>0</v>
      </c>
      <c r="I39" s="250">
        <v>0</v>
      </c>
      <c r="J39" s="250">
        <f t="shared" si="12"/>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245">
        <f t="shared" si="8"/>
        <v>0</v>
      </c>
      <c r="AC39" s="246">
        <f t="shared" si="9"/>
        <v>0</v>
      </c>
      <c r="AE39" s="247"/>
    </row>
    <row r="40" spans="1:31" ht="31.5" x14ac:dyDescent="0.25">
      <c r="A40" s="248" t="s">
        <v>459</v>
      </c>
      <c r="B40" s="249" t="s">
        <v>460</v>
      </c>
      <c r="C40" s="246">
        <v>0</v>
      </c>
      <c r="D40" s="246">
        <v>0</v>
      </c>
      <c r="E40" s="246">
        <f t="shared" si="10"/>
        <v>0</v>
      </c>
      <c r="F40" s="246">
        <f t="shared" si="11"/>
        <v>0</v>
      </c>
      <c r="G40" s="250">
        <v>0</v>
      </c>
      <c r="H40" s="250">
        <v>0</v>
      </c>
      <c r="I40" s="250">
        <v>0</v>
      </c>
      <c r="J40" s="250">
        <f t="shared" si="12"/>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245">
        <f t="shared" si="8"/>
        <v>0</v>
      </c>
      <c r="AC40" s="246">
        <f t="shared" si="9"/>
        <v>0</v>
      </c>
      <c r="AE40" s="247"/>
    </row>
    <row r="41" spans="1:31" x14ac:dyDescent="0.25">
      <c r="A41" s="248" t="s">
        <v>461</v>
      </c>
      <c r="B41" s="249" t="s">
        <v>462</v>
      </c>
      <c r="C41" s="246">
        <v>0</v>
      </c>
      <c r="D41" s="246">
        <v>0.72000000000000008</v>
      </c>
      <c r="E41" s="246">
        <f t="shared" si="10"/>
        <v>0.72000000000000008</v>
      </c>
      <c r="F41" s="246">
        <f t="shared" si="11"/>
        <v>0.72000000000000008</v>
      </c>
      <c r="G41" s="250">
        <v>0</v>
      </c>
      <c r="H41" s="250">
        <v>0</v>
      </c>
      <c r="I41" s="250">
        <v>0</v>
      </c>
      <c r="J41" s="250">
        <f t="shared" si="12"/>
        <v>0.72000000000000008</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245">
        <f t="shared" si="8"/>
        <v>0</v>
      </c>
      <c r="AC41" s="246">
        <f t="shared" si="9"/>
        <v>0.72000000000000008</v>
      </c>
      <c r="AE41" s="247"/>
    </row>
    <row r="42" spans="1:31" ht="18.75" x14ac:dyDescent="0.25">
      <c r="A42" s="248" t="s">
        <v>463</v>
      </c>
      <c r="B42" s="253" t="s">
        <v>464</v>
      </c>
      <c r="C42" s="246">
        <v>0</v>
      </c>
      <c r="D42" s="246">
        <v>0</v>
      </c>
      <c r="E42" s="246">
        <f t="shared" si="10"/>
        <v>0</v>
      </c>
      <c r="F42" s="246">
        <f t="shared" si="11"/>
        <v>0</v>
      </c>
      <c r="G42" s="250">
        <v>0</v>
      </c>
      <c r="H42" s="250">
        <v>0</v>
      </c>
      <c r="I42" s="250">
        <v>0</v>
      </c>
      <c r="J42" s="250">
        <f t="shared" si="12"/>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245">
        <f t="shared" si="8"/>
        <v>0</v>
      </c>
      <c r="AC42" s="246">
        <f t="shared" si="9"/>
        <v>0</v>
      </c>
      <c r="AE42" s="247"/>
    </row>
    <row r="43" spans="1:31" s="252" customFormat="1" x14ac:dyDescent="0.25">
      <c r="A43" s="242" t="s">
        <v>21</v>
      </c>
      <c r="B43" s="243" t="s">
        <v>465</v>
      </c>
      <c r="C43" s="246">
        <v>0</v>
      </c>
      <c r="D43" s="246">
        <v>0</v>
      </c>
      <c r="E43" s="246">
        <f t="shared" si="10"/>
        <v>0</v>
      </c>
      <c r="F43" s="246">
        <f t="shared" si="11"/>
        <v>0</v>
      </c>
      <c r="G43" s="246">
        <v>0</v>
      </c>
      <c r="H43" s="246">
        <v>0</v>
      </c>
      <c r="I43" s="246">
        <v>0</v>
      </c>
      <c r="J43" s="246">
        <f t="shared" si="12"/>
        <v>0</v>
      </c>
      <c r="K43" s="246">
        <v>0</v>
      </c>
      <c r="L43" s="246">
        <v>0</v>
      </c>
      <c r="M43" s="246">
        <v>0</v>
      </c>
      <c r="N43" s="246">
        <v>0</v>
      </c>
      <c r="O43" s="246">
        <v>0</v>
      </c>
      <c r="P43" s="246">
        <v>0</v>
      </c>
      <c r="Q43" s="246">
        <v>0</v>
      </c>
      <c r="R43" s="246">
        <v>0</v>
      </c>
      <c r="S43" s="246">
        <v>0</v>
      </c>
      <c r="T43" s="246">
        <v>0</v>
      </c>
      <c r="U43" s="246">
        <v>0</v>
      </c>
      <c r="V43" s="246">
        <v>0</v>
      </c>
      <c r="W43" s="246">
        <v>0</v>
      </c>
      <c r="X43" s="246">
        <v>0</v>
      </c>
      <c r="Y43" s="246">
        <v>0</v>
      </c>
      <c r="Z43" s="246">
        <v>0</v>
      </c>
      <c r="AA43" s="246">
        <v>0</v>
      </c>
      <c r="AB43" s="245">
        <f t="shared" si="8"/>
        <v>0</v>
      </c>
      <c r="AC43" s="246">
        <f t="shared" si="9"/>
        <v>0</v>
      </c>
      <c r="AE43" s="247"/>
    </row>
    <row r="44" spans="1:31" x14ac:dyDescent="0.25">
      <c r="A44" s="248" t="s">
        <v>466</v>
      </c>
      <c r="B44" s="249" t="s">
        <v>467</v>
      </c>
      <c r="C44" s="246">
        <v>0</v>
      </c>
      <c r="D44" s="246">
        <v>0</v>
      </c>
      <c r="E44" s="246">
        <f t="shared" si="10"/>
        <v>0</v>
      </c>
      <c r="F44" s="246">
        <f t="shared" si="11"/>
        <v>0</v>
      </c>
      <c r="G44" s="250">
        <v>0</v>
      </c>
      <c r="H44" s="250">
        <v>0</v>
      </c>
      <c r="I44" s="250">
        <v>0</v>
      </c>
      <c r="J44" s="250">
        <f t="shared" si="12"/>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245">
        <f t="shared" si="8"/>
        <v>0</v>
      </c>
      <c r="AC44" s="246">
        <f t="shared" si="9"/>
        <v>0</v>
      </c>
      <c r="AE44" s="247"/>
    </row>
    <row r="45" spans="1:31" x14ac:dyDescent="0.25">
      <c r="A45" s="248" t="s">
        <v>468</v>
      </c>
      <c r="B45" s="249" t="s">
        <v>454</v>
      </c>
      <c r="C45" s="246">
        <v>0</v>
      </c>
      <c r="D45" s="246">
        <f>D37</f>
        <v>0.5</v>
      </c>
      <c r="E45" s="246">
        <f t="shared" si="10"/>
        <v>0.5</v>
      </c>
      <c r="F45" s="246">
        <f t="shared" si="11"/>
        <v>0.5</v>
      </c>
      <c r="G45" s="250">
        <v>0</v>
      </c>
      <c r="H45" s="250">
        <v>0</v>
      </c>
      <c r="I45" s="250">
        <v>0</v>
      </c>
      <c r="J45" s="250">
        <f t="shared" si="12"/>
        <v>0.5</v>
      </c>
      <c r="K45" s="250">
        <v>0</v>
      </c>
      <c r="L45" s="250">
        <v>0</v>
      </c>
      <c r="M45" s="250">
        <v>0</v>
      </c>
      <c r="N45" s="250">
        <v>0</v>
      </c>
      <c r="O45" s="250">
        <v>0</v>
      </c>
      <c r="P45" s="250">
        <v>0</v>
      </c>
      <c r="Q45" s="250">
        <v>0</v>
      </c>
      <c r="R45" s="250">
        <v>0</v>
      </c>
      <c r="S45" s="250">
        <v>0</v>
      </c>
      <c r="T45" s="250">
        <v>0</v>
      </c>
      <c r="U45" s="250">
        <v>0</v>
      </c>
      <c r="V45" s="250">
        <v>0</v>
      </c>
      <c r="W45" s="250">
        <v>0</v>
      </c>
      <c r="X45" s="250">
        <v>0</v>
      </c>
      <c r="Y45" s="250">
        <v>0</v>
      </c>
      <c r="Z45" s="250">
        <v>0</v>
      </c>
      <c r="AA45" s="250">
        <v>0</v>
      </c>
      <c r="AB45" s="245">
        <f t="shared" si="8"/>
        <v>0</v>
      </c>
      <c r="AC45" s="246">
        <f t="shared" si="9"/>
        <v>0.5</v>
      </c>
      <c r="AE45" s="247"/>
    </row>
    <row r="46" spans="1:31" x14ac:dyDescent="0.25">
      <c r="A46" s="248" t="s">
        <v>469</v>
      </c>
      <c r="B46" s="249" t="s">
        <v>456</v>
      </c>
      <c r="C46" s="246">
        <v>0</v>
      </c>
      <c r="D46" s="246">
        <v>0</v>
      </c>
      <c r="E46" s="246">
        <f t="shared" si="10"/>
        <v>0</v>
      </c>
      <c r="F46" s="246">
        <f t="shared" si="11"/>
        <v>0</v>
      </c>
      <c r="G46" s="250">
        <v>0</v>
      </c>
      <c r="H46" s="250">
        <v>0</v>
      </c>
      <c r="I46" s="250">
        <v>0</v>
      </c>
      <c r="J46" s="250">
        <f t="shared" si="12"/>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245">
        <f t="shared" si="8"/>
        <v>0</v>
      </c>
      <c r="AC46" s="246">
        <f t="shared" si="9"/>
        <v>0</v>
      </c>
      <c r="AE46" s="247"/>
    </row>
    <row r="47" spans="1:31" ht="31.5" x14ac:dyDescent="0.25">
      <c r="A47" s="248" t="s">
        <v>470</v>
      </c>
      <c r="B47" s="249" t="s">
        <v>458</v>
      </c>
      <c r="C47" s="246">
        <v>0</v>
      </c>
      <c r="D47" s="246">
        <f t="shared" ref="D47:D49" si="19">D39</f>
        <v>0</v>
      </c>
      <c r="E47" s="246">
        <f t="shared" si="10"/>
        <v>0</v>
      </c>
      <c r="F47" s="246">
        <f t="shared" si="11"/>
        <v>0</v>
      </c>
      <c r="G47" s="250">
        <v>0</v>
      </c>
      <c r="H47" s="250">
        <v>0</v>
      </c>
      <c r="I47" s="250">
        <v>0</v>
      </c>
      <c r="J47" s="250">
        <f t="shared" si="12"/>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245">
        <f t="shared" si="8"/>
        <v>0</v>
      </c>
      <c r="AC47" s="246">
        <f t="shared" si="9"/>
        <v>0</v>
      </c>
      <c r="AE47" s="247"/>
    </row>
    <row r="48" spans="1:31" ht="31.5" x14ac:dyDescent="0.25">
      <c r="A48" s="248" t="s">
        <v>471</v>
      </c>
      <c r="B48" s="249" t="s">
        <v>460</v>
      </c>
      <c r="C48" s="246">
        <v>0</v>
      </c>
      <c r="D48" s="246">
        <f t="shared" si="19"/>
        <v>0</v>
      </c>
      <c r="E48" s="246">
        <f t="shared" si="10"/>
        <v>0</v>
      </c>
      <c r="F48" s="246">
        <f t="shared" si="11"/>
        <v>0</v>
      </c>
      <c r="G48" s="250">
        <v>0</v>
      </c>
      <c r="H48" s="250">
        <v>0</v>
      </c>
      <c r="I48" s="250">
        <v>0</v>
      </c>
      <c r="J48" s="250">
        <f t="shared" si="12"/>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45">
        <f t="shared" si="8"/>
        <v>0</v>
      </c>
      <c r="AC48" s="246">
        <f t="shared" si="9"/>
        <v>0</v>
      </c>
      <c r="AE48" s="247"/>
    </row>
    <row r="49" spans="1:31" x14ac:dyDescent="0.25">
      <c r="A49" s="248" t="s">
        <v>472</v>
      </c>
      <c r="B49" s="249" t="s">
        <v>462</v>
      </c>
      <c r="C49" s="246">
        <v>0</v>
      </c>
      <c r="D49" s="246">
        <f t="shared" si="19"/>
        <v>0.72000000000000008</v>
      </c>
      <c r="E49" s="246">
        <f t="shared" si="10"/>
        <v>0.72000000000000008</v>
      </c>
      <c r="F49" s="246">
        <f t="shared" si="11"/>
        <v>0.72000000000000008</v>
      </c>
      <c r="G49" s="250">
        <v>0</v>
      </c>
      <c r="H49" s="250">
        <v>0</v>
      </c>
      <c r="I49" s="250">
        <v>0</v>
      </c>
      <c r="J49" s="250">
        <f t="shared" si="12"/>
        <v>0.72000000000000008</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245">
        <f t="shared" si="8"/>
        <v>0</v>
      </c>
      <c r="AC49" s="246">
        <f t="shared" si="9"/>
        <v>0.72000000000000008</v>
      </c>
      <c r="AE49" s="247"/>
    </row>
    <row r="50" spans="1:31" ht="18.75" x14ac:dyDescent="0.25">
      <c r="A50" s="248" t="s">
        <v>473</v>
      </c>
      <c r="B50" s="253" t="s">
        <v>464</v>
      </c>
      <c r="C50" s="246">
        <v>0</v>
      </c>
      <c r="D50" s="246">
        <v>0</v>
      </c>
      <c r="E50" s="246">
        <f t="shared" si="10"/>
        <v>0</v>
      </c>
      <c r="F50" s="246">
        <f t="shared" si="11"/>
        <v>0</v>
      </c>
      <c r="G50" s="250">
        <v>0</v>
      </c>
      <c r="H50" s="250">
        <v>0</v>
      </c>
      <c r="I50" s="250">
        <v>0</v>
      </c>
      <c r="J50" s="250">
        <f t="shared" si="12"/>
        <v>0</v>
      </c>
      <c r="K50" s="250">
        <v>0</v>
      </c>
      <c r="L50" s="250">
        <v>0</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245">
        <f t="shared" si="8"/>
        <v>0</v>
      </c>
      <c r="AC50" s="246">
        <f t="shared" si="9"/>
        <v>0</v>
      </c>
      <c r="AE50" s="247"/>
    </row>
    <row r="51" spans="1:31" s="252" customFormat="1" ht="35.25" customHeight="1" x14ac:dyDescent="0.25">
      <c r="A51" s="242" t="s">
        <v>24</v>
      </c>
      <c r="B51" s="243" t="s">
        <v>474</v>
      </c>
      <c r="C51" s="246">
        <v>0</v>
      </c>
      <c r="D51" s="246">
        <v>0</v>
      </c>
      <c r="E51" s="246">
        <f t="shared" si="10"/>
        <v>0</v>
      </c>
      <c r="F51" s="246">
        <f t="shared" si="11"/>
        <v>0</v>
      </c>
      <c r="G51" s="246">
        <v>0</v>
      </c>
      <c r="H51" s="246">
        <v>0</v>
      </c>
      <c r="I51" s="246">
        <v>0</v>
      </c>
      <c r="J51" s="246">
        <f t="shared" si="12"/>
        <v>0</v>
      </c>
      <c r="K51" s="246">
        <v>0</v>
      </c>
      <c r="L51" s="246">
        <v>0</v>
      </c>
      <c r="M51" s="246">
        <v>0</v>
      </c>
      <c r="N51" s="246">
        <v>0</v>
      </c>
      <c r="O51" s="246">
        <v>0</v>
      </c>
      <c r="P51" s="246">
        <v>0</v>
      </c>
      <c r="Q51" s="246">
        <v>0</v>
      </c>
      <c r="R51" s="246">
        <v>0</v>
      </c>
      <c r="S51" s="246">
        <v>0</v>
      </c>
      <c r="T51" s="246">
        <v>0</v>
      </c>
      <c r="U51" s="246">
        <v>0</v>
      </c>
      <c r="V51" s="246">
        <v>0</v>
      </c>
      <c r="W51" s="246">
        <v>0</v>
      </c>
      <c r="X51" s="246">
        <v>0</v>
      </c>
      <c r="Y51" s="246">
        <v>0</v>
      </c>
      <c r="Z51" s="246">
        <v>0</v>
      </c>
      <c r="AA51" s="246">
        <v>0</v>
      </c>
      <c r="AB51" s="245">
        <f t="shared" si="8"/>
        <v>0</v>
      </c>
      <c r="AC51" s="246">
        <f t="shared" si="9"/>
        <v>0</v>
      </c>
      <c r="AE51" s="247"/>
    </row>
    <row r="52" spans="1:31" x14ac:dyDescent="0.25">
      <c r="A52" s="248" t="s">
        <v>475</v>
      </c>
      <c r="B52" s="249" t="s">
        <v>476</v>
      </c>
      <c r="C52" s="246">
        <v>0</v>
      </c>
      <c r="D52" s="246">
        <f>D30</f>
        <v>30.66898441</v>
      </c>
      <c r="E52" s="246">
        <f t="shared" si="10"/>
        <v>30.66898441</v>
      </c>
      <c r="F52" s="246">
        <f t="shared" si="11"/>
        <v>30.66898441</v>
      </c>
      <c r="G52" s="250">
        <v>0</v>
      </c>
      <c r="H52" s="250">
        <v>0</v>
      </c>
      <c r="I52" s="250">
        <v>0</v>
      </c>
      <c r="J52" s="250">
        <f t="shared" si="12"/>
        <v>30.66898441</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245">
        <f t="shared" si="8"/>
        <v>0</v>
      </c>
      <c r="AC52" s="246">
        <f t="shared" si="9"/>
        <v>30.66898441</v>
      </c>
      <c r="AE52" s="247"/>
    </row>
    <row r="53" spans="1:31" x14ac:dyDescent="0.25">
      <c r="A53" s="248" t="s">
        <v>477</v>
      </c>
      <c r="B53" s="249" t="s">
        <v>332</v>
      </c>
      <c r="C53" s="246">
        <v>0</v>
      </c>
      <c r="D53" s="246">
        <v>0</v>
      </c>
      <c r="E53" s="246">
        <f t="shared" si="10"/>
        <v>0</v>
      </c>
      <c r="F53" s="246">
        <f t="shared" si="11"/>
        <v>0</v>
      </c>
      <c r="G53" s="250">
        <v>0</v>
      </c>
      <c r="H53" s="250">
        <v>0</v>
      </c>
      <c r="I53" s="250">
        <v>0</v>
      </c>
      <c r="J53" s="250">
        <f t="shared" si="12"/>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45">
        <f t="shared" si="8"/>
        <v>0</v>
      </c>
      <c r="AC53" s="246">
        <f t="shared" si="9"/>
        <v>0</v>
      </c>
      <c r="AE53" s="247"/>
    </row>
    <row r="54" spans="1:31" x14ac:dyDescent="0.25">
      <c r="A54" s="248" t="s">
        <v>478</v>
      </c>
      <c r="B54" s="253" t="s">
        <v>479</v>
      </c>
      <c r="C54" s="246">
        <v>0</v>
      </c>
      <c r="D54" s="246">
        <f>D45</f>
        <v>0.5</v>
      </c>
      <c r="E54" s="246">
        <f t="shared" si="10"/>
        <v>0.5</v>
      </c>
      <c r="F54" s="246">
        <f t="shared" si="11"/>
        <v>0.5</v>
      </c>
      <c r="G54" s="250">
        <v>0</v>
      </c>
      <c r="H54" s="250">
        <v>0</v>
      </c>
      <c r="I54" s="250">
        <v>0</v>
      </c>
      <c r="J54" s="250">
        <f t="shared" si="12"/>
        <v>0.5</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245">
        <f t="shared" si="8"/>
        <v>0</v>
      </c>
      <c r="AC54" s="246">
        <f t="shared" si="9"/>
        <v>0.5</v>
      </c>
      <c r="AE54" s="247"/>
    </row>
    <row r="55" spans="1:31" x14ac:dyDescent="0.25">
      <c r="A55" s="248" t="s">
        <v>480</v>
      </c>
      <c r="B55" s="253" t="s">
        <v>481</v>
      </c>
      <c r="C55" s="246">
        <v>0</v>
      </c>
      <c r="D55" s="246">
        <v>0</v>
      </c>
      <c r="E55" s="246">
        <f t="shared" si="10"/>
        <v>0</v>
      </c>
      <c r="F55" s="246">
        <f t="shared" si="11"/>
        <v>0</v>
      </c>
      <c r="G55" s="250">
        <v>0</v>
      </c>
      <c r="H55" s="250">
        <v>0</v>
      </c>
      <c r="I55" s="250">
        <v>0</v>
      </c>
      <c r="J55" s="250">
        <f t="shared" si="12"/>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245">
        <f t="shared" si="8"/>
        <v>0</v>
      </c>
      <c r="AC55" s="246">
        <f t="shared" si="9"/>
        <v>0</v>
      </c>
      <c r="AE55" s="247"/>
    </row>
    <row r="56" spans="1:31" x14ac:dyDescent="0.25">
      <c r="A56" s="248" t="s">
        <v>482</v>
      </c>
      <c r="B56" s="253" t="s">
        <v>483</v>
      </c>
      <c r="C56" s="246">
        <v>0</v>
      </c>
      <c r="D56" s="246">
        <f>D47+D48+D49</f>
        <v>0.72000000000000008</v>
      </c>
      <c r="E56" s="246">
        <f t="shared" si="10"/>
        <v>0.72000000000000008</v>
      </c>
      <c r="F56" s="246">
        <f t="shared" si="11"/>
        <v>0.72000000000000008</v>
      </c>
      <c r="G56" s="250">
        <v>0</v>
      </c>
      <c r="H56" s="250">
        <v>0</v>
      </c>
      <c r="I56" s="250">
        <v>0</v>
      </c>
      <c r="J56" s="250">
        <f t="shared" si="12"/>
        <v>0.72000000000000008</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245">
        <f t="shared" si="8"/>
        <v>0</v>
      </c>
      <c r="AC56" s="246">
        <f t="shared" si="9"/>
        <v>0.72000000000000008</v>
      </c>
      <c r="AE56" s="247"/>
    </row>
    <row r="57" spans="1:31" ht="18.75" x14ac:dyDescent="0.25">
      <c r="A57" s="248" t="s">
        <v>484</v>
      </c>
      <c r="B57" s="253" t="s">
        <v>464</v>
      </c>
      <c r="C57" s="246">
        <v>0</v>
      </c>
      <c r="D57" s="246">
        <v>0</v>
      </c>
      <c r="E57" s="246">
        <f t="shared" si="10"/>
        <v>0</v>
      </c>
      <c r="F57" s="246">
        <f t="shared" si="11"/>
        <v>0</v>
      </c>
      <c r="G57" s="250">
        <v>0</v>
      </c>
      <c r="H57" s="250">
        <v>0</v>
      </c>
      <c r="I57" s="250">
        <v>0</v>
      </c>
      <c r="J57" s="250">
        <f t="shared" si="12"/>
        <v>0</v>
      </c>
      <c r="K57" s="250">
        <v>0</v>
      </c>
      <c r="L57" s="250">
        <v>0</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245">
        <f t="shared" si="8"/>
        <v>0</v>
      </c>
      <c r="AC57" s="246">
        <f t="shared" si="9"/>
        <v>0</v>
      </c>
      <c r="AE57" s="247"/>
    </row>
    <row r="58" spans="1:31" s="252" customFormat="1" ht="36.75" customHeight="1" x14ac:dyDescent="0.25">
      <c r="A58" s="242" t="s">
        <v>26</v>
      </c>
      <c r="B58" s="254" t="s">
        <v>485</v>
      </c>
      <c r="C58" s="246">
        <v>0</v>
      </c>
      <c r="D58" s="246">
        <v>0</v>
      </c>
      <c r="E58" s="246">
        <f t="shared" si="10"/>
        <v>0</v>
      </c>
      <c r="F58" s="246">
        <f t="shared" si="11"/>
        <v>0</v>
      </c>
      <c r="G58" s="246">
        <v>0</v>
      </c>
      <c r="H58" s="246">
        <v>0</v>
      </c>
      <c r="I58" s="246">
        <v>0</v>
      </c>
      <c r="J58" s="246">
        <f t="shared" si="12"/>
        <v>0</v>
      </c>
      <c r="K58" s="246">
        <v>0</v>
      </c>
      <c r="L58" s="246">
        <v>0</v>
      </c>
      <c r="M58" s="246">
        <v>0</v>
      </c>
      <c r="N58" s="246">
        <v>0</v>
      </c>
      <c r="O58" s="246">
        <v>0</v>
      </c>
      <c r="P58" s="246">
        <v>0</v>
      </c>
      <c r="Q58" s="246">
        <v>0</v>
      </c>
      <c r="R58" s="246">
        <v>0</v>
      </c>
      <c r="S58" s="246">
        <v>0</v>
      </c>
      <c r="T58" s="246">
        <v>0</v>
      </c>
      <c r="U58" s="246">
        <v>0</v>
      </c>
      <c r="V58" s="246">
        <v>0</v>
      </c>
      <c r="W58" s="246">
        <v>0</v>
      </c>
      <c r="X58" s="246">
        <v>0</v>
      </c>
      <c r="Y58" s="246">
        <v>0</v>
      </c>
      <c r="Z58" s="246">
        <v>0</v>
      </c>
      <c r="AA58" s="246">
        <v>0</v>
      </c>
      <c r="AB58" s="245">
        <f t="shared" si="8"/>
        <v>0</v>
      </c>
      <c r="AC58" s="246">
        <f t="shared" si="9"/>
        <v>0</v>
      </c>
      <c r="AE58" s="247"/>
    </row>
    <row r="59" spans="1:31" s="252" customFormat="1" x14ac:dyDescent="0.25">
      <c r="A59" s="242" t="s">
        <v>29</v>
      </c>
      <c r="B59" s="243" t="s">
        <v>486</v>
      </c>
      <c r="C59" s="246">
        <v>0</v>
      </c>
      <c r="D59" s="246">
        <v>0</v>
      </c>
      <c r="E59" s="246">
        <f t="shared" si="10"/>
        <v>0</v>
      </c>
      <c r="F59" s="246">
        <f t="shared" si="11"/>
        <v>0</v>
      </c>
      <c r="G59" s="246">
        <v>0</v>
      </c>
      <c r="H59" s="246">
        <v>0</v>
      </c>
      <c r="I59" s="246">
        <v>0</v>
      </c>
      <c r="J59" s="246">
        <f t="shared" si="12"/>
        <v>0</v>
      </c>
      <c r="K59" s="246">
        <v>0</v>
      </c>
      <c r="L59" s="246">
        <v>0</v>
      </c>
      <c r="M59" s="246">
        <v>0</v>
      </c>
      <c r="N59" s="246">
        <v>0</v>
      </c>
      <c r="O59" s="246">
        <v>0</v>
      </c>
      <c r="P59" s="246">
        <v>0</v>
      </c>
      <c r="Q59" s="246">
        <v>0</v>
      </c>
      <c r="R59" s="246">
        <v>0</v>
      </c>
      <c r="S59" s="246">
        <v>0</v>
      </c>
      <c r="T59" s="246">
        <v>0</v>
      </c>
      <c r="U59" s="246">
        <v>0</v>
      </c>
      <c r="V59" s="246">
        <v>0</v>
      </c>
      <c r="W59" s="246">
        <v>0</v>
      </c>
      <c r="X59" s="246">
        <v>0</v>
      </c>
      <c r="Y59" s="246">
        <v>0</v>
      </c>
      <c r="Z59" s="246">
        <v>0</v>
      </c>
      <c r="AA59" s="246">
        <v>0</v>
      </c>
      <c r="AB59" s="245">
        <f t="shared" si="8"/>
        <v>0</v>
      </c>
      <c r="AC59" s="246">
        <f t="shared" si="9"/>
        <v>0</v>
      </c>
      <c r="AE59" s="247"/>
    </row>
    <row r="60" spans="1:31" x14ac:dyDescent="0.25">
      <c r="A60" s="248" t="s">
        <v>487</v>
      </c>
      <c r="B60" s="255" t="s">
        <v>467</v>
      </c>
      <c r="C60" s="246">
        <v>0</v>
      </c>
      <c r="D60" s="246">
        <v>0</v>
      </c>
      <c r="E60" s="246">
        <f t="shared" si="10"/>
        <v>0</v>
      </c>
      <c r="F60" s="246">
        <f t="shared" si="11"/>
        <v>0</v>
      </c>
      <c r="G60" s="250">
        <v>0</v>
      </c>
      <c r="H60" s="250">
        <v>0</v>
      </c>
      <c r="I60" s="250">
        <v>0</v>
      </c>
      <c r="J60" s="250">
        <f t="shared" si="12"/>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245">
        <f t="shared" si="8"/>
        <v>0</v>
      </c>
      <c r="AC60" s="246">
        <f t="shared" si="9"/>
        <v>0</v>
      </c>
      <c r="AE60" s="247"/>
    </row>
    <row r="61" spans="1:31" x14ac:dyDescent="0.25">
      <c r="A61" s="248" t="s">
        <v>488</v>
      </c>
      <c r="B61" s="255" t="s">
        <v>454</v>
      </c>
      <c r="C61" s="246">
        <v>0</v>
      </c>
      <c r="D61" s="246">
        <v>0.16</v>
      </c>
      <c r="E61" s="246">
        <f t="shared" si="10"/>
        <v>0.16</v>
      </c>
      <c r="F61" s="246">
        <f t="shared" si="11"/>
        <v>0.16</v>
      </c>
      <c r="G61" s="250">
        <v>0</v>
      </c>
      <c r="H61" s="250">
        <v>0</v>
      </c>
      <c r="I61" s="250">
        <v>0</v>
      </c>
      <c r="J61" s="250">
        <f t="shared" si="12"/>
        <v>0.16</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245">
        <f t="shared" si="8"/>
        <v>0</v>
      </c>
      <c r="AC61" s="246">
        <f t="shared" si="9"/>
        <v>0.16</v>
      </c>
      <c r="AE61" s="247"/>
    </row>
    <row r="62" spans="1:31" x14ac:dyDescent="0.25">
      <c r="A62" s="248" t="s">
        <v>489</v>
      </c>
      <c r="B62" s="255" t="s">
        <v>456</v>
      </c>
      <c r="C62" s="246">
        <v>0</v>
      </c>
      <c r="D62" s="246">
        <v>0</v>
      </c>
      <c r="E62" s="246">
        <f t="shared" si="10"/>
        <v>0</v>
      </c>
      <c r="F62" s="246">
        <f t="shared" si="11"/>
        <v>0</v>
      </c>
      <c r="G62" s="250">
        <v>0</v>
      </c>
      <c r="H62" s="250">
        <v>0</v>
      </c>
      <c r="I62" s="250">
        <v>0</v>
      </c>
      <c r="J62" s="250">
        <f t="shared" si="12"/>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245">
        <f t="shared" si="8"/>
        <v>0</v>
      </c>
      <c r="AC62" s="246">
        <f t="shared" si="9"/>
        <v>0</v>
      </c>
      <c r="AE62" s="247"/>
    </row>
    <row r="63" spans="1:31" x14ac:dyDescent="0.25">
      <c r="A63" s="248" t="s">
        <v>490</v>
      </c>
      <c r="B63" s="255" t="s">
        <v>491</v>
      </c>
      <c r="C63" s="246">
        <v>0</v>
      </c>
      <c r="D63" s="246">
        <v>0</v>
      </c>
      <c r="E63" s="246">
        <f t="shared" si="10"/>
        <v>0</v>
      </c>
      <c r="F63" s="246">
        <f t="shared" si="11"/>
        <v>0</v>
      </c>
      <c r="G63" s="250">
        <v>0</v>
      </c>
      <c r="H63" s="250">
        <v>0</v>
      </c>
      <c r="I63" s="250">
        <v>0</v>
      </c>
      <c r="J63" s="250">
        <f t="shared" si="12"/>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245">
        <f t="shared" si="8"/>
        <v>0</v>
      </c>
      <c r="AC63" s="246">
        <f t="shared" si="9"/>
        <v>0</v>
      </c>
      <c r="AE63" s="247"/>
    </row>
    <row r="64" spans="1:31" ht="18.75" x14ac:dyDescent="0.25">
      <c r="A64" s="248" t="s">
        <v>492</v>
      </c>
      <c r="B64" s="253" t="s">
        <v>493</v>
      </c>
      <c r="C64" s="246">
        <v>0</v>
      </c>
      <c r="D64" s="246">
        <v>0</v>
      </c>
      <c r="E64" s="246">
        <f t="shared" si="10"/>
        <v>0</v>
      </c>
      <c r="F64" s="246">
        <f t="shared" si="11"/>
        <v>0</v>
      </c>
      <c r="G64" s="250">
        <v>0</v>
      </c>
      <c r="H64" s="250">
        <v>0</v>
      </c>
      <c r="I64" s="250">
        <v>0</v>
      </c>
      <c r="J64" s="250">
        <f t="shared" si="12"/>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245">
        <f t="shared" si="8"/>
        <v>0</v>
      </c>
      <c r="AC64" s="246">
        <f t="shared" si="9"/>
        <v>0</v>
      </c>
      <c r="AE64" s="247"/>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26"/>
      <c r="C66" s="426"/>
      <c r="D66" s="426"/>
      <c r="E66" s="426"/>
      <c r="F66" s="426"/>
      <c r="G66" s="426"/>
      <c r="H66" s="426"/>
      <c r="I66" s="426"/>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26"/>
      <c r="C68" s="426"/>
      <c r="D68" s="426"/>
      <c r="E68" s="426"/>
      <c r="F68" s="426"/>
      <c r="G68" s="426"/>
      <c r="H68" s="426"/>
      <c r="I68" s="426"/>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26"/>
      <c r="C70" s="426"/>
      <c r="D70" s="426"/>
      <c r="E70" s="426"/>
      <c r="F70" s="426"/>
      <c r="G70" s="426"/>
      <c r="H70" s="426"/>
      <c r="I70" s="426"/>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26"/>
      <c r="C72" s="426"/>
      <c r="D72" s="426"/>
      <c r="E72" s="426"/>
      <c r="F72" s="426"/>
      <c r="G72" s="426"/>
      <c r="H72" s="426"/>
      <c r="I72" s="426"/>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26"/>
      <c r="C73" s="426"/>
      <c r="D73" s="426"/>
      <c r="E73" s="426"/>
      <c r="F73" s="426"/>
      <c r="G73" s="426"/>
      <c r="H73" s="426"/>
      <c r="I73" s="426"/>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26"/>
      <c r="C74" s="426"/>
      <c r="D74" s="426"/>
      <c r="E74" s="426"/>
      <c r="F74" s="426"/>
      <c r="G74" s="426"/>
      <c r="H74" s="426"/>
      <c r="I74" s="426"/>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27"/>
      <c r="C75" s="427"/>
      <c r="D75" s="427"/>
      <c r="E75" s="427"/>
      <c r="F75" s="427"/>
      <c r="G75" s="427"/>
      <c r="H75" s="427"/>
      <c r="I75" s="427"/>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28"/>
      <c r="C77" s="428"/>
      <c r="D77" s="428"/>
      <c r="E77" s="428"/>
      <c r="F77" s="428"/>
      <c r="G77" s="428"/>
      <c r="H77" s="428"/>
      <c r="I77" s="428"/>
      <c r="J77" s="257"/>
      <c r="K77" s="257"/>
      <c r="L77" s="257"/>
      <c r="M77" s="257"/>
      <c r="N77" s="257"/>
      <c r="O77" s="257"/>
      <c r="P77" s="257"/>
      <c r="Q77" s="257"/>
      <c r="R77" s="257"/>
      <c r="S77" s="257"/>
      <c r="T77" s="257"/>
      <c r="U77" s="257"/>
      <c r="V77" s="257"/>
      <c r="W77" s="257"/>
      <c r="X77" s="257"/>
      <c r="Y77" s="257"/>
      <c r="Z77" s="257"/>
      <c r="AA77" s="25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G13" zoomScale="85" workbookViewId="0">
      <selection activeCell="AT26" sqref="M26:AT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59" t="str">
        <f>'1. паспорт местоположение'!A5:C5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s="261" customFormat="1" ht="18.75" x14ac:dyDescent="0.3">
      <c r="AV6" s="5"/>
    </row>
    <row r="7" spans="1:48" s="261" customFormat="1" ht="18.75" x14ac:dyDescent="0.25">
      <c r="A7" s="418" t="s">
        <v>3</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s="261" customFormat="1"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s="261" customFormat="1" x14ac:dyDescent="0.25">
      <c r="A9" s="478" t="str">
        <f>'1. паспорт местоположение'!A9:C9</f>
        <v>Акционерное общество "Россети Янтарь" ДЗО  ПАО "Россети"</v>
      </c>
      <c r="B9" s="478"/>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T9" s="478"/>
      <c r="AU9" s="478"/>
      <c r="AV9" s="478"/>
    </row>
    <row r="10" spans="1:48" s="261" customFormat="1" ht="15.75" x14ac:dyDescent="0.25">
      <c r="A10" s="413" t="s">
        <v>5</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s="261" customFormat="1"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s="261" customFormat="1" x14ac:dyDescent="0.25">
      <c r="A12" s="478" t="str">
        <f>'1. паспорт местоположение'!A12:C12</f>
        <v>Q_26-0175</v>
      </c>
      <c r="B12" s="478"/>
      <c r="C12" s="478"/>
      <c r="D12" s="47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row>
    <row r="13" spans="1:48" s="261" customFormat="1" ht="15.75" x14ac:dyDescent="0.25">
      <c r="A13" s="413" t="s">
        <v>6</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s="261" customFormat="1" ht="18.75" x14ac:dyDescent="0.25">
      <c r="A14" s="479"/>
      <c r="B14" s="479"/>
      <c r="C14" s="479"/>
      <c r="D14" s="479"/>
      <c r="E14" s="479"/>
      <c r="F14" s="479"/>
      <c r="G14" s="479"/>
      <c r="H14" s="479"/>
      <c r="I14" s="479"/>
      <c r="J14" s="479"/>
      <c r="K14" s="479"/>
      <c r="L14" s="479"/>
      <c r="M14" s="479"/>
      <c r="N14" s="479"/>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row>
    <row r="15" spans="1:48" s="261" customFormat="1" x14ac:dyDescent="0.25">
      <c r="A15" s="478" t="str">
        <f>'1. паспорт местоположение'!A15</f>
        <v xml:space="preserve">Строительство ТП 15/0,4 кВ, ЛЭП 15 кВ от ВЛ 15-138 (инв.5114672), ЛЭП 0,4 кВ в г. Гурьевск, ул. Ленина - ул. Гурьева </v>
      </c>
      <c r="B15" s="478"/>
      <c r="C15" s="478"/>
      <c r="D15" s="478"/>
      <c r="E15" s="478"/>
      <c r="F15" s="478"/>
      <c r="G15" s="478"/>
      <c r="H15" s="478"/>
      <c r="I15" s="478"/>
      <c r="J15" s="478"/>
      <c r="K15" s="478"/>
      <c r="L15" s="478"/>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8"/>
      <c r="AM15" s="478"/>
      <c r="AN15" s="478"/>
      <c r="AO15" s="478"/>
      <c r="AP15" s="478"/>
      <c r="AQ15" s="478"/>
      <c r="AR15" s="478"/>
      <c r="AS15" s="478"/>
      <c r="AT15" s="478"/>
      <c r="AU15" s="478"/>
      <c r="AV15" s="478"/>
    </row>
    <row r="16" spans="1:48" s="261" customFormat="1" ht="15.75" x14ac:dyDescent="0.25">
      <c r="A16" s="413" t="s">
        <v>7</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8" s="261" customFormat="1"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s="261" customFormat="1"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s="261" customFormat="1"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61" customFormat="1"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8" s="261" customFormat="1" x14ac:dyDescent="0.25">
      <c r="A21" s="468" t="s">
        <v>494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ht="58.5" customHeight="1" x14ac:dyDescent="0.25">
      <c r="A22" s="463" t="s">
        <v>495</v>
      </c>
      <c r="B22" s="470" t="s">
        <v>496</v>
      </c>
      <c r="C22" s="463" t="s">
        <v>497</v>
      </c>
      <c r="D22" s="463" t="s">
        <v>498</v>
      </c>
      <c r="E22" s="473" t="s">
        <v>499</v>
      </c>
      <c r="F22" s="474"/>
      <c r="G22" s="474"/>
      <c r="H22" s="474"/>
      <c r="I22" s="474"/>
      <c r="J22" s="474"/>
      <c r="K22" s="474"/>
      <c r="L22" s="475"/>
      <c r="M22" s="463" t="s">
        <v>500</v>
      </c>
      <c r="N22" s="463" t="s">
        <v>501</v>
      </c>
      <c r="O22" s="463" t="s">
        <v>502</v>
      </c>
      <c r="P22" s="454" t="s">
        <v>503</v>
      </c>
      <c r="Q22" s="454" t="s">
        <v>504</v>
      </c>
      <c r="R22" s="454" t="s">
        <v>505</v>
      </c>
      <c r="S22" s="454" t="s">
        <v>506</v>
      </c>
      <c r="T22" s="454"/>
      <c r="U22" s="476" t="s">
        <v>507</v>
      </c>
      <c r="V22" s="476" t="s">
        <v>508</v>
      </c>
      <c r="W22" s="454" t="s">
        <v>509</v>
      </c>
      <c r="X22" s="454" t="s">
        <v>510</v>
      </c>
      <c r="Y22" s="454" t="s">
        <v>511</v>
      </c>
      <c r="Z22" s="467" t="s">
        <v>512</v>
      </c>
      <c r="AA22" s="454" t="s">
        <v>513</v>
      </c>
      <c r="AB22" s="454" t="s">
        <v>514</v>
      </c>
      <c r="AC22" s="454" t="s">
        <v>515</v>
      </c>
      <c r="AD22" s="454" t="s">
        <v>516</v>
      </c>
      <c r="AE22" s="454" t="s">
        <v>517</v>
      </c>
      <c r="AF22" s="454" t="s">
        <v>518</v>
      </c>
      <c r="AG22" s="454"/>
      <c r="AH22" s="454"/>
      <c r="AI22" s="454"/>
      <c r="AJ22" s="454"/>
      <c r="AK22" s="454"/>
      <c r="AL22" s="454" t="s">
        <v>519</v>
      </c>
      <c r="AM22" s="454"/>
      <c r="AN22" s="454"/>
      <c r="AO22" s="454"/>
      <c r="AP22" s="454" t="s">
        <v>520</v>
      </c>
      <c r="AQ22" s="454"/>
      <c r="AR22" s="454" t="s">
        <v>521</v>
      </c>
      <c r="AS22" s="454" t="s">
        <v>522</v>
      </c>
      <c r="AT22" s="454" t="s">
        <v>523</v>
      </c>
      <c r="AU22" s="454" t="s">
        <v>524</v>
      </c>
      <c r="AV22" s="454" t="s">
        <v>525</v>
      </c>
    </row>
    <row r="23" spans="1:48" ht="64.5" customHeight="1" x14ac:dyDescent="0.25">
      <c r="A23" s="469"/>
      <c r="B23" s="471"/>
      <c r="C23" s="469"/>
      <c r="D23" s="469"/>
      <c r="E23" s="455" t="s">
        <v>526</v>
      </c>
      <c r="F23" s="457" t="s">
        <v>332</v>
      </c>
      <c r="G23" s="457" t="s">
        <v>479</v>
      </c>
      <c r="H23" s="457" t="s">
        <v>481</v>
      </c>
      <c r="I23" s="459" t="s">
        <v>527</v>
      </c>
      <c r="J23" s="459" t="s">
        <v>528</v>
      </c>
      <c r="K23" s="459" t="s">
        <v>529</v>
      </c>
      <c r="L23" s="457" t="s">
        <v>247</v>
      </c>
      <c r="M23" s="469"/>
      <c r="N23" s="469"/>
      <c r="O23" s="469"/>
      <c r="P23" s="454"/>
      <c r="Q23" s="454"/>
      <c r="R23" s="454"/>
      <c r="S23" s="461" t="s">
        <v>425</v>
      </c>
      <c r="T23" s="461" t="s">
        <v>530</v>
      </c>
      <c r="U23" s="476"/>
      <c r="V23" s="476"/>
      <c r="W23" s="454"/>
      <c r="X23" s="454"/>
      <c r="Y23" s="454"/>
      <c r="Z23" s="454"/>
      <c r="AA23" s="454"/>
      <c r="AB23" s="454"/>
      <c r="AC23" s="454"/>
      <c r="AD23" s="454"/>
      <c r="AE23" s="454"/>
      <c r="AF23" s="454" t="s">
        <v>531</v>
      </c>
      <c r="AG23" s="454"/>
      <c r="AH23" s="454" t="s">
        <v>532</v>
      </c>
      <c r="AI23" s="454"/>
      <c r="AJ23" s="463" t="s">
        <v>533</v>
      </c>
      <c r="AK23" s="463" t="s">
        <v>534</v>
      </c>
      <c r="AL23" s="463" t="s">
        <v>535</v>
      </c>
      <c r="AM23" s="463" t="s">
        <v>536</v>
      </c>
      <c r="AN23" s="463" t="s">
        <v>537</v>
      </c>
      <c r="AO23" s="463" t="s">
        <v>538</v>
      </c>
      <c r="AP23" s="463" t="s">
        <v>539</v>
      </c>
      <c r="AQ23" s="465" t="s">
        <v>530</v>
      </c>
      <c r="AR23" s="454"/>
      <c r="AS23" s="454"/>
      <c r="AT23" s="454"/>
      <c r="AU23" s="454"/>
      <c r="AV23" s="454"/>
    </row>
    <row r="24" spans="1:48" ht="96.75" customHeight="1" x14ac:dyDescent="0.25">
      <c r="A24" s="464"/>
      <c r="B24" s="472"/>
      <c r="C24" s="464"/>
      <c r="D24" s="464"/>
      <c r="E24" s="456"/>
      <c r="F24" s="458"/>
      <c r="G24" s="458"/>
      <c r="H24" s="458"/>
      <c r="I24" s="460"/>
      <c r="J24" s="460"/>
      <c r="K24" s="460"/>
      <c r="L24" s="458"/>
      <c r="M24" s="464"/>
      <c r="N24" s="464"/>
      <c r="O24" s="464"/>
      <c r="P24" s="454"/>
      <c r="Q24" s="454"/>
      <c r="R24" s="454"/>
      <c r="S24" s="462"/>
      <c r="T24" s="462"/>
      <c r="U24" s="476"/>
      <c r="V24" s="476"/>
      <c r="W24" s="454"/>
      <c r="X24" s="454"/>
      <c r="Y24" s="454"/>
      <c r="Z24" s="454"/>
      <c r="AA24" s="454"/>
      <c r="AB24" s="454"/>
      <c r="AC24" s="454"/>
      <c r="AD24" s="454"/>
      <c r="AE24" s="454"/>
      <c r="AF24" s="262" t="s">
        <v>540</v>
      </c>
      <c r="AG24" s="262" t="s">
        <v>541</v>
      </c>
      <c r="AH24" s="263" t="s">
        <v>425</v>
      </c>
      <c r="AI24" s="263" t="s">
        <v>530</v>
      </c>
      <c r="AJ24" s="464"/>
      <c r="AK24" s="464"/>
      <c r="AL24" s="464"/>
      <c r="AM24" s="464"/>
      <c r="AN24" s="464"/>
      <c r="AO24" s="464"/>
      <c r="AP24" s="464"/>
      <c r="AQ24" s="466"/>
      <c r="AR24" s="454"/>
      <c r="AS24" s="454"/>
      <c r="AT24" s="454"/>
      <c r="AU24" s="454"/>
      <c r="AV24" s="454"/>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x14ac:dyDescent="0.25">
      <c r="A26" s="267">
        <v>1</v>
      </c>
      <c r="B26" s="268" t="s">
        <v>542</v>
      </c>
      <c r="C26" s="269">
        <v>1</v>
      </c>
      <c r="D26" s="270">
        <f>'6.1. Паспорт сетевой график'!H53</f>
        <v>46387</v>
      </c>
      <c r="E26" s="269"/>
      <c r="F26" s="269"/>
      <c r="G26" s="269">
        <f>'3.1. паспорт Техсостояние ПС'!O25</f>
        <v>0.5</v>
      </c>
      <c r="H26" s="269"/>
      <c r="I26" s="271">
        <f>'6.2. Паспорт фин осв ввод'!D39</f>
        <v>0</v>
      </c>
      <c r="J26" s="272"/>
      <c r="K26" s="271">
        <f>'6.2. Паспорт фин осв ввод'!D41</f>
        <v>0.72000000000000008</v>
      </c>
      <c r="L26" s="269"/>
      <c r="M26" s="273"/>
      <c r="N26" s="274"/>
      <c r="O26" s="268"/>
      <c r="P26" s="275"/>
      <c r="Q26" s="268"/>
      <c r="R26" s="275"/>
      <c r="S26" s="268"/>
      <c r="T26" s="268"/>
      <c r="U26" s="273"/>
      <c r="V26" s="273"/>
      <c r="W26" s="268"/>
      <c r="X26" s="275"/>
      <c r="Y26" s="273"/>
      <c r="Z26" s="273"/>
      <c r="AA26" s="275"/>
      <c r="AB26" s="275"/>
      <c r="AC26" s="268"/>
      <c r="AD26" s="275"/>
      <c r="AE26" s="275"/>
      <c r="AF26" s="273"/>
      <c r="AG26" s="276"/>
      <c r="AH26" s="277"/>
      <c r="AI26" s="277"/>
      <c r="AJ26" s="277"/>
      <c r="AK26" s="277"/>
      <c r="AL26" s="273"/>
      <c r="AM26" s="273"/>
      <c r="AN26" s="273"/>
      <c r="AO26" s="268"/>
      <c r="AP26" s="277"/>
      <c r="AQ26" s="277"/>
      <c r="AR26" s="277"/>
      <c r="AS26" s="277"/>
      <c r="AT26" s="277"/>
      <c r="AU26" s="273"/>
      <c r="AV26" s="268"/>
    </row>
    <row r="27" spans="1:48" s="266" customFormat="1" ht="12.75" x14ac:dyDescent="0.25">
      <c r="A27" s="267"/>
      <c r="B27" s="268"/>
      <c r="C27" s="269"/>
      <c r="D27" s="270"/>
      <c r="E27" s="269"/>
      <c r="F27" s="269"/>
      <c r="G27" s="269"/>
      <c r="H27" s="269"/>
      <c r="I27" s="271"/>
      <c r="J27" s="272"/>
      <c r="K27" s="271"/>
      <c r="L27" s="269"/>
      <c r="M27" s="273"/>
      <c r="N27" s="268"/>
      <c r="O27" s="273"/>
      <c r="P27" s="275"/>
      <c r="Q27" s="268"/>
      <c r="R27" s="275"/>
      <c r="S27" s="268"/>
      <c r="T27" s="268"/>
      <c r="U27" s="273"/>
      <c r="V27" s="273"/>
      <c r="W27" s="268"/>
      <c r="X27" s="275"/>
      <c r="Y27" s="273"/>
      <c r="Z27" s="273"/>
      <c r="AA27" s="275"/>
      <c r="AB27" s="275"/>
      <c r="AC27" s="268"/>
      <c r="AD27" s="275"/>
      <c r="AE27" s="275"/>
      <c r="AF27" s="273"/>
      <c r="AG27" s="268"/>
      <c r="AH27" s="277"/>
      <c r="AI27" s="277"/>
      <c r="AJ27" s="277"/>
      <c r="AK27" s="277"/>
      <c r="AL27" s="273"/>
      <c r="AM27" s="273"/>
      <c r="AN27" s="273"/>
      <c r="AO27" s="273"/>
      <c r="AP27" s="278"/>
      <c r="AQ27" s="278"/>
      <c r="AR27" s="278"/>
      <c r="AS27" s="278"/>
      <c r="AT27" s="278"/>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7"/>
      <c r="AI28" s="277"/>
      <c r="AJ28" s="277"/>
      <c r="AK28" s="277"/>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71"/>
      <c r="J29" s="272"/>
      <c r="K29" s="271"/>
      <c r="L29" s="269"/>
      <c r="M29" s="273"/>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8"/>
      <c r="C30" s="269"/>
      <c r="D30" s="270"/>
      <c r="E30" s="269"/>
      <c r="F30" s="269"/>
      <c r="G30" s="269"/>
      <c r="H30" s="269"/>
      <c r="I30" s="269"/>
      <c r="J30" s="269"/>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workbookViewId="0">
      <selection activeCell="B26" sqref="B26"/>
    </sheetView>
  </sheetViews>
  <sheetFormatPr defaultRowHeight="15.75" x14ac:dyDescent="0.25"/>
  <cols>
    <col min="1" max="2" width="66.140625" style="280"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543</v>
      </c>
    </row>
    <row r="4" spans="1:8" x14ac:dyDescent="0.25">
      <c r="B4" s="281"/>
    </row>
    <row r="5" spans="1:8" ht="18.75" x14ac:dyDescent="0.3">
      <c r="A5" s="485" t="str">
        <f>'2. паспорт  ТП'!A4:S4</f>
        <v>Год раскрытия информации: 2026 год</v>
      </c>
      <c r="B5" s="485"/>
      <c r="C5" s="283"/>
      <c r="D5" s="283"/>
      <c r="E5" s="283"/>
      <c r="F5" s="283"/>
      <c r="G5" s="283"/>
      <c r="H5" s="283"/>
    </row>
    <row r="6" spans="1:8" ht="18.75" x14ac:dyDescent="0.3">
      <c r="A6" s="282"/>
      <c r="B6" s="282"/>
      <c r="C6" s="282"/>
      <c r="D6" s="282"/>
      <c r="E6" s="282"/>
      <c r="F6" s="282"/>
      <c r="G6" s="282"/>
      <c r="H6" s="282"/>
    </row>
    <row r="7" spans="1:8" ht="18.75" x14ac:dyDescent="0.25">
      <c r="A7" s="360" t="s">
        <v>3</v>
      </c>
      <c r="B7" s="360"/>
      <c r="C7" s="11"/>
      <c r="D7" s="11"/>
      <c r="E7" s="11"/>
      <c r="F7" s="11"/>
      <c r="G7" s="11"/>
      <c r="H7" s="11"/>
    </row>
    <row r="8" spans="1:8" ht="18.75" x14ac:dyDescent="0.25">
      <c r="A8" s="11"/>
      <c r="B8" s="11"/>
      <c r="C8" s="11"/>
      <c r="D8" s="11"/>
      <c r="E8" s="11"/>
      <c r="F8" s="11"/>
      <c r="G8" s="11"/>
      <c r="H8" s="11"/>
    </row>
    <row r="9" spans="1:8" x14ac:dyDescent="0.25">
      <c r="A9" s="368" t="str">
        <f>'1. паспорт местоположение'!A9:C9</f>
        <v>Акционерное общество "Россети Янтарь" ДЗО  ПАО "Россети"</v>
      </c>
      <c r="B9" s="368"/>
      <c r="C9" s="13"/>
      <c r="D9" s="13"/>
      <c r="E9" s="13"/>
      <c r="F9" s="13"/>
      <c r="G9" s="13"/>
      <c r="H9" s="13"/>
    </row>
    <row r="10" spans="1:8" x14ac:dyDescent="0.25">
      <c r="A10" s="356" t="s">
        <v>5</v>
      </c>
      <c r="B10" s="356"/>
      <c r="C10" s="14"/>
      <c r="D10" s="14"/>
      <c r="E10" s="14"/>
      <c r="F10" s="14"/>
      <c r="G10" s="14"/>
      <c r="H10" s="14"/>
    </row>
    <row r="11" spans="1:8" ht="18.75" x14ac:dyDescent="0.25">
      <c r="A11" s="11"/>
      <c r="B11" s="11"/>
      <c r="C11" s="11"/>
      <c r="D11" s="11"/>
      <c r="E11" s="11"/>
      <c r="F11" s="11"/>
      <c r="G11" s="11"/>
      <c r="H11" s="11"/>
    </row>
    <row r="12" spans="1:8" x14ac:dyDescent="0.25">
      <c r="A12" s="368" t="str">
        <f>'1. паспорт местоположение'!A12:C12</f>
        <v>Q_26-0175</v>
      </c>
      <c r="B12" s="368"/>
      <c r="C12" s="13"/>
      <c r="D12" s="13"/>
      <c r="E12" s="13"/>
      <c r="F12" s="13"/>
      <c r="G12" s="13"/>
      <c r="H12" s="13"/>
    </row>
    <row r="13" spans="1:8" x14ac:dyDescent="0.25">
      <c r="A13" s="356" t="s">
        <v>6</v>
      </c>
      <c r="B13" s="356"/>
      <c r="C13" s="14"/>
      <c r="D13" s="14"/>
      <c r="E13" s="14"/>
      <c r="F13" s="14"/>
      <c r="G13" s="14"/>
      <c r="H13" s="14"/>
    </row>
    <row r="14" spans="1:8" ht="18.75" x14ac:dyDescent="0.25">
      <c r="A14" s="56"/>
      <c r="B14" s="56"/>
      <c r="C14" s="56"/>
      <c r="D14" s="56"/>
      <c r="E14" s="56"/>
      <c r="F14" s="56"/>
      <c r="G14" s="56"/>
      <c r="H14" s="56"/>
    </row>
    <row r="15" spans="1:8" ht="45" customHeight="1" x14ac:dyDescent="0.25">
      <c r="A15" s="369" t="str">
        <f>'1. паспорт местоположение'!A15:C15</f>
        <v xml:space="preserve">Строительство ТП 15/0,4 кВ, ЛЭП 15 кВ от ВЛ 15-138 (инв.5114672), ЛЭП 0,4 кВ в г. Гурьевск, ул. Ленина - ул. Гурьева </v>
      </c>
      <c r="B15" s="369"/>
      <c r="C15" s="13"/>
      <c r="D15" s="13"/>
      <c r="E15" s="13"/>
      <c r="F15" s="13"/>
      <c r="G15" s="13"/>
      <c r="H15" s="13"/>
    </row>
    <row r="16" spans="1:8" x14ac:dyDescent="0.25">
      <c r="A16" s="356" t="s">
        <v>7</v>
      </c>
      <c r="B16" s="356"/>
      <c r="C16" s="14"/>
      <c r="D16" s="14"/>
      <c r="E16" s="14"/>
      <c r="F16" s="14"/>
      <c r="G16" s="14"/>
      <c r="H16" s="14"/>
    </row>
    <row r="17" spans="1:2" x14ac:dyDescent="0.25">
      <c r="B17" s="284"/>
    </row>
    <row r="18" spans="1:2" x14ac:dyDescent="0.25">
      <c r="A18" s="480" t="s">
        <v>544</v>
      </c>
      <c r="B18" s="481"/>
    </row>
    <row r="19" spans="1:2" x14ac:dyDescent="0.25">
      <c r="B19" s="281"/>
    </row>
    <row r="20" spans="1:2" x14ac:dyDescent="0.25">
      <c r="B20" s="285"/>
    </row>
    <row r="21" spans="1:2" ht="30" x14ac:dyDescent="0.25">
      <c r="A21" s="286" t="s">
        <v>545</v>
      </c>
      <c r="B21" s="287" t="str">
        <f>A15</f>
        <v xml:space="preserve">Строительство ТП 15/0,4 кВ, ЛЭП 15 кВ от ВЛ 15-138 (инв.5114672), ЛЭП 0,4 кВ в г. Гурьевск, ул. Ленина - ул. Гурьева </v>
      </c>
    </row>
    <row r="22" spans="1:2" x14ac:dyDescent="0.25">
      <c r="A22" s="286" t="s">
        <v>546</v>
      </c>
      <c r="B22" s="288" t="str">
        <f>CONCATENATE('1. паспорт местоположение'!C26,", ",'1. паспорт местоположение'!C27)</f>
        <v>Калининградская область, Гвардейский муниципальный округ</v>
      </c>
    </row>
    <row r="23" spans="1:2" x14ac:dyDescent="0.25">
      <c r="A23" s="286" t="s">
        <v>547</v>
      </c>
      <c r="B23" s="289" t="s">
        <v>67</v>
      </c>
    </row>
    <row r="24" spans="1:2" x14ac:dyDescent="0.25">
      <c r="A24" s="286" t="s">
        <v>548</v>
      </c>
      <c r="B24" s="290" t="str">
        <f>CONCATENATE('3.1. паспорт Техсостояние ПС'!O25," (",'3.1. паспорт Техсостояние ПС'!P25,") МВА; ",'3.2 паспорт Техсостояние ЛЭП'!R33," (",'3.2 паспорт Техсостояние ЛЭП'!S33,") км")</f>
        <v>0,5 (0,5) МВА; 0,72 (0,72) км</v>
      </c>
    </row>
    <row r="25" spans="1:2" x14ac:dyDescent="0.25">
      <c r="A25" s="291" t="s">
        <v>549</v>
      </c>
      <c r="B25" s="292">
        <v>2026</v>
      </c>
    </row>
    <row r="26" spans="1:2" x14ac:dyDescent="0.25">
      <c r="A26" s="293" t="s">
        <v>550</v>
      </c>
      <c r="B26" s="27" t="s">
        <v>612</v>
      </c>
    </row>
    <row r="27" spans="1:2" ht="28.5" x14ac:dyDescent="0.25">
      <c r="A27" s="294" t="s">
        <v>551</v>
      </c>
      <c r="B27" s="295">
        <f>'6.2. Паспорт фин осв ввод'!D24</f>
        <v>37.416160980000001</v>
      </c>
    </row>
    <row r="28" spans="1:2" x14ac:dyDescent="0.25">
      <c r="A28" s="296" t="s">
        <v>552</v>
      </c>
      <c r="B28" s="297" t="s">
        <v>553</v>
      </c>
    </row>
    <row r="29" spans="1:2" ht="28.5" x14ac:dyDescent="0.25">
      <c r="A29" s="298" t="s">
        <v>554</v>
      </c>
      <c r="B29" s="295">
        <f>'7. Паспорт отчет о закупке'!AD35/1000</f>
        <v>0</v>
      </c>
    </row>
    <row r="30" spans="1:2" ht="28.5" x14ac:dyDescent="0.25">
      <c r="A30" s="298" t="s">
        <v>555</v>
      </c>
      <c r="B30" s="295">
        <f>B32+B49+B66</f>
        <v>0</v>
      </c>
    </row>
    <row r="31" spans="1:2" x14ac:dyDescent="0.25">
      <c r="A31" s="296" t="s">
        <v>556</v>
      </c>
      <c r="B31" s="299"/>
    </row>
    <row r="32" spans="1:2" ht="28.5" x14ac:dyDescent="0.25">
      <c r="A32" s="298" t="s">
        <v>557</v>
      </c>
      <c r="B32" s="295">
        <f>SUMIF(C33:C48,10,B33:B48)</f>
        <v>0</v>
      </c>
    </row>
    <row r="33" spans="1:3" x14ac:dyDescent="0.25">
      <c r="A33" s="300" t="s">
        <v>558</v>
      </c>
      <c r="B33" s="301"/>
      <c r="C33" s="215">
        <v>10</v>
      </c>
    </row>
    <row r="34" spans="1:3" x14ac:dyDescent="0.25">
      <c r="A34" s="296" t="s">
        <v>559</v>
      </c>
      <c r="B34" s="302">
        <f>B33/$B$27</f>
        <v>0</v>
      </c>
    </row>
    <row r="35" spans="1:3" x14ac:dyDescent="0.25">
      <c r="A35" s="296" t="s">
        <v>560</v>
      </c>
      <c r="B35" s="295"/>
      <c r="C35" s="215">
        <v>1</v>
      </c>
    </row>
    <row r="36" spans="1:3" x14ac:dyDescent="0.25">
      <c r="A36" s="296" t="s">
        <v>561</v>
      </c>
      <c r="B36" s="295"/>
      <c r="C36" s="215">
        <v>2</v>
      </c>
    </row>
    <row r="37" spans="1:3" x14ac:dyDescent="0.25">
      <c r="A37" s="300" t="s">
        <v>558</v>
      </c>
      <c r="B37" s="301"/>
      <c r="C37" s="215">
        <v>10</v>
      </c>
    </row>
    <row r="38" spans="1:3" x14ac:dyDescent="0.25">
      <c r="A38" s="296" t="s">
        <v>559</v>
      </c>
      <c r="B38" s="302">
        <f>B37/$B$27</f>
        <v>0</v>
      </c>
    </row>
    <row r="39" spans="1:3" x14ac:dyDescent="0.25">
      <c r="A39" s="296" t="s">
        <v>560</v>
      </c>
      <c r="B39" s="295"/>
      <c r="C39" s="215">
        <v>1</v>
      </c>
    </row>
    <row r="40" spans="1:3" x14ac:dyDescent="0.25">
      <c r="A40" s="296" t="s">
        <v>561</v>
      </c>
      <c r="B40" s="295"/>
      <c r="C40" s="215">
        <v>2</v>
      </c>
    </row>
    <row r="41" spans="1:3" x14ac:dyDescent="0.25">
      <c r="A41" s="300" t="s">
        <v>558</v>
      </c>
      <c r="B41" s="301"/>
      <c r="C41" s="215">
        <v>10</v>
      </c>
    </row>
    <row r="42" spans="1:3" x14ac:dyDescent="0.25">
      <c r="A42" s="296" t="s">
        <v>559</v>
      </c>
      <c r="B42" s="302">
        <f>B41/$B$27</f>
        <v>0</v>
      </c>
    </row>
    <row r="43" spans="1:3" x14ac:dyDescent="0.25">
      <c r="A43" s="296" t="s">
        <v>560</v>
      </c>
      <c r="B43" s="295"/>
      <c r="C43" s="215">
        <v>1</v>
      </c>
    </row>
    <row r="44" spans="1:3" x14ac:dyDescent="0.25">
      <c r="A44" s="296" t="s">
        <v>561</v>
      </c>
      <c r="B44" s="295"/>
      <c r="C44" s="215">
        <v>2</v>
      </c>
    </row>
    <row r="45" spans="1:3" x14ac:dyDescent="0.25">
      <c r="A45" s="300" t="s">
        <v>558</v>
      </c>
      <c r="B45" s="301"/>
      <c r="C45" s="215">
        <v>10</v>
      </c>
    </row>
    <row r="46" spans="1:3" x14ac:dyDescent="0.25">
      <c r="A46" s="296" t="s">
        <v>559</v>
      </c>
      <c r="B46" s="302">
        <f>B45/$B$27</f>
        <v>0</v>
      </c>
    </row>
    <row r="47" spans="1:3" x14ac:dyDescent="0.25">
      <c r="A47" s="296" t="s">
        <v>560</v>
      </c>
      <c r="B47" s="295"/>
      <c r="C47" s="215">
        <v>1</v>
      </c>
    </row>
    <row r="48" spans="1:3" x14ac:dyDescent="0.25">
      <c r="A48" s="296" t="s">
        <v>561</v>
      </c>
      <c r="B48" s="295"/>
      <c r="C48" s="215">
        <v>2</v>
      </c>
    </row>
    <row r="49" spans="1:3" ht="28.5" x14ac:dyDescent="0.25">
      <c r="A49" s="298" t="s">
        <v>562</v>
      </c>
      <c r="B49" s="295">
        <f>SUMIF(C50:C65,20,B50:B65)</f>
        <v>0</v>
      </c>
    </row>
    <row r="50" spans="1:3" x14ac:dyDescent="0.25">
      <c r="A50" s="300" t="s">
        <v>558</v>
      </c>
      <c r="B50" s="301"/>
      <c r="C50" s="215">
        <v>20</v>
      </c>
    </row>
    <row r="51" spans="1:3" x14ac:dyDescent="0.25">
      <c r="A51" s="296" t="s">
        <v>559</v>
      </c>
      <c r="B51" s="302">
        <f t="shared" ref="B51:B63" si="0">B50/$B$27</f>
        <v>0</v>
      </c>
    </row>
    <row r="52" spans="1:3" x14ac:dyDescent="0.25">
      <c r="A52" s="296" t="s">
        <v>560</v>
      </c>
      <c r="B52" s="295"/>
      <c r="C52" s="215">
        <v>1</v>
      </c>
    </row>
    <row r="53" spans="1:3" x14ac:dyDescent="0.25">
      <c r="A53" s="296" t="s">
        <v>561</v>
      </c>
      <c r="B53" s="295"/>
      <c r="C53" s="215">
        <v>2</v>
      </c>
    </row>
    <row r="54" spans="1:3" x14ac:dyDescent="0.25">
      <c r="A54" s="300" t="s">
        <v>558</v>
      </c>
      <c r="B54" s="301"/>
      <c r="C54" s="215">
        <v>20</v>
      </c>
    </row>
    <row r="55" spans="1:3" x14ac:dyDescent="0.25">
      <c r="A55" s="296" t="s">
        <v>559</v>
      </c>
      <c r="B55" s="302">
        <f t="shared" si="0"/>
        <v>0</v>
      </c>
    </row>
    <row r="56" spans="1:3" x14ac:dyDescent="0.25">
      <c r="A56" s="296" t="s">
        <v>560</v>
      </c>
      <c r="B56" s="295"/>
      <c r="C56" s="215">
        <v>1</v>
      </c>
    </row>
    <row r="57" spans="1:3" x14ac:dyDescent="0.25">
      <c r="A57" s="296" t="s">
        <v>561</v>
      </c>
      <c r="B57" s="295"/>
      <c r="C57" s="215">
        <v>2</v>
      </c>
    </row>
    <row r="58" spans="1:3" x14ac:dyDescent="0.25">
      <c r="A58" s="300" t="s">
        <v>558</v>
      </c>
      <c r="B58" s="301"/>
      <c r="C58" s="215">
        <v>20</v>
      </c>
    </row>
    <row r="59" spans="1:3" x14ac:dyDescent="0.25">
      <c r="A59" s="296" t="s">
        <v>559</v>
      </c>
      <c r="B59" s="302">
        <f t="shared" si="0"/>
        <v>0</v>
      </c>
    </row>
    <row r="60" spans="1:3" x14ac:dyDescent="0.25">
      <c r="A60" s="296" t="s">
        <v>560</v>
      </c>
      <c r="B60" s="295"/>
      <c r="C60" s="215">
        <v>1</v>
      </c>
    </row>
    <row r="61" spans="1:3" x14ac:dyDescent="0.25">
      <c r="A61" s="296" t="s">
        <v>561</v>
      </c>
      <c r="B61" s="295"/>
      <c r="C61" s="215">
        <v>2</v>
      </c>
    </row>
    <row r="62" spans="1:3" x14ac:dyDescent="0.25">
      <c r="A62" s="300" t="s">
        <v>558</v>
      </c>
      <c r="B62" s="301"/>
      <c r="C62" s="215">
        <v>20</v>
      </c>
    </row>
    <row r="63" spans="1:3" x14ac:dyDescent="0.25">
      <c r="A63" s="296" t="s">
        <v>559</v>
      </c>
      <c r="B63" s="302">
        <f t="shared" si="0"/>
        <v>0</v>
      </c>
    </row>
    <row r="64" spans="1:3" x14ac:dyDescent="0.25">
      <c r="A64" s="296" t="s">
        <v>560</v>
      </c>
      <c r="B64" s="295"/>
      <c r="C64" s="215">
        <v>1</v>
      </c>
    </row>
    <row r="65" spans="1:3" x14ac:dyDescent="0.25">
      <c r="A65" s="296" t="s">
        <v>561</v>
      </c>
      <c r="B65" s="295"/>
      <c r="C65" s="215">
        <v>2</v>
      </c>
    </row>
    <row r="66" spans="1:3" ht="28.5" x14ac:dyDescent="0.25">
      <c r="A66" s="298" t="s">
        <v>563</v>
      </c>
      <c r="B66" s="295">
        <f>SUMIF(C67:C82,30,B67:B82)</f>
        <v>0</v>
      </c>
    </row>
    <row r="67" spans="1:3" x14ac:dyDescent="0.25">
      <c r="A67" s="300" t="s">
        <v>558</v>
      </c>
      <c r="B67" s="301"/>
      <c r="C67" s="215">
        <v>30</v>
      </c>
    </row>
    <row r="68" spans="1:3" x14ac:dyDescent="0.25">
      <c r="A68" s="296" t="s">
        <v>559</v>
      </c>
      <c r="B68" s="302">
        <f>B67/$B$27</f>
        <v>0</v>
      </c>
    </row>
    <row r="69" spans="1:3" x14ac:dyDescent="0.25">
      <c r="A69" s="296" t="s">
        <v>560</v>
      </c>
      <c r="B69" s="295"/>
      <c r="C69" s="215">
        <v>1</v>
      </c>
    </row>
    <row r="70" spans="1:3" x14ac:dyDescent="0.25">
      <c r="A70" s="296" t="s">
        <v>561</v>
      </c>
      <c r="B70" s="295"/>
      <c r="C70" s="215">
        <v>2</v>
      </c>
    </row>
    <row r="71" spans="1:3" x14ac:dyDescent="0.25">
      <c r="A71" s="300" t="s">
        <v>558</v>
      </c>
      <c r="B71" s="301"/>
      <c r="C71" s="215">
        <v>30</v>
      </c>
    </row>
    <row r="72" spans="1:3" x14ac:dyDescent="0.25">
      <c r="A72" s="296" t="s">
        <v>559</v>
      </c>
      <c r="B72" s="302">
        <f>B71/$B$27</f>
        <v>0</v>
      </c>
    </row>
    <row r="73" spans="1:3" x14ac:dyDescent="0.25">
      <c r="A73" s="296" t="s">
        <v>560</v>
      </c>
      <c r="B73" s="295"/>
      <c r="C73" s="215">
        <v>1</v>
      </c>
    </row>
    <row r="74" spans="1:3" x14ac:dyDescent="0.25">
      <c r="A74" s="296" t="s">
        <v>561</v>
      </c>
      <c r="B74" s="295"/>
      <c r="C74" s="215">
        <v>2</v>
      </c>
    </row>
    <row r="75" spans="1:3" x14ac:dyDescent="0.25">
      <c r="A75" s="300" t="s">
        <v>558</v>
      </c>
      <c r="B75" s="301"/>
      <c r="C75" s="215">
        <v>30</v>
      </c>
    </row>
    <row r="76" spans="1:3" x14ac:dyDescent="0.25">
      <c r="A76" s="296" t="s">
        <v>559</v>
      </c>
      <c r="B76" s="302">
        <f>B75/$B$27</f>
        <v>0</v>
      </c>
    </row>
    <row r="77" spans="1:3" x14ac:dyDescent="0.25">
      <c r="A77" s="296" t="s">
        <v>560</v>
      </c>
      <c r="B77" s="295"/>
      <c r="C77" s="215">
        <v>1</v>
      </c>
    </row>
    <row r="78" spans="1:3" x14ac:dyDescent="0.25">
      <c r="A78" s="296" t="s">
        <v>561</v>
      </c>
      <c r="B78" s="295"/>
      <c r="C78" s="215">
        <v>2</v>
      </c>
    </row>
    <row r="79" spans="1:3" x14ac:dyDescent="0.25">
      <c r="A79" s="300" t="s">
        <v>558</v>
      </c>
      <c r="B79" s="301"/>
      <c r="C79" s="215">
        <v>30</v>
      </c>
    </row>
    <row r="80" spans="1:3" x14ac:dyDescent="0.25">
      <c r="A80" s="296" t="s">
        <v>559</v>
      </c>
      <c r="B80" s="302">
        <f>B79/$B$27</f>
        <v>0</v>
      </c>
    </row>
    <row r="81" spans="1:3" x14ac:dyDescent="0.25">
      <c r="A81" s="296" t="s">
        <v>560</v>
      </c>
      <c r="B81" s="295"/>
      <c r="C81" s="215">
        <v>1</v>
      </c>
    </row>
    <row r="82" spans="1:3" x14ac:dyDescent="0.25">
      <c r="A82" s="296" t="s">
        <v>561</v>
      </c>
      <c r="B82" s="295"/>
      <c r="C82" s="215">
        <v>2</v>
      </c>
    </row>
    <row r="83" spans="1:3" ht="28.5" x14ac:dyDescent="0.25">
      <c r="A83" s="303" t="s">
        <v>564</v>
      </c>
      <c r="B83" s="304">
        <f>B30/B27</f>
        <v>0</v>
      </c>
    </row>
    <row r="84" spans="1:3" x14ac:dyDescent="0.25">
      <c r="A84" s="305" t="s">
        <v>556</v>
      </c>
      <c r="B84" s="306"/>
    </row>
    <row r="85" spans="1:3" x14ac:dyDescent="0.25">
      <c r="A85" s="305" t="s">
        <v>565</v>
      </c>
      <c r="B85" s="304">
        <f>B34-B87</f>
        <v>-2.9342281710484554E-2</v>
      </c>
    </row>
    <row r="86" spans="1:3" x14ac:dyDescent="0.25">
      <c r="A86" s="305" t="s">
        <v>566</v>
      </c>
      <c r="B86" s="304">
        <f>B49/B27</f>
        <v>0</v>
      </c>
    </row>
    <row r="87" spans="1:3" x14ac:dyDescent="0.25">
      <c r="A87" s="305" t="s">
        <v>567</v>
      </c>
      <c r="B87" s="304">
        <f>'6.2. Паспорт фин осв ввод'!D31*1.2/B27</f>
        <v>2.9342281710484554E-2</v>
      </c>
    </row>
    <row r="88" spans="1:3" s="307" customFormat="1" ht="34.5" customHeight="1" x14ac:dyDescent="0.25">
      <c r="A88" s="308" t="s">
        <v>568</v>
      </c>
      <c r="B88" s="309">
        <f>SUMIF(C89:C96, 40,B89:B96)</f>
        <v>0</v>
      </c>
      <c r="C88" s="310"/>
    </row>
    <row r="89" spans="1:3" ht="30" x14ac:dyDescent="0.25">
      <c r="A89" s="311" t="s">
        <v>601</v>
      </c>
      <c r="B89" s="312"/>
      <c r="C89" s="313">
        <v>40</v>
      </c>
    </row>
    <row r="90" spans="1:3" x14ac:dyDescent="0.25">
      <c r="A90" s="296" t="s">
        <v>559</v>
      </c>
      <c r="B90" s="302">
        <f t="shared" ref="B90:B94" si="1">B89/$B$27</f>
        <v>0</v>
      </c>
    </row>
    <row r="91" spans="1:3" x14ac:dyDescent="0.25">
      <c r="A91" s="296" t="s">
        <v>560</v>
      </c>
      <c r="B91" s="295"/>
      <c r="C91" s="215">
        <v>1</v>
      </c>
    </row>
    <row r="92" spans="1:3" x14ac:dyDescent="0.25">
      <c r="A92" s="296" t="s">
        <v>561</v>
      </c>
      <c r="B92" s="295"/>
      <c r="C92" s="215">
        <v>2</v>
      </c>
    </row>
    <row r="93" spans="1:3" x14ac:dyDescent="0.25">
      <c r="A93" s="300" t="s">
        <v>558</v>
      </c>
      <c r="B93" s="301"/>
      <c r="C93" s="313">
        <v>40</v>
      </c>
    </row>
    <row r="94" spans="1:3" x14ac:dyDescent="0.25">
      <c r="A94" s="296" t="s">
        <v>559</v>
      </c>
      <c r="B94" s="302">
        <f t="shared" si="1"/>
        <v>0</v>
      </c>
    </row>
    <row r="95" spans="1:3" x14ac:dyDescent="0.25">
      <c r="A95" s="296" t="s">
        <v>560</v>
      </c>
      <c r="B95" s="295"/>
      <c r="C95" s="215">
        <v>1</v>
      </c>
    </row>
    <row r="96" spans="1:3" x14ac:dyDescent="0.25">
      <c r="A96" s="296" t="s">
        <v>561</v>
      </c>
      <c r="B96" s="295"/>
      <c r="C96" s="215">
        <v>2</v>
      </c>
    </row>
    <row r="97" spans="1:6" x14ac:dyDescent="0.25">
      <c r="A97" s="291" t="s">
        <v>569</v>
      </c>
      <c r="B97" s="314">
        <f>B98/$B$27</f>
        <v>0</v>
      </c>
    </row>
    <row r="98" spans="1:6" x14ac:dyDescent="0.25">
      <c r="A98" s="291" t="s">
        <v>570</v>
      </c>
      <c r="B98" s="315">
        <f>SUMIF(C33:C96, 1,B33:B96)</f>
        <v>0</v>
      </c>
    </row>
    <row r="99" spans="1:6" x14ac:dyDescent="0.25">
      <c r="A99" s="291" t="s">
        <v>571</v>
      </c>
      <c r="B99" s="314">
        <f>B100/$B$27</f>
        <v>0</v>
      </c>
    </row>
    <row r="100" spans="1:6" x14ac:dyDescent="0.25">
      <c r="A100" s="293" t="s">
        <v>572</v>
      </c>
      <c r="B100" s="315">
        <f>SUMIF(C33:C96, 2,B33:B96)</f>
        <v>0</v>
      </c>
      <c r="F100" s="316"/>
    </row>
    <row r="101" spans="1:6" ht="15.75" customHeight="1" x14ac:dyDescent="0.25">
      <c r="A101" s="303" t="s">
        <v>573</v>
      </c>
      <c r="B101" s="305" t="s">
        <v>574</v>
      </c>
    </row>
    <row r="102" spans="1:6" x14ac:dyDescent="0.25">
      <c r="A102" s="317" t="s">
        <v>575</v>
      </c>
      <c r="B102" s="317" t="s">
        <v>542</v>
      </c>
    </row>
    <row r="103" spans="1:6" x14ac:dyDescent="0.25">
      <c r="A103" s="317" t="s">
        <v>576</v>
      </c>
      <c r="B103" s="317"/>
    </row>
    <row r="104" spans="1:6" x14ac:dyDescent="0.25">
      <c r="A104" s="317" t="s">
        <v>577</v>
      </c>
      <c r="B104" s="317"/>
    </row>
    <row r="105" spans="1:6" x14ac:dyDescent="0.25">
      <c r="A105" s="317" t="s">
        <v>578</v>
      </c>
      <c r="B105" s="317"/>
    </row>
    <row r="106" spans="1:6" x14ac:dyDescent="0.25">
      <c r="A106" s="318" t="s">
        <v>579</v>
      </c>
      <c r="B106" s="318"/>
    </row>
    <row r="107" spans="1:6" ht="30" x14ac:dyDescent="0.25">
      <c r="A107" s="305" t="s">
        <v>580</v>
      </c>
      <c r="B107" s="319" t="s">
        <v>20</v>
      </c>
    </row>
    <row r="108" spans="1:6" ht="28.5" x14ac:dyDescent="0.25">
      <c r="A108" s="291" t="s">
        <v>581</v>
      </c>
      <c r="B108" s="320">
        <v>7</v>
      </c>
    </row>
    <row r="109" spans="1:6" x14ac:dyDescent="0.25">
      <c r="A109" s="305" t="s">
        <v>556</v>
      </c>
      <c r="B109" s="321"/>
    </row>
    <row r="110" spans="1:6" x14ac:dyDescent="0.25">
      <c r="A110" s="305" t="s">
        <v>582</v>
      </c>
      <c r="B110" s="320">
        <v>4</v>
      </c>
    </row>
    <row r="111" spans="1:6" x14ac:dyDescent="0.25">
      <c r="A111" s="305" t="s">
        <v>583</v>
      </c>
      <c r="B111" s="321">
        <v>3</v>
      </c>
    </row>
    <row r="112" spans="1:6" x14ac:dyDescent="0.25">
      <c r="A112" s="322" t="s">
        <v>584</v>
      </c>
      <c r="B112" s="323" t="s">
        <v>607</v>
      </c>
    </row>
    <row r="113" spans="1:2" x14ac:dyDescent="0.25">
      <c r="A113" s="291" t="s">
        <v>585</v>
      </c>
      <c r="B113" s="324"/>
    </row>
    <row r="114" spans="1:2" x14ac:dyDescent="0.25">
      <c r="A114" s="317" t="s">
        <v>586</v>
      </c>
      <c r="B114" s="325" t="str">
        <f>'6.1. Паспорт сетевой график'!H43</f>
        <v>не требуется</v>
      </c>
    </row>
    <row r="115" spans="1:2" x14ac:dyDescent="0.25">
      <c r="A115" s="317" t="s">
        <v>587</v>
      </c>
      <c r="B115" s="326" t="s">
        <v>20</v>
      </c>
    </row>
    <row r="116" spans="1:2" x14ac:dyDescent="0.25">
      <c r="A116" s="317" t="s">
        <v>588</v>
      </c>
      <c r="B116" s="326" t="s">
        <v>20</v>
      </c>
    </row>
    <row r="117" spans="1:2" ht="28.5" x14ac:dyDescent="0.25">
      <c r="A117" s="327" t="s">
        <v>589</v>
      </c>
      <c r="B117" s="328" t="s">
        <v>20</v>
      </c>
    </row>
    <row r="118" spans="1:2" ht="28.5" customHeight="1" x14ac:dyDescent="0.25">
      <c r="A118" s="303" t="s">
        <v>590</v>
      </c>
      <c r="B118" s="482" t="s">
        <v>20</v>
      </c>
    </row>
    <row r="119" spans="1:2" x14ac:dyDescent="0.25">
      <c r="A119" s="317" t="s">
        <v>591</v>
      </c>
      <c r="B119" s="483"/>
    </row>
    <row r="120" spans="1:2" x14ac:dyDescent="0.25">
      <c r="A120" s="317" t="s">
        <v>592</v>
      </c>
      <c r="B120" s="483"/>
    </row>
    <row r="121" spans="1:2" x14ac:dyDescent="0.25">
      <c r="A121" s="317" t="s">
        <v>593</v>
      </c>
      <c r="B121" s="483"/>
    </row>
    <row r="122" spans="1:2" x14ac:dyDescent="0.25">
      <c r="A122" s="317" t="s">
        <v>594</v>
      </c>
      <c r="B122" s="483"/>
    </row>
    <row r="123" spans="1:2" x14ac:dyDescent="0.25">
      <c r="A123" s="329" t="s">
        <v>595</v>
      </c>
      <c r="B123" s="484"/>
    </row>
    <row r="126" spans="1:2" x14ac:dyDescent="0.25">
      <c r="A126" s="330"/>
      <c r="B126" s="331"/>
    </row>
    <row r="127" spans="1:2" x14ac:dyDescent="0.25">
      <c r="B127" s="332"/>
    </row>
    <row r="128" spans="1:2" x14ac:dyDescent="0.25">
      <c r="B128" s="333"/>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2026-04-15T15:03:08Z</dcterms:modified>
</cp:coreProperties>
</file>