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DB13765-6411-40F5-A58C-E00738153622}" xr6:coauthVersionLast="36" xr6:coauthVersionMax="36" xr10:uidLastSave="{00000000-0000-0000-0000-000000000000}"/>
  <bookViews>
    <workbookView xWindow="0" yWindow="0" windowWidth="2880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B81" i="8" l="1"/>
  <c r="Q27" i="4" l="1"/>
  <c r="R27"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30" i="10" s="1"/>
  <c r="J29" i="10"/>
  <c r="J28" i="10"/>
  <c r="J27" i="10"/>
  <c r="J26" i="10"/>
  <c r="J25" i="10"/>
  <c r="N30" i="10"/>
  <c r="N24" i="10"/>
  <c r="N26" i="3" l="1"/>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26"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F24" i="10" l="1"/>
  <c r="S27" i="4"/>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B24" i="12"/>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N71" i="8" s="1"/>
  <c r="L72" i="8"/>
  <c r="O55" i="8"/>
  <c r="W137" i="8"/>
  <c r="T49" i="8"/>
  <c r="S108" i="8"/>
  <c r="Q50" i="8" s="1"/>
  <c r="Q59" i="8" s="1"/>
  <c r="T109" i="8"/>
  <c r="U48" i="8"/>
  <c r="X136" i="8"/>
  <c r="O75"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s="1"/>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<sst xmlns="http://schemas.openxmlformats.org/spreadsheetml/2006/main" count="1057" uniqueCount="618">
  <si>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</si>
  <si>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</si>
  <si>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</si>
  <si>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</si>
  <si>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</si>
  <si>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</si>
  <si>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</si>
  <si>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</si>
  <si>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</si>
  <si>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</si>
  <si>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</si>
  <si>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</si>
  <si>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</si>
  <si>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</si>
  <si>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</si>
  <si>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</si>
  <si>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</si>
  <si>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</si>
  <si>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</si>
  <si>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</si>
  <si>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</si>
  <si>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</si>
  <si>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</si>
  <si>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</si>
  <si>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</si>
  <si>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</si>
  <si>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</si>
  <si>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</si>
  <si>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</si>
  <si>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</si>
  <si>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</si>
  <si>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</si>
  <si>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</si>
  <si>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</si>
  <si>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</si>
  <si>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</si>
  <si>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</si>
  <si>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</si>
  <si>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</si>
  <si>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</si>
  <si>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</si>
  <si>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</si>
  <si>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</si>
  <si>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</si>
  <si>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</si>
  <si>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</si>
  <si>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</si>
  <si>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</si>
  <si>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</si>
  <si>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</si>
  <si>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</si>
  <si>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</si>
  <si>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</si>
  <si>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</si>
  <si>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</si>
  <si>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</si>
  <si>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</si>
  <si>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</si>
  <si>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</si>
  <si>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</si>
  <si>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</si>
  <si>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</si>
  <si>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</si>
  <si>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</si>
  <si>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</si>
  <si>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</si>
  <si>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</si>
  <si>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</si>
  <si>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</si>
  <si>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</si>
  <si>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</si>
  <si>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</si>
  <si>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</si>
  <si>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</si>
  <si>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</si>
  <si>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</si>
  <si>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</si>
  <si>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</si>
  <si>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</si>
  <si>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</si>
  <si>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</si>
  <si>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</si>
  <si>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</si>
  <si>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</si>
  <si>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</si>
  <si>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</si>
  <si>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</si>
  <si>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</si>
  <si>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</si>
  <si>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</si>
  <si>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</si>
  <si>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</si>
  <si>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</si>
  <si>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</si>
  <si>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</si>
  <si>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</si>
  <si>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</si>
  <si>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</si>
  <si>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</si>
  <si>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</si>
  <si>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</si>
  <si>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</si>
  <si>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</si>
  <si>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</si>
  <si>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</si>
  <si>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</si>
  <si>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</si>
  <si>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</si>
  <si>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</si>
  <si>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</si>
  <si>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</si>
  <si>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</si>
  <si>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</si>
  <si>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</si>
  <si>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</si>
  <si>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</si>
  <si>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</si>
  <si>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</si>
  <si>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</si>
  <si>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</si>
  <si>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</si>
  <si>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</si>
  <si>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</si>
  <si>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</si>
  <si>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</si>
  <si>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</si>
  <si>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</si>
  <si>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</si>
  <si>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</si>
  <si>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</si>
  <si>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</si>
  <si>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</si>
  <si>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</si>
  <si>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</si>
  <si>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</si>
  <si>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</si>
  <si>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</si>
  <si>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</si>
  <si>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</si>
  <si>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</si>
  <si>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</si>
  <si>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</si>
  <si>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</si>
  <si>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</si>
  <si>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</si>
  <si>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</si>
  <si>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</si>
  <si>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</si>
  <si>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</si>
  <si>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</si>
  <si>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</si>
  <si>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</si>
  <si>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</si>
  <si>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</si>
  <si>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</si>
  <si>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</si>
  <si>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</si>
  <si>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</si>
  <si>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</si>
  <si>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</si>
  <si>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</si>
  <si>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</si>
  <si>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</si>
  <si>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</si>
  <si>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</si>
  <si>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</si>
  <si>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</si>
  <si>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</si>
  <si>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</si>
  <si>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</si>
  <si>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</si>
  <si>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</si>
  <si>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</si>
  <si>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</si>
  <si>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</si>
  <si>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</si>
  <si>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</si>
  <si>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</si>
  <si>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</si>
  <si>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</si>
  <si>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</si>
  <si>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</si>
  <si>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</si>
  <si>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</si>
  <si>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</si>
  <si>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</si>
  <si>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</si>
  <si>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</si>
  <si>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</si>
  <si>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</si>
  <si>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</si>
  <si>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</si>
  <si>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</si>
  <si>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</si>
  <si>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</si>
  <si>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</si>
  <si>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</si>
  <si>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</si>
  <si>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</si>
  <si>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</si>
  <si>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</si>
  <si>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</si>
  <si>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</si>
  <si>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</si>
  <si>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</si>
  <si>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</si>
  <si>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</si>
  <si>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</si>
  <si>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</si>
  <si>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</si>
  <si>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</si>
  <si>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</si>
  <si>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</si>
  <si>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</si>
  <si>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</si>
  <si>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</si>
  <si>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</si>
  <si>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</si>
  <si>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</si>
  <si>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</si>
  <si>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</si>
  <si>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</si>
  <si>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</si>
  <si>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</si>
  <si>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</si>
  <si>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</si>
  <si>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</si>
  <si>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</si>
  <si>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</si>
  <si>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</si>
  <si>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</si>
  <si>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</si>
  <si>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</si>
  <si>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</si>
  <si>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</si>
  <si>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</si>
  <si>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</si>
  <si>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</si>
  <si>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</si>
  <si>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</si>
  <si>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</si>
  <si>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</si>
  <si>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</si>
  <si>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</si>
  <si>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</si>
  <si>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</si>
  <si>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</si>
  <si>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</si>
  <si>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</si>
  <si>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</si>
  <si>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</si>
  <si>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</si>
  <si>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</si>
  <si>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</si>
  <si>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</si>
  <si>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</si>
  <si>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</si>
  <si>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</si>
  <si>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</si>
  <si>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</si>
  <si>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</si>
  <si>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</si>
  <si>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</si>
  <si>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</si>
  <si>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</si>
  <si>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</si>
  <si>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</si>
  <si>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</si>
  <si>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</si>
  <si>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</si>
  <si>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</si>
  <si>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</si>
  <si>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</si>
  <si>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</si>
  <si>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</si>
  <si>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</si>
  <si>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</si>
  <si>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</si>
  <si>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</si>
  <si>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</si>
  <si>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</si>
  <si>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</si>
  <si>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</si>
  <si>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</si>
  <si>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</si>
  <si>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</si>
  <si>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</si>
  <si>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</si>
  <si>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</si>
  <si>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</si>
  <si>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</si>
  <si>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</si>
  <si>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</si>
  <si>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</si>
  <si>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</si>
  <si>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</si>
  <si>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</si>
  <si>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</si>
  <si>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</si>
  <si>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</si>
  <si>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</si>
  <si>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</si>
  <si>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</si>
  <si>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</si>
  <si>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</si>
  <si>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</si>
  <si>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</si>
  <si>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</si>
  <si>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</si>
  <si>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</si>
  <si>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</si>
  <si>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</si>
  <si>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</si>
  <si>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</si>
  <si>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</si>
  <si>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</si>
  <si>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</si>
  <si>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</si>
  <si>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</si>
  <si>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</si>
  <si>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</si>
  <si>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</si>
  <si>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</si>
  <si>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</si>
  <si>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</si>
  <si>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</si>
  <si>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</si>
  <si>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</si>
  <si>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</si>
  <si>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</si>
  <si>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</si>
  <si>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</si>
  <si>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</si>
  <si>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</si>
  <si>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</si>
  <si>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</si>
  <si>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</si>
  <si>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</si>
  <si>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</si>
  <si>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</si>
  <si>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</si>
  <si>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</si>
  <si>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</si>
  <si>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</si>
  <si>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</si>
  <si>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</si>
  <si>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</si>
  <si>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</si>
  <si>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</si>
  <si>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</si>
  <si>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</si>
  <si>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</si>
  <si>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</si>
  <si>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</si>
  <si>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</si>
  <si>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</si>
  <si>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</si>
  <si>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</si>
  <si>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</si>
  <si>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</si>
  <si>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</si>
  <si>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</si>
  <si>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</si>
  <si>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</si>
  <si>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</si>
  <si>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</si>
  <si>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</si>
  <si>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</si>
  <si>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</si>
  <si>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</si>
  <si>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</si>
  <si>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</si>
  <si>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</si>
  <si>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</si>
  <si>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</si>
  <si>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</si>
  <si>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</si>
  <si>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</si>
  <si>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</si>
  <si>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</si>
  <si>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</si>
  <si>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</si>
  <si>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</si>
  <si>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</si>
  <si>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</si>
  <si>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</si>
  <si>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</si>
  <si>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</si>
  <si>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</si>
  <si>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</si>
  <si>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</si>
  <si>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</si>
  <si>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</si>
  <si>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</si>
  <si>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</si>
  <si>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</si>
  <si>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</si>
  <si>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</si>
  <si>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</si>
  <si>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</si>
  <si>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</si>
  <si>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</si>
  <si>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</si>
  <si>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</si>
  <si>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</si>
  <si>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</si>
  <si>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</si>
  <si>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</si>
  <si>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</si>
  <si>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</si>
  <si>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</si>
  <si>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</si>
  <si>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</si>
  <si>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</si>
  <si>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</si>
  <si>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</si>
  <si>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</si>
  <si>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</si>
  <si>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</si>
  <si>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</si>
  <si>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</si>
  <si>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</si>
  <si>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</si>
  <si>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</si>
  <si>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</si>
  <si>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</si>
  <si>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</si>
  <si>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</si>
  <si>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</si>
  <si>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</si>
  <si>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</si>
  <si>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</si>
  <si>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</si>
  <si>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</si>
  <si>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</si>
  <si>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</si>
  <si>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</si>
  <si>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</si>
  <si>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</si>
  <si>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</si>
  <si>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</si>
  <si>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</si>
  <si>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</si>
  <si>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</si>
  <si>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</si>
  <si>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</si>
  <si>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</si>
  <si>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</si>
  <si>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</si>
  <si>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</si>
  <si>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</si>
  <si>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</si>
  <si>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</si>
  <si>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</si>
  <si>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</si>
  <si>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</si>
  <si>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</si>
  <si>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</si>
  <si>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</si>
  <si>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</si>
  <si>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</si>
  <si>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</si>
  <si>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</si>
  <si>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</si>
  <si>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</si>
  <si>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</si>
  <si>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</si>
  <si>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</si>
  <si>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</si>
  <si>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</si>
  <si>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</si>
  <si>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</si>
  <si>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</si>
  <si>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</si>
  <si>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</si>
  <si>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</si>
  <si>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</si>
  <si>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</si>
  <si>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</si>
  <si>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</si>
  <si>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</si>
  <si>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</si>
  <si>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</si>
  <si>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</si>
  <si>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</si>
  <si>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</si>
  <si>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</si>
  <si>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</si>
  <si>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</si>
  <si>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</si>
  <si>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</si>
  <si>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</si>
  <si>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</si>
  <si>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</si>
  <si>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</si>
  <si>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</si>
  <si>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</si>
  <si>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</si>
  <si>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</si>
  <si>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</si>
  <si>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</si>
  <si>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</si>
  <si>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</si>
  <si>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</si>
  <si>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</si>
  <si>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</si>
  <si>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</si>
  <si>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</si>
  <si>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</si>
  <si>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</si>
  <si>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</si>
  <si>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</si>
  <si>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</si>
  <si>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</si>
  <si>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</si>
  <si>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</si>
  <si>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</si>
  <si>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</si>
  <si>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</si>
  <si>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</si>
  <si>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</si>
  <si>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</si>
  <si>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</si>
  <si>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</si>
  <si>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</si>
  <si>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</si>
  <si>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</si>
  <si>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</si>
  <si>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</si>
  <si>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</si>
  <si>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</si>
  <si>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</si>
  <si>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</si>
  <si>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</si>
  <si>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</si>
  <si>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</si>
  <si>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</si>
  <si>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</si>
  <si>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</si>
  <si>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</si>
  <si>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</si>
  <si>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</si>
  <si>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</si>
  <si>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</si>
  <si>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</si>
  <si>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</si>
  <si>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</si>
  <si>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</si>
  <si>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</si>
  <si>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</si>
  <si>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</si>
  <si>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</si>
  <si>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</si>
  <si>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</si>
  <si>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</si>
  <si>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</si>
  <si>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</si>
  <si>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</si>
  <si>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</si>
  <si>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</si>
  <si>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</si>
  <si>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</si>
  <si>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</si>
  <si>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</si>
  <si>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</si>
  <si>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</si>
  <si>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</si>
  <si>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</si>
  <si>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</si>
  <si>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</si>
  <si>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</si>
  <si>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</si>
  <si>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</si>
  <si>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</si>
  <si>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</si>
  <si>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</si>
  <si>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</si>
  <si>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</si>
  <si>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</si>
  <si>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</si>
  <si>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</si>
  <si>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</si>
  <si>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</si>
  <si>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</si>
  <si>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</si>
  <si>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</si>
  <si>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</si>
  <si>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</si>
  <si>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</si>
  <si>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</si>
  <si>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</si>
  <si>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</si>
  <si>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</si>
  <si>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</si>
  <si>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</si>
  <si>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</si>
  <si>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</si>
  <si>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</si>
  <si>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</si>
  <si>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</si>
  <si>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</si>
  <si>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</si>
  <si>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Q_26-0176</t>
  </si>
  <si>
    <t xml:space="preserve">Строительство ЛЭП 0,4 кВ от ТП 055-10 (инв.5117194), организация системы учета электроэнергии в г. Зеленоградск, ул. Гагарина </t>
  </si>
  <si>
    <t>Зеленоградский муниципальный округ</t>
  </si>
  <si>
    <t>КЛ 0,4 кВ от ТП 055-10 1с до СП 0,4 кВ нового 1с</t>
  </si>
  <si>
    <t>КЛ 0,4 кВ от ТП 055-10 2с до СП 0,4 кВ нового 2с</t>
  </si>
  <si>
    <t>КЛ 0,4 кВ - 13,87 млн.руб./км</t>
  </si>
  <si>
    <t>В РУ-0,4 кВ (I и II секции) ТП 055-10 смонтировать группы ''рубильник-предохранитель'' в соответствии с расчетной мощностью.
На границе участка заявителя, в доступном для эксплуатационно-технического обслуживания персоналом АО ''Россети Янтарь'' Приморский РЭС месте,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 учетом подключения аналогичных потребителей. В СП (новом) предусмотреть возможность размещения прибора учета электроэнергии с дистанционным снятием показаний. СП (новый) выполнить в пластмассовом корпусе устойчивом к солнечному излучению. Точное место установки, тип СП 0,4 кВ определить проектной документацией.
Строительство двух взаиморезервируемых КЛ 0,4 кВ от I и II секции РУ-0,4 кВ ТП 055-10 до I и II секции СП-0,4 кВ, линии выполнить кабелем сечением токопроводящих жил согласно расчёту, ориентировочное 240 кв.мм (протяжённостью ориентировочно 2х(2х0,05 км), кроме того методом ГНБ 2х0,15 км) с изоляцией из сшитого полиэтилена, смонтировать концевые муфты (трассу, марку, протяженность и способ прокладки КЛ 0,4 кВ определить проектом).
На I и II секциях СП 0,4 кВ смонтировать системы учёта электроэнергии с трансформаторами тока (ТТ) на номинальный ток по расчету. Приборы учёта (ПУ) – СЕ308 (или аналоги) с протоколом передачи данных GSM/GPRS (тип, марку ПУ определить при проектировании).</t>
  </si>
  <si>
    <t>7620/10/25 от 18.12.2025</t>
  </si>
  <si>
    <t>238530, Калининградская обл, Зеленоградский р-н, Зеленоградск г, Гагарина ул, дом № 6</t>
  </si>
  <si>
    <t>Объект туристической отрасли (гостиница, база отдыха, гостевой дом, прочее)</t>
  </si>
  <si>
    <t>7.1.Болтовые соединения на ТТ на I секции СП-0,4 кВ (п. 10.2)
7.2.Болтовые соединения на ТТ на II секции СП-0,4 кВ (п. 10.2)</t>
  </si>
  <si>
    <t>В целях присоединения нового заявителя:
10.1 В РУ-0,4 кВ (I и II секции) ТП 055-10 смонтировать группы ''рубильник-предохранитель''.
10.2 В районе участка заявителя, не далее 15 метров во внешнюю сторону от границы участка, в доступном для эксплуатационно-технического обслуживания персоналом АО ''Россети Янтарь'' ''Приморский РЭС'' месте, установить два распределительных пункта (РП/СП), обеспечивающих II категорию надежности, на напряжение 0,4 кВ номинальным током от 500 А до 1000 А включительно с количеством ячеек до 5 включительно.
10.3 От I и II секции РУ-0,4 кВ ТП 055-10 (п. 10.1) до I и II секции СП-0,4 кВ нов. (п. 10.2) выполнить проектирование, монтаж взаиморезервируемых кабельных линий на напряжение 0,4 кВ, многожильные с резиновой или пластмассовой изоляцией, сечением провода от 200 до 250 кв.мм с двумя кабелями в траншее (ориентировочно 2х(2х0,05 км), кроме того методом горизонтального наклонного бурения с двумя трубами в скважине 2х0,15 км, смонтировать концевые муфты. Работы выполнить в соответствии с разработанным проектом.
10.4 На I и II секциях СП-0,4 кВ нов. (п.10.2) смонтировать трехфазные системы учета электроэнергии полукосвенного включения. Объем комплектации, тип и количество приборов учета определить техническим заданием.</t>
  </si>
  <si>
    <t>СП 0,4 кВ - 1 шт.</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</si>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</sst>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0">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-1089884.6064643222</c:v>
                </c:pt>
                <c:pt idx="1">
                  <c:v>43235.029027084063</c:v>
                </c:pt>
                <c:pt idx="2">
                  <c:v>38203.613172293066</c:v>
                </c:pt>
                <c:pt idx="3">
                  <c:v>33757.721279749996</c:v>
                </c:pt>
                <c:pt idx="4">
                  <c:v>29829.213819696026</c:v>
                </c:pt>
                <c:pt idx="5">
                  <c:v>26357.880904564838</c:v>
                </c:pt>
                <c:pt idx="6">
                  <c:v>-14859.594752289531</c:v>
                </c:pt>
                <c:pt idx="7">
                  <c:v>20580.117953517536</c:v>
                </c:pt>
                <c:pt idx="8">
                  <c:v>18185.135595579693</c:v>
                </c:pt>
                <c:pt idx="9">
                  <c:v>16068.865949968804</c:v>
                </c:pt>
                <c:pt idx="10">
                  <c:v>14198.874215754002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-1089884.6064643222</c:v>
                </c:pt>
                <c:pt idx="1">
                  <c:v>-1046649.5774372381</c:v>
                </c:pt>
                <c:pt idx="2">
                  <c:v>-1008445.964264945</c:v>
                </c:pt>
                <c:pt idx="3">
                  <c:v>-974688.24298519501</c:v>
                </c:pt>
                <c:pt idx="4">
                  <c:v>-944859.02916549903</c:v>
                </c:pt>
                <c:pt idx="5">
                  <c:v>-918501.14826093416</c:v>
                </c:pt>
                <c:pt idx="6">
                  <c:v>-933360.74301322375</c:v>
                </c:pt>
                <c:pt idx="7">
                  <c:v>-912780.62505970616</c:v>
                </c:pt>
                <c:pt idx="8">
                  <c:v>-894595.48946412641</c:v>
                </c:pt>
                <c:pt idx="9">
                  <c:v>-878526.6235141576</c:v>
                </c:pt>
                <c:pt idx="10">
                  <c:v>-864327.74929840362</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600</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602</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6</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603</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8</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604</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5"/>
      <c r="B39" s="356"/>
      <c r="C39" s="357"/>
    </row>
    <row r="40" spans="1:18" ht="63" x14ac:dyDescent="0.25">
      <c r="A40" s="23" t="s">
        <v>51</v>
      </c>
      <c r="B40" s="27" t="s">
        <v>52</v>
      </c>
      <c r="C40" s="27" t="str">
        <f>CONCATENATE("∆L0,4тп_лэп=",('3.2 паспорт Техсостояние ЛЭП'!R27)," км;
SТПпотр=",'2. паспорт  ТП'!H23," МВт; Nсд_тпр=",'2. паспорт  ТП'!A22," договор; Фтз=",ROUND('6.2. Паспорт фин осв ввод'!D24,2)," млн.руб.")</f>
        <v>∆L0,4тп_лэп=0,4 км;
SТПпотр=0,38 МВт; Nсд_тпр=1 договор; Фтз=9,53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5"/>
      <c r="B47" s="356"/>
      <c r="C47" s="357"/>
    </row>
    <row r="48" spans="1:18" ht="75.75" customHeight="1" x14ac:dyDescent="0.25">
      <c r="A48" s="23" t="s">
        <v>68</v>
      </c>
      <c r="B48" s="27" t="s">
        <v>69</v>
      </c>
      <c r="C48" s="27" t="str">
        <f>CONCATENATE(ROUND('6.2. Паспорт фин осв ввод'!AC24,2)," млн рублей")</f>
        <v>9,53 млн рублей</v>
      </c>
    </row>
    <row r="49" spans="1:3" ht="71.25" customHeight="1" x14ac:dyDescent="0.25">
      <c r="A49" s="23" t="s">
        <v>70</v>
      </c>
      <c r="B49" s="27" t="s">
        <v>71</v>
      </c>
      <c r="C49" s="27" t="str">
        <f>CONCATENATE(ROUND('6.2. Паспорт фин осв ввод'!AC30,2)," млн рублей")</f>
        <v>7,81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16" zoomScale="55" workbookViewId="0">
      <selection activeCell="Q22" sqref="Q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Q_26-0176</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 xml:space="preserve">Строительство ЛЭП 0,4 кВ от ТП 055-10 (инв.5117194), организация системы учета электроэнергии в г. Зеленоградск, ул. Гагарина </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9</v>
      </c>
      <c r="B19" s="365" t="s">
        <v>73</v>
      </c>
      <c r="C19" s="368"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4" t="s">
        <v>89</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28" t="s">
        <v>90</v>
      </c>
      <c r="R20" s="29" t="s">
        <v>91</v>
      </c>
      <c r="S20" s="364"/>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609</v>
      </c>
      <c r="C22" s="22"/>
      <c r="D22" s="22" t="s">
        <v>92</v>
      </c>
      <c r="E22" s="22" t="s">
        <v>610</v>
      </c>
      <c r="F22" s="22" t="s">
        <v>611</v>
      </c>
      <c r="G22" s="22" t="s">
        <v>612</v>
      </c>
      <c r="H22" s="22">
        <f>SUM(I22:J22)</f>
        <v>0.38</v>
      </c>
      <c r="I22" s="22"/>
      <c r="J22" s="22">
        <v>0.38</v>
      </c>
      <c r="K22" s="22">
        <v>0.4</v>
      </c>
      <c r="L22" s="22">
        <v>2</v>
      </c>
      <c r="M22" s="22"/>
      <c r="N22" s="22"/>
      <c r="O22" s="22"/>
      <c r="P22" s="22"/>
      <c r="Q22" s="27" t="s">
        <v>613</v>
      </c>
      <c r="R22" s="22"/>
      <c r="S22" s="22">
        <v>9.9724218800000006</v>
      </c>
      <c r="T22" s="15"/>
      <c r="U22" s="15"/>
      <c r="V22" s="15"/>
      <c r="W22" s="15"/>
      <c r="X22" s="15"/>
      <c r="Y22" s="15"/>
    </row>
    <row r="23" spans="1:28" s="17" customFormat="1" ht="18.75" x14ac:dyDescent="0.2">
      <c r="A23" s="28"/>
      <c r="B23" s="30" t="s">
        <v>93</v>
      </c>
      <c r="C23" s="30"/>
      <c r="D23" s="30"/>
      <c r="E23" s="30"/>
      <c r="F23" s="30"/>
      <c r="G23" s="30"/>
      <c r="H23" s="32">
        <f>SUM(H22:H22)</f>
        <v>0.38</v>
      </c>
      <c r="I23" s="33"/>
      <c r="J23" s="32">
        <f>SUM(J22:J22)</f>
        <v>0.38</v>
      </c>
      <c r="K23" s="33"/>
      <c r="L23" s="33"/>
      <c r="M23" s="33"/>
      <c r="N23" s="33"/>
      <c r="O23" s="33"/>
      <c r="P23" s="33"/>
      <c r="Q23" s="33"/>
      <c r="R23" s="34"/>
      <c r="S23" s="32">
        <f>SUM(S22:S22)</f>
        <v>9.9724218800000006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7"/>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Q_26-0176</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6</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 xml:space="preserve">Строительство ЛЭП 0,4 кВ от ТП 055-10 (инв.5117194), организация системы учета электроэнергии в г. Зеленоградск, ул. Гагарина </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94</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9</v>
      </c>
      <c r="B20" s="377" t="s">
        <v>95</v>
      </c>
      <c r="C20" s="378"/>
      <c r="D20" s="381" t="s">
        <v>96</v>
      </c>
      <c r="E20" s="377" t="s">
        <v>97</v>
      </c>
      <c r="F20" s="378"/>
      <c r="G20" s="377" t="s">
        <v>98</v>
      </c>
      <c r="H20" s="378"/>
      <c r="I20" s="377" t="s">
        <v>99</v>
      </c>
      <c r="J20" s="378"/>
      <c r="K20" s="381" t="s">
        <v>100</v>
      </c>
      <c r="L20" s="377" t="s">
        <v>101</v>
      </c>
      <c r="M20" s="378"/>
      <c r="N20" s="377" t="s">
        <v>102</v>
      </c>
      <c r="O20" s="378"/>
      <c r="P20" s="381" t="s">
        <v>103</v>
      </c>
      <c r="Q20" s="384" t="s">
        <v>104</v>
      </c>
      <c r="R20" s="385"/>
      <c r="S20" s="384" t="s">
        <v>105</v>
      </c>
      <c r="T20" s="386"/>
    </row>
    <row r="21" spans="1:113" ht="204.75" customHeight="1" x14ac:dyDescent="0.25">
      <c r="A21" s="375"/>
      <c r="B21" s="379"/>
      <c r="C21" s="380"/>
      <c r="D21" s="382"/>
      <c r="E21" s="379"/>
      <c r="F21" s="380"/>
      <c r="G21" s="379"/>
      <c r="H21" s="380"/>
      <c r="I21" s="379"/>
      <c r="J21" s="380"/>
      <c r="K21" s="383"/>
      <c r="L21" s="379"/>
      <c r="M21" s="380"/>
      <c r="N21" s="379"/>
      <c r="O21" s="380"/>
      <c r="P21" s="383"/>
      <c r="Q21" s="40" t="s">
        <v>106</v>
      </c>
      <c r="R21" s="40" t="s">
        <v>107</v>
      </c>
      <c r="S21" s="40" t="s">
        <v>108</v>
      </c>
      <c r="T21" s="40" t="s">
        <v>109</v>
      </c>
    </row>
    <row r="22" spans="1:113" ht="51.75" customHeight="1" x14ac:dyDescent="0.25">
      <c r="A22" s="376"/>
      <c r="B22" s="40" t="s">
        <v>110</v>
      </c>
      <c r="C22" s="40" t="s">
        <v>111</v>
      </c>
      <c r="D22" s="383"/>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2" t="s">
        <v>115</v>
      </c>
      <c r="C27" s="372"/>
      <c r="D27" s="372"/>
      <c r="E27" s="372"/>
      <c r="F27" s="372"/>
      <c r="G27" s="372"/>
      <c r="H27" s="372"/>
      <c r="I27" s="372"/>
      <c r="J27" s="372"/>
      <c r="K27" s="372"/>
      <c r="L27" s="372"/>
      <c r="M27" s="372"/>
      <c r="N27" s="372"/>
      <c r="O27" s="372"/>
      <c r="P27" s="372"/>
      <c r="Q27" s="372"/>
      <c r="R27" s="372"/>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1" zoomScale="70" workbookViewId="0">
      <selection activeCell="R27" sqref="R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Q_26-0176</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 xml:space="preserve">Строительство ЛЭП 0,4 кВ от ТП 055-10 (инв.5117194), организация системы учета электроэнергии в г. Зеленоградск, ул. Гагарина </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7" t="s">
        <v>9</v>
      </c>
      <c r="B21" s="387" t="s">
        <v>126</v>
      </c>
      <c r="C21" s="387"/>
      <c r="D21" s="387" t="s">
        <v>127</v>
      </c>
      <c r="E21" s="387"/>
      <c r="F21" s="387" t="s">
        <v>82</v>
      </c>
      <c r="G21" s="387"/>
      <c r="H21" s="387"/>
      <c r="I21" s="387"/>
      <c r="J21" s="387" t="s">
        <v>128</v>
      </c>
      <c r="K21" s="387" t="s">
        <v>129</v>
      </c>
      <c r="L21" s="387"/>
      <c r="M21" s="387" t="s">
        <v>130</v>
      </c>
      <c r="N21" s="387"/>
      <c r="O21" s="387" t="s">
        <v>131</v>
      </c>
      <c r="P21" s="387"/>
      <c r="Q21" s="387" t="s">
        <v>132</v>
      </c>
      <c r="R21" s="387"/>
      <c r="S21" s="387" t="s">
        <v>133</v>
      </c>
      <c r="T21" s="387" t="s">
        <v>134</v>
      </c>
      <c r="U21" s="387" t="s">
        <v>135</v>
      </c>
      <c r="V21" s="387" t="s">
        <v>136</v>
      </c>
      <c r="W21" s="387"/>
      <c r="X21" s="387" t="s">
        <v>104</v>
      </c>
      <c r="Y21" s="387"/>
      <c r="Z21" s="387" t="s">
        <v>105</v>
      </c>
      <c r="AA21" s="387"/>
    </row>
    <row r="22" spans="1:27" ht="216" customHeight="1" x14ac:dyDescent="0.25">
      <c r="A22" s="387"/>
      <c r="B22" s="387"/>
      <c r="C22" s="387"/>
      <c r="D22" s="387"/>
      <c r="E22" s="387"/>
      <c r="F22" s="387" t="s">
        <v>137</v>
      </c>
      <c r="G22" s="387"/>
      <c r="H22" s="387" t="s">
        <v>138</v>
      </c>
      <c r="I22" s="387"/>
      <c r="J22" s="387"/>
      <c r="K22" s="387"/>
      <c r="L22" s="387"/>
      <c r="M22" s="387"/>
      <c r="N22" s="387"/>
      <c r="O22" s="387"/>
      <c r="P22" s="387"/>
      <c r="Q22" s="387"/>
      <c r="R22" s="387"/>
      <c r="S22" s="387"/>
      <c r="T22" s="387"/>
      <c r="U22" s="387"/>
      <c r="V22" s="387"/>
      <c r="W22" s="387"/>
      <c r="X22" s="40" t="s">
        <v>106</v>
      </c>
      <c r="Y22" s="40" t="s">
        <v>107</v>
      </c>
      <c r="Z22" s="40" t="s">
        <v>108</v>
      </c>
      <c r="AA22" s="40" t="s">
        <v>109</v>
      </c>
    </row>
    <row r="23" spans="1:27" ht="60" customHeight="1" x14ac:dyDescent="0.25">
      <c r="A23" s="387"/>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605</v>
      </c>
      <c r="D25" s="335" t="s">
        <v>112</v>
      </c>
      <c r="E25" s="334" t="str">
        <f t="shared" ref="E25" si="0">C25</f>
        <v>КЛ 0,4 кВ от ТП 055-10 1с до СП 0,4 кВ нового 1с</v>
      </c>
      <c r="F25" s="335" t="s">
        <v>112</v>
      </c>
      <c r="G25" s="335">
        <v>0.4</v>
      </c>
      <c r="H25" s="335" t="s">
        <v>112</v>
      </c>
      <c r="I25" s="335">
        <v>0.4</v>
      </c>
      <c r="J25" s="335" t="s">
        <v>112</v>
      </c>
      <c r="K25" s="335" t="s">
        <v>112</v>
      </c>
      <c r="L25" s="335">
        <v>2</v>
      </c>
      <c r="M25" s="335" t="s">
        <v>112</v>
      </c>
      <c r="N25" s="335">
        <v>240</v>
      </c>
      <c r="O25" s="335" t="s">
        <v>112</v>
      </c>
      <c r="P25" s="335" t="s">
        <v>139</v>
      </c>
      <c r="Q25" s="335" t="s">
        <v>112</v>
      </c>
      <c r="R25" s="335">
        <v>0.2</v>
      </c>
      <c r="S25" s="334" t="s">
        <v>112</v>
      </c>
      <c r="T25" s="335" t="s">
        <v>112</v>
      </c>
      <c r="U25" s="335" t="s">
        <v>112</v>
      </c>
      <c r="V25" s="335" t="s">
        <v>112</v>
      </c>
      <c r="W25" s="335" t="s">
        <v>140</v>
      </c>
      <c r="X25" s="335" t="s">
        <v>112</v>
      </c>
      <c r="Y25" s="335" t="s">
        <v>112</v>
      </c>
      <c r="Z25" s="335" t="s">
        <v>112</v>
      </c>
      <c r="AA25" s="335" t="s">
        <v>112</v>
      </c>
    </row>
    <row r="26" spans="1:27" s="50" customFormat="1" ht="31.5" x14ac:dyDescent="0.25">
      <c r="A26" s="334">
        <v>2</v>
      </c>
      <c r="B26" s="334" t="s">
        <v>112</v>
      </c>
      <c r="C26" s="336" t="s">
        <v>606</v>
      </c>
      <c r="D26" s="335" t="s">
        <v>112</v>
      </c>
      <c r="E26" s="334" t="str">
        <f t="shared" ref="E26" si="1">C26</f>
        <v>КЛ 0,4 кВ от ТП 055-10 2с до СП 0,4 кВ нового 2с</v>
      </c>
      <c r="F26" s="335" t="s">
        <v>112</v>
      </c>
      <c r="G26" s="335">
        <v>0.4</v>
      </c>
      <c r="H26" s="335" t="s">
        <v>112</v>
      </c>
      <c r="I26" s="335">
        <v>0.4</v>
      </c>
      <c r="J26" s="335" t="s">
        <v>112</v>
      </c>
      <c r="K26" s="335" t="s">
        <v>112</v>
      </c>
      <c r="L26" s="335">
        <v>2</v>
      </c>
      <c r="M26" s="335" t="s">
        <v>112</v>
      </c>
      <c r="N26" s="335">
        <v>240</v>
      </c>
      <c r="O26" s="335" t="s">
        <v>112</v>
      </c>
      <c r="P26" s="335" t="s">
        <v>139</v>
      </c>
      <c r="Q26" s="335" t="s">
        <v>112</v>
      </c>
      <c r="R26" s="335">
        <v>0.2</v>
      </c>
      <c r="S26" s="334" t="s">
        <v>112</v>
      </c>
      <c r="T26" s="335" t="s">
        <v>112</v>
      </c>
      <c r="U26" s="335" t="s">
        <v>112</v>
      </c>
      <c r="V26" s="335" t="s">
        <v>112</v>
      </c>
      <c r="W26" s="335" t="s">
        <v>140</v>
      </c>
      <c r="X26" s="335" t="s">
        <v>112</v>
      </c>
      <c r="Y26" s="335" t="s">
        <v>112</v>
      </c>
      <c r="Z26" s="335" t="s">
        <v>112</v>
      </c>
      <c r="AA26" s="335" t="s">
        <v>112</v>
      </c>
    </row>
    <row r="27" spans="1:27" x14ac:dyDescent="0.25">
      <c r="Q27" s="35">
        <f>SUM(Q25:Q26)</f>
        <v>0</v>
      </c>
      <c r="R27" s="35">
        <f>SUM(R25:R26)</f>
        <v>0.4</v>
      </c>
      <c r="S27" s="35">
        <f>R27-Q27</f>
        <v>0.4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9" sqref="C29"/>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Q_26-0176</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6</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 xml:space="preserve">Строительство ЛЭП 0,4 кВ от ТП 055-10 (инв.5117194), организация системы учета электроэнергии в г. Зеленоградск, ул. Гагарина </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141</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0,38 МВт</v>
      </c>
    </row>
    <row r="24" spans="1:21" ht="207" customHeight="1" x14ac:dyDescent="0.25">
      <c r="A24" s="23" t="s">
        <v>18</v>
      </c>
      <c r="B24" s="26" t="s">
        <v>145</v>
      </c>
      <c r="C24" s="53" t="s">
        <v>608</v>
      </c>
    </row>
    <row r="25" spans="1:21" ht="63" customHeight="1" x14ac:dyDescent="0.25">
      <c r="A25" s="23" t="s">
        <v>21</v>
      </c>
      <c r="B25" s="26" t="s">
        <v>146</v>
      </c>
      <c r="C25" s="340" t="s">
        <v>607</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7620/10/25 от 18.12.2025;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Q_26-0176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6"/>
      <c r="AB13" s="56"/>
    </row>
    <row r="14" spans="1:28" ht="24.75" customHeight="1" x14ac:dyDescent="0.25">
      <c r="A14" s="371" t="str">
        <f>'3.3 паспорт описание'!A15:C15</f>
        <v xml:space="preserve">Строительство ЛЭП 0,4 кВ от ТП 055-10 (инв.5117194), организация системы учета электроэнергии в г. Зеленоградск, ул. Гагарина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57"/>
      <c r="AB16" s="57"/>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57"/>
      <c r="AB17" s="57"/>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57"/>
      <c r="AB18" s="57"/>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57"/>
      <c r="AB19" s="57"/>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57"/>
      <c r="AB20" s="57"/>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57"/>
      <c r="AB21" s="57"/>
    </row>
    <row r="22" spans="1:28" x14ac:dyDescent="0.25">
      <c r="A22" s="389" t="s">
        <v>152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58"/>
      <c r="AB22" s="58"/>
    </row>
    <row r="23" spans="1:28" ht="32.25" customHeight="1" x14ac:dyDescent="0.25">
      <c r="A23" s="390" t="s">
        <v>153</v>
      </c>
      <c r="B23" s="391"/>
      <c r="C23" s="391"/>
      <c r="D23" s="391"/>
      <c r="E23" s="391"/>
      <c r="F23" s="391"/>
      <c r="G23" s="391"/>
      <c r="H23" s="391"/>
      <c r="I23" s="391"/>
      <c r="J23" s="391"/>
      <c r="K23" s="391"/>
      <c r="L23" s="392"/>
      <c r="M23" s="393" t="s">
        <v>154</v>
      </c>
      <c r="N23" s="393"/>
      <c r="O23" s="393"/>
      <c r="P23" s="393"/>
      <c r="Q23" s="393"/>
      <c r="R23" s="393"/>
      <c r="S23" s="393"/>
      <c r="T23" s="393"/>
      <c r="U23" s="393"/>
      <c r="V23" s="393"/>
      <c r="W23" s="393"/>
      <c r="X23" s="393"/>
      <c r="Y23" s="393"/>
      <c r="Z23" s="393"/>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Q_26-0176</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6</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 xml:space="preserve">Строительство ЛЭП 0,4 кВ от ТП 055-10 (инв.5117194), организация системы учета электроэнергии в г. Зеленоградск, ул. Гагарина </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7</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237</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238</v>
      </c>
      <c r="C19" s="395" t="s">
        <v>239</v>
      </c>
      <c r="D19" s="395" t="s">
        <v>240</v>
      </c>
      <c r="E19" s="396" t="s">
        <v>241</v>
      </c>
      <c r="F19" s="397"/>
      <c r="G19" s="397"/>
      <c r="H19" s="397"/>
      <c r="I19" s="398"/>
      <c r="J19" s="395" t="s">
        <v>242</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8"/>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19" t="str">
        <f>'1. паспорт местоположение'!A5:C5</f>
        <v>Год раскрытия информации: 2026 год</v>
      </c>
      <c r="B5" s="419"/>
      <c r="C5" s="419"/>
      <c r="D5" s="419"/>
      <c r="E5" s="419"/>
      <c r="F5" s="419"/>
      <c r="G5" s="419"/>
      <c r="H5" s="41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0" t="s">
        <v>3</v>
      </c>
      <c r="B7" s="420"/>
      <c r="C7" s="420"/>
      <c r="D7" s="420"/>
      <c r="E7" s="420"/>
      <c r="F7" s="420"/>
      <c r="G7" s="420"/>
      <c r="H7" s="42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5" t="s">
        <v>5</v>
      </c>
      <c r="B10" s="415"/>
      <c r="C10" s="415"/>
      <c r="D10" s="415"/>
      <c r="E10" s="415"/>
      <c r="F10" s="415"/>
      <c r="G10" s="415"/>
      <c r="H10" s="415"/>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18" t="str">
        <f>'1. паспорт местоположение'!A12:C12</f>
        <v>Q_26-0176</v>
      </c>
      <c r="B12" s="418"/>
      <c r="C12" s="418"/>
      <c r="D12" s="418"/>
      <c r="E12" s="418"/>
      <c r="F12" s="418"/>
      <c r="G12" s="418"/>
      <c r="H12" s="418"/>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5" t="s">
        <v>6</v>
      </c>
      <c r="B13" s="415"/>
      <c r="C13" s="415"/>
      <c r="D13" s="415"/>
      <c r="E13" s="415"/>
      <c r="F13" s="415"/>
      <c r="G13" s="415"/>
      <c r="H13" s="415"/>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6" t="str">
        <f>'1. паспорт местоположение'!A15:C15</f>
        <v xml:space="preserve">Строительство ЛЭП 0,4 кВ от ТП 055-10 (инв.5117194), организация системы учета электроэнергии в г. Зеленоградск, ул. Гагарина </v>
      </c>
      <c r="B15" s="417"/>
      <c r="C15" s="417"/>
      <c r="D15" s="417"/>
      <c r="E15" s="417"/>
      <c r="F15" s="417"/>
      <c r="G15" s="417"/>
      <c r="H15" s="417"/>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5" t="s">
        <v>7</v>
      </c>
      <c r="B16" s="415"/>
      <c r="C16" s="415"/>
      <c r="D16" s="415"/>
      <c r="E16" s="415"/>
      <c r="F16" s="415"/>
      <c r="G16" s="415"/>
      <c r="H16" s="415"/>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18" t="s">
        <v>249</v>
      </c>
      <c r="B18" s="418"/>
      <c r="C18" s="418"/>
      <c r="D18" s="418"/>
      <c r="E18" s="418"/>
      <c r="F18" s="418"/>
      <c r="G18" s="418"/>
      <c r="H18" s="418"/>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7807715.6400000006</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5" t="s">
        <v>257</v>
      </c>
      <c r="E28" s="406"/>
      <c r="F28" s="407"/>
      <c r="G28" s="408" t="str">
        <f t="shared" ref="G28:G29" si="0">IF(SUM(B89:L89)=0,"не окупается",SUM(B89:L89))</f>
        <v>не окупается</v>
      </c>
      <c r="H28" s="409"/>
    </row>
    <row r="29" spans="1:44" ht="15.6" customHeight="1" x14ac:dyDescent="0.2">
      <c r="A29" s="100" t="s">
        <v>258</v>
      </c>
      <c r="B29" s="101">
        <f>$B$126*$B$127/1.2</f>
        <v>79378.44233333334</v>
      </c>
      <c r="D29" s="405" t="s">
        <v>259</v>
      </c>
      <c r="E29" s="406"/>
      <c r="F29" s="407"/>
      <c r="G29" s="408" t="str">
        <f t="shared" si="0"/>
        <v>не окупается</v>
      </c>
      <c r="H29" s="409"/>
    </row>
    <row r="30" spans="1:44" ht="27.6" customHeight="1" x14ac:dyDescent="0.2">
      <c r="A30" s="102" t="s">
        <v>260</v>
      </c>
      <c r="B30" s="103">
        <v>6</v>
      </c>
      <c r="D30" s="405" t="s">
        <v>261</v>
      </c>
      <c r="E30" s="406"/>
      <c r="F30" s="407"/>
      <c r="G30" s="410">
        <f>L87</f>
        <v>-864327.74929840362</v>
      </c>
      <c r="H30" s="411"/>
    </row>
    <row r="31" spans="1:44" x14ac:dyDescent="0.2">
      <c r="A31" s="102" t="s">
        <v>262</v>
      </c>
      <c r="B31" s="103">
        <v>6</v>
      </c>
      <c r="D31" s="412"/>
      <c r="E31" s="413"/>
      <c r="F31" s="414"/>
      <c r="G31" s="412"/>
      <c r="H31" s="414"/>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8310351.5666666673</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8310351.5666666673</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-106575.99822078741</v>
      </c>
      <c r="I60" s="127">
        <f t="shared" si="14"/>
        <v>0</v>
      </c>
      <c r="J60" s="127">
        <f t="shared" si="14"/>
        <v>0</v>
      </c>
      <c r="K60" s="127">
        <f t="shared" si="14"/>
        <v>0</v>
      </c>
      <c r="L60" s="127">
        <f t="shared" si="14"/>
        <v>0</v>
      </c>
      <c r="M60" s="127">
        <f t="shared" si="14"/>
        <v>0</v>
      </c>
      <c r="N60" s="127">
        <f t="shared" si="14"/>
        <v>-135632.50603138405</v>
      </c>
      <c r="O60" s="127">
        <f t="shared" si="14"/>
        <v>0</v>
      </c>
      <c r="P60" s="127">
        <f t="shared" si="14"/>
        <v>0</v>
      </c>
      <c r="Q60" s="127">
        <f t="shared" si="14"/>
        <v>0</v>
      </c>
      <c r="R60" s="127">
        <f t="shared" si="14"/>
        <v>0</v>
      </c>
      <c r="S60" s="127">
        <f t="shared" si="14"/>
        <v>0</v>
      </c>
      <c r="T60" s="127">
        <f t="shared" si="14"/>
        <v>-172610.87861680755</v>
      </c>
      <c r="U60" s="127">
        <f t="shared" si="14"/>
        <v>0</v>
      </c>
      <c r="V60" s="127">
        <f t="shared" si="14"/>
        <v>0</v>
      </c>
      <c r="W60" s="127">
        <f t="shared" si="14"/>
        <v>0</v>
      </c>
      <c r="X60" s="127">
        <f t="shared" si="14"/>
        <v>0</v>
      </c>
      <c r="Y60" s="127">
        <f t="shared" si="14"/>
        <v>0</v>
      </c>
      <c r="Z60" s="127">
        <f t="shared" si="14"/>
        <v>-219670.90551266601</v>
      </c>
      <c r="AA60" s="127">
        <f t="shared" ref="AA60:AP60" si="15">SUM(AA61:AA65)</f>
        <v>0</v>
      </c>
      <c r="AB60" s="127">
        <f t="shared" si="15"/>
        <v>0</v>
      </c>
      <c r="AC60" s="127">
        <f t="shared" si="15"/>
        <v>0</v>
      </c>
      <c r="AD60" s="127">
        <f t="shared" si="15"/>
        <v>0</v>
      </c>
      <c r="AE60" s="127">
        <f t="shared" si="15"/>
        <v>0</v>
      </c>
      <c r="AF60" s="127">
        <f t="shared" si="15"/>
        <v>-279561.21372790402</v>
      </c>
      <c r="AG60" s="127">
        <f t="shared" si="15"/>
        <v>0</v>
      </c>
      <c r="AH60" s="127">
        <f t="shared" si="15"/>
        <v>0</v>
      </c>
      <c r="AI60" s="127">
        <f t="shared" si="15"/>
        <v>0</v>
      </c>
      <c r="AJ60" s="127">
        <f t="shared" si="15"/>
        <v>0</v>
      </c>
      <c r="AK60" s="127">
        <f t="shared" si="15"/>
        <v>0</v>
      </c>
      <c r="AL60" s="127">
        <f t="shared" si="15"/>
        <v>-355779.80633631302</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-106575.99822078741</v>
      </c>
      <c r="I61" s="127"/>
      <c r="J61" s="127"/>
      <c r="K61" s="127"/>
      <c r="L61" s="127"/>
      <c r="M61" s="127"/>
      <c r="N61" s="127">
        <f t="shared" si="16"/>
        <v>-135632.50603138405</v>
      </c>
      <c r="O61" s="127"/>
      <c r="P61" s="127"/>
      <c r="Q61" s="127"/>
      <c r="R61" s="127"/>
      <c r="S61" s="127"/>
      <c r="T61" s="127">
        <f t="shared" si="16"/>
        <v>-172610.87861680755</v>
      </c>
      <c r="U61" s="127"/>
      <c r="V61" s="127"/>
      <c r="W61" s="127"/>
      <c r="X61" s="127"/>
      <c r="Y61" s="127"/>
      <c r="Z61" s="127">
        <f t="shared" si="16"/>
        <v>-219670.90551266601</v>
      </c>
      <c r="AA61" s="127"/>
      <c r="AB61" s="127"/>
      <c r="AC61" s="127"/>
      <c r="AD61" s="127"/>
      <c r="AE61" s="127"/>
      <c r="AF61" s="127">
        <f t="shared" si="16"/>
        <v>-279561.21372790402</v>
      </c>
      <c r="AG61" s="127"/>
      <c r="AH61" s="127"/>
      <c r="AI61" s="127"/>
      <c r="AJ61" s="127"/>
      <c r="AK61" s="127"/>
      <c r="AL61" s="127">
        <f t="shared" si="16"/>
        <v>-355779.80633631302</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8310351.5666666673</v>
      </c>
      <c r="C66" s="134">
        <f t="shared" si="17"/>
        <v>0</v>
      </c>
      <c r="D66" s="134">
        <f t="shared" si="17"/>
        <v>0</v>
      </c>
      <c r="E66" s="134">
        <f t="shared" si="17"/>
        <v>0</v>
      </c>
      <c r="F66" s="134">
        <f t="shared" si="17"/>
        <v>0</v>
      </c>
      <c r="G66" s="134">
        <f t="shared" si="17"/>
        <v>0</v>
      </c>
      <c r="H66" s="134">
        <f t="shared" si="17"/>
        <v>-106575.99822078741</v>
      </c>
      <c r="I66" s="134">
        <f t="shared" si="17"/>
        <v>0</v>
      </c>
      <c r="J66" s="134">
        <f t="shared" si="17"/>
        <v>0</v>
      </c>
      <c r="K66" s="134">
        <f t="shared" si="17"/>
        <v>0</v>
      </c>
      <c r="L66" s="134">
        <f t="shared" si="17"/>
        <v>0</v>
      </c>
      <c r="M66" s="134">
        <f t="shared" si="17"/>
        <v>0</v>
      </c>
      <c r="N66" s="134">
        <f t="shared" si="17"/>
        <v>-135632.50603138405</v>
      </c>
      <c r="O66" s="134">
        <f t="shared" si="17"/>
        <v>0</v>
      </c>
      <c r="P66" s="134">
        <f t="shared" si="17"/>
        <v>0</v>
      </c>
      <c r="Q66" s="134">
        <f t="shared" si="17"/>
        <v>0</v>
      </c>
      <c r="R66" s="134">
        <f t="shared" si="17"/>
        <v>0</v>
      </c>
      <c r="S66" s="134">
        <f t="shared" si="17"/>
        <v>0</v>
      </c>
      <c r="T66" s="134">
        <f t="shared" si="17"/>
        <v>-172610.87861680755</v>
      </c>
      <c r="U66" s="134">
        <f t="shared" si="17"/>
        <v>0</v>
      </c>
      <c r="V66" s="134">
        <f t="shared" si="17"/>
        <v>0</v>
      </c>
      <c r="W66" s="134">
        <f t="shared" si="17"/>
        <v>0</v>
      </c>
      <c r="X66" s="134">
        <f t="shared" si="17"/>
        <v>0</v>
      </c>
      <c r="Y66" s="134">
        <f t="shared" si="17"/>
        <v>0</v>
      </c>
      <c r="Z66" s="134">
        <f t="shared" si="17"/>
        <v>-219670.90551266601</v>
      </c>
      <c r="AA66" s="134">
        <f t="shared" si="17"/>
        <v>0</v>
      </c>
      <c r="AB66" s="134">
        <f t="shared" si="17"/>
        <v>0</v>
      </c>
      <c r="AC66" s="134">
        <f t="shared" si="17"/>
        <v>0</v>
      </c>
      <c r="AD66" s="134">
        <f t="shared" si="17"/>
        <v>0</v>
      </c>
      <c r="AE66" s="134">
        <f t="shared" si="17"/>
        <v>0</v>
      </c>
      <c r="AF66" s="134">
        <f t="shared" si="17"/>
        <v>-279561.21372790402</v>
      </c>
      <c r="AG66" s="134">
        <f t="shared" si="17"/>
        <v>0</v>
      </c>
      <c r="AH66" s="134">
        <f t="shared" si="17"/>
        <v>0</v>
      </c>
      <c r="AI66" s="134">
        <f t="shared" si="17"/>
        <v>0</v>
      </c>
      <c r="AJ66" s="134">
        <f t="shared" si="17"/>
        <v>0</v>
      </c>
      <c r="AK66" s="134">
        <f t="shared" si="17"/>
        <v>0</v>
      </c>
      <c r="AL66" s="134">
        <f t="shared" si="17"/>
        <v>-355779.80633631302</v>
      </c>
      <c r="AM66" s="134">
        <f t="shared" si="17"/>
        <v>0</v>
      </c>
      <c r="AN66" s="134">
        <f t="shared" si="17"/>
        <v>0</v>
      </c>
      <c r="AO66" s="134">
        <f t="shared" si="17"/>
        <v>0</v>
      </c>
      <c r="AP66" s="134">
        <f>AP59+AP60</f>
        <v>0</v>
      </c>
    </row>
    <row r="67" spans="1:45" x14ac:dyDescent="0.2">
      <c r="A67" s="135" t="s">
        <v>292</v>
      </c>
      <c r="B67" s="137"/>
      <c r="C67" s="127">
        <f>-($B$25)*$B$28/$B$27</f>
        <v>-260257.18800000002</v>
      </c>
      <c r="D67" s="127">
        <f>C67</f>
        <v>-260257.18800000002</v>
      </c>
      <c r="E67" s="127">
        <f t="shared" ref="E67:AP67" si="18">D67</f>
        <v>-260257.18800000002</v>
      </c>
      <c r="F67" s="127">
        <f t="shared" si="18"/>
        <v>-260257.18800000002</v>
      </c>
      <c r="G67" s="127">
        <f t="shared" si="18"/>
        <v>-260257.18800000002</v>
      </c>
      <c r="H67" s="127">
        <f t="shared" si="18"/>
        <v>-260257.18800000002</v>
      </c>
      <c r="I67" s="127">
        <f t="shared" si="18"/>
        <v>-260257.18800000002</v>
      </c>
      <c r="J67" s="127">
        <f t="shared" si="18"/>
        <v>-260257.18800000002</v>
      </c>
      <c r="K67" s="127">
        <f t="shared" si="18"/>
        <v>-260257.18800000002</v>
      </c>
      <c r="L67" s="127">
        <f t="shared" si="18"/>
        <v>-260257.18800000002</v>
      </c>
      <c r="M67" s="127">
        <f t="shared" si="18"/>
        <v>-260257.18800000002</v>
      </c>
      <c r="N67" s="127">
        <f t="shared" si="18"/>
        <v>-260257.18800000002</v>
      </c>
      <c r="O67" s="127">
        <f t="shared" si="18"/>
        <v>-260257.18800000002</v>
      </c>
      <c r="P67" s="127">
        <f t="shared" si="18"/>
        <v>-260257.18800000002</v>
      </c>
      <c r="Q67" s="127">
        <f t="shared" si="18"/>
        <v>-260257.18800000002</v>
      </c>
      <c r="R67" s="127">
        <f t="shared" si="18"/>
        <v>-260257.18800000002</v>
      </c>
      <c r="S67" s="127">
        <f t="shared" si="18"/>
        <v>-260257.18800000002</v>
      </c>
      <c r="T67" s="127">
        <f t="shared" si="18"/>
        <v>-260257.18800000002</v>
      </c>
      <c r="U67" s="127">
        <f t="shared" si="18"/>
        <v>-260257.18800000002</v>
      </c>
      <c r="V67" s="127">
        <f t="shared" si="18"/>
        <v>-260257.18800000002</v>
      </c>
      <c r="W67" s="127">
        <f t="shared" si="18"/>
        <v>-260257.18800000002</v>
      </c>
      <c r="X67" s="127">
        <f t="shared" si="18"/>
        <v>-260257.18800000002</v>
      </c>
      <c r="Y67" s="127">
        <f t="shared" si="18"/>
        <v>-260257.18800000002</v>
      </c>
      <c r="Z67" s="127">
        <f t="shared" si="18"/>
        <v>-260257.18800000002</v>
      </c>
      <c r="AA67" s="127">
        <f t="shared" si="18"/>
        <v>-260257.18800000002</v>
      </c>
      <c r="AB67" s="127">
        <f t="shared" si="18"/>
        <v>-260257.18800000002</v>
      </c>
      <c r="AC67" s="127">
        <f t="shared" si="18"/>
        <v>-260257.18800000002</v>
      </c>
      <c r="AD67" s="127">
        <f t="shared" si="18"/>
        <v>-260257.18800000002</v>
      </c>
      <c r="AE67" s="127">
        <f t="shared" si="18"/>
        <v>-260257.18800000002</v>
      </c>
      <c r="AF67" s="127">
        <f t="shared" si="18"/>
        <v>-260257.18800000002</v>
      </c>
      <c r="AG67" s="127">
        <f t="shared" si="18"/>
        <v>-260257.18800000002</v>
      </c>
      <c r="AH67" s="127">
        <f t="shared" si="18"/>
        <v>-260257.18800000002</v>
      </c>
      <c r="AI67" s="127">
        <f t="shared" si="18"/>
        <v>-260257.18800000002</v>
      </c>
      <c r="AJ67" s="127">
        <f t="shared" si="18"/>
        <v>-260257.18800000002</v>
      </c>
      <c r="AK67" s="127">
        <f t="shared" si="18"/>
        <v>-260257.18800000002</v>
      </c>
      <c r="AL67" s="127">
        <f t="shared" si="18"/>
        <v>-260257.18800000002</v>
      </c>
      <c r="AM67" s="127">
        <f t="shared" si="18"/>
        <v>-260257.18800000002</v>
      </c>
      <c r="AN67" s="127">
        <f t="shared" si="18"/>
        <v>-260257.18800000002</v>
      </c>
      <c r="AO67" s="127">
        <f t="shared" si="18"/>
        <v>-260257.18800000002</v>
      </c>
      <c r="AP67" s="127">
        <f t="shared" si="18"/>
        <v>-260257.18800000002</v>
      </c>
      <c r="AQ67" s="138">
        <f>SUM(B67:AA67)/1.18</f>
        <v>-5513923.4745762721</v>
      </c>
      <c r="AR67" s="139">
        <f>SUM(B67:AF67)/1.18</f>
        <v>-6616708.1694915267</v>
      </c>
      <c r="AS67" s="139">
        <f>SUM(B67:AP67)/1.18</f>
        <v>-8822277.5593220312</v>
      </c>
    </row>
    <row r="68" spans="1:45" ht="28.5" x14ac:dyDescent="0.2">
      <c r="A68" s="136" t="s">
        <v>293</v>
      </c>
      <c r="B68" s="134">
        <f t="shared" ref="B68:J68" si="19">B66+B67</f>
        <v>8310351.5666666673</v>
      </c>
      <c r="C68" s="134">
        <f>C66+C67</f>
        <v>-260257.18800000002</v>
      </c>
      <c r="D68" s="134">
        <f>D66+D67</f>
        <v>-260257.18800000002</v>
      </c>
      <c r="E68" s="134">
        <f t="shared" si="19"/>
        <v>-260257.18800000002</v>
      </c>
      <c r="F68" s="134">
        <f>F66+C67</f>
        <v>-260257.18800000002</v>
      </c>
      <c r="G68" s="134">
        <f t="shared" si="19"/>
        <v>-260257.18800000002</v>
      </c>
      <c r="H68" s="134">
        <f t="shared" si="19"/>
        <v>-366833.18622078747</v>
      </c>
      <c r="I68" s="134">
        <f t="shared" si="19"/>
        <v>-260257.18800000002</v>
      </c>
      <c r="J68" s="134">
        <f t="shared" si="19"/>
        <v>-260257.18800000002</v>
      </c>
      <c r="K68" s="134">
        <f>K66+K67</f>
        <v>-260257.18800000002</v>
      </c>
      <c r="L68" s="134">
        <f>L66+L67</f>
        <v>-260257.18800000002</v>
      </c>
      <c r="M68" s="134">
        <f t="shared" ref="M68:AO68" si="20">M66+M67</f>
        <v>-260257.18800000002</v>
      </c>
      <c r="N68" s="134">
        <f t="shared" si="20"/>
        <v>-395889.69403138408</v>
      </c>
      <c r="O68" s="134">
        <f t="shared" si="20"/>
        <v>-260257.18800000002</v>
      </c>
      <c r="P68" s="134">
        <f t="shared" si="20"/>
        <v>-260257.18800000002</v>
      </c>
      <c r="Q68" s="134">
        <f t="shared" si="20"/>
        <v>-260257.18800000002</v>
      </c>
      <c r="R68" s="134">
        <f t="shared" si="20"/>
        <v>-260257.18800000002</v>
      </c>
      <c r="S68" s="134">
        <f t="shared" si="20"/>
        <v>-260257.18800000002</v>
      </c>
      <c r="T68" s="134">
        <f t="shared" si="20"/>
        <v>-432868.0666168076</v>
      </c>
      <c r="U68" s="134">
        <f t="shared" si="20"/>
        <v>-260257.18800000002</v>
      </c>
      <c r="V68" s="134">
        <f t="shared" si="20"/>
        <v>-260257.18800000002</v>
      </c>
      <c r="W68" s="134">
        <f t="shared" si="20"/>
        <v>-260257.18800000002</v>
      </c>
      <c r="X68" s="134">
        <f t="shared" si="20"/>
        <v>-260257.18800000002</v>
      </c>
      <c r="Y68" s="134">
        <f t="shared" si="20"/>
        <v>-260257.18800000002</v>
      </c>
      <c r="Z68" s="134">
        <f t="shared" si="20"/>
        <v>-479928.09351266606</v>
      </c>
      <c r="AA68" s="134">
        <f t="shared" si="20"/>
        <v>-260257.18800000002</v>
      </c>
      <c r="AB68" s="134">
        <f t="shared" si="20"/>
        <v>-260257.18800000002</v>
      </c>
      <c r="AC68" s="134">
        <f t="shared" si="20"/>
        <v>-260257.18800000002</v>
      </c>
      <c r="AD68" s="134">
        <f t="shared" si="20"/>
        <v>-260257.18800000002</v>
      </c>
      <c r="AE68" s="134">
        <f t="shared" si="20"/>
        <v>-260257.18800000002</v>
      </c>
      <c r="AF68" s="134">
        <f t="shared" si="20"/>
        <v>-539818.4017279041</v>
      </c>
      <c r="AG68" s="134">
        <f t="shared" si="20"/>
        <v>-260257.18800000002</v>
      </c>
      <c r="AH68" s="134">
        <f t="shared" si="20"/>
        <v>-260257.18800000002</v>
      </c>
      <c r="AI68" s="134">
        <f t="shared" si="20"/>
        <v>-260257.18800000002</v>
      </c>
      <c r="AJ68" s="134">
        <f t="shared" si="20"/>
        <v>-260257.18800000002</v>
      </c>
      <c r="AK68" s="134">
        <f t="shared" si="20"/>
        <v>-260257.18800000002</v>
      </c>
      <c r="AL68" s="134">
        <f t="shared" si="20"/>
        <v>-616036.9943363131</v>
      </c>
      <c r="AM68" s="134">
        <f t="shared" si="20"/>
        <v>-260257.18800000002</v>
      </c>
      <c r="AN68" s="134">
        <f t="shared" si="20"/>
        <v>-260257.18800000002</v>
      </c>
      <c r="AO68" s="134">
        <f t="shared" si="20"/>
        <v>-260257.18800000002</v>
      </c>
      <c r="AP68" s="134">
        <f>AP66+AP67</f>
        <v>-260257.18800000002</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8310351.5666666673</v>
      </c>
      <c r="C70" s="134">
        <f t="shared" si="22"/>
        <v>-260257.18800000002</v>
      </c>
      <c r="D70" s="134">
        <f t="shared" si="22"/>
        <v>-260257.18800000002</v>
      </c>
      <c r="E70" s="134">
        <f t="shared" si="22"/>
        <v>-260257.18800000002</v>
      </c>
      <c r="F70" s="134">
        <f t="shared" si="22"/>
        <v>-260257.18800000002</v>
      </c>
      <c r="G70" s="134">
        <f t="shared" si="22"/>
        <v>-260257.18800000002</v>
      </c>
      <c r="H70" s="134">
        <f t="shared" si="22"/>
        <v>-366833.18622078747</v>
      </c>
      <c r="I70" s="134">
        <f t="shared" si="22"/>
        <v>-260257.18800000002</v>
      </c>
      <c r="J70" s="134">
        <f t="shared" si="22"/>
        <v>-260257.18800000002</v>
      </c>
      <c r="K70" s="134">
        <f t="shared" si="22"/>
        <v>-260257.18800000002</v>
      </c>
      <c r="L70" s="134">
        <f t="shared" si="22"/>
        <v>-260257.18800000002</v>
      </c>
      <c r="M70" s="134">
        <f t="shared" si="22"/>
        <v>-260257.18800000002</v>
      </c>
      <c r="N70" s="134">
        <f t="shared" si="22"/>
        <v>-395889.69403138408</v>
      </c>
      <c r="O70" s="134">
        <f t="shared" si="22"/>
        <v>-260257.18800000002</v>
      </c>
      <c r="P70" s="134">
        <f t="shared" si="22"/>
        <v>-260257.18800000002</v>
      </c>
      <c r="Q70" s="134">
        <f t="shared" si="22"/>
        <v>-260257.18800000002</v>
      </c>
      <c r="R70" s="134">
        <f t="shared" si="22"/>
        <v>-260257.18800000002</v>
      </c>
      <c r="S70" s="134">
        <f t="shared" si="22"/>
        <v>-260257.18800000002</v>
      </c>
      <c r="T70" s="134">
        <f t="shared" si="22"/>
        <v>-432868.0666168076</v>
      </c>
      <c r="U70" s="134">
        <f t="shared" si="22"/>
        <v>-260257.18800000002</v>
      </c>
      <c r="V70" s="134">
        <f t="shared" si="22"/>
        <v>-260257.18800000002</v>
      </c>
      <c r="W70" s="134">
        <f t="shared" si="22"/>
        <v>-260257.18800000002</v>
      </c>
      <c r="X70" s="134">
        <f t="shared" si="22"/>
        <v>-260257.18800000002</v>
      </c>
      <c r="Y70" s="134">
        <f t="shared" si="22"/>
        <v>-260257.18800000002</v>
      </c>
      <c r="Z70" s="134">
        <f t="shared" si="22"/>
        <v>-479928.09351266606</v>
      </c>
      <c r="AA70" s="134">
        <f t="shared" si="22"/>
        <v>-260257.18800000002</v>
      </c>
      <c r="AB70" s="134">
        <f t="shared" si="22"/>
        <v>-260257.18800000002</v>
      </c>
      <c r="AC70" s="134">
        <f t="shared" si="22"/>
        <v>-260257.18800000002</v>
      </c>
      <c r="AD70" s="134">
        <f t="shared" si="22"/>
        <v>-260257.18800000002</v>
      </c>
      <c r="AE70" s="134">
        <f t="shared" si="22"/>
        <v>-260257.18800000002</v>
      </c>
      <c r="AF70" s="134">
        <f t="shared" si="22"/>
        <v>-539818.4017279041</v>
      </c>
      <c r="AG70" s="134">
        <f t="shared" si="22"/>
        <v>-260257.18800000002</v>
      </c>
      <c r="AH70" s="134">
        <f t="shared" si="22"/>
        <v>-260257.18800000002</v>
      </c>
      <c r="AI70" s="134">
        <f t="shared" si="22"/>
        <v>-260257.18800000002</v>
      </c>
      <c r="AJ70" s="134">
        <f t="shared" si="22"/>
        <v>-260257.18800000002</v>
      </c>
      <c r="AK70" s="134">
        <f t="shared" si="22"/>
        <v>-260257.18800000002</v>
      </c>
      <c r="AL70" s="134">
        <f t="shared" si="22"/>
        <v>-616036.9943363131</v>
      </c>
      <c r="AM70" s="134">
        <f t="shared" si="22"/>
        <v>-260257.18800000002</v>
      </c>
      <c r="AN70" s="134">
        <f t="shared" si="22"/>
        <v>-260257.18800000002</v>
      </c>
      <c r="AO70" s="134">
        <f t="shared" si="22"/>
        <v>-260257.18800000002</v>
      </c>
      <c r="AP70" s="134">
        <f>AP68+AP69</f>
        <v>-260257.18800000002</v>
      </c>
    </row>
    <row r="71" spans="1:45" x14ac:dyDescent="0.2">
      <c r="A71" s="135" t="s">
        <v>266</v>
      </c>
      <c r="B71" s="127">
        <f t="shared" ref="B71:AP71" si="23">-B70*$B$36</f>
        <v>-1662070.3133333335</v>
      </c>
      <c r="C71" s="127">
        <f t="shared" si="23"/>
        <v>52051.437600000005</v>
      </c>
      <c r="D71" s="127">
        <f t="shared" si="23"/>
        <v>52051.437600000005</v>
      </c>
      <c r="E71" s="127">
        <f t="shared" si="23"/>
        <v>52051.437600000005</v>
      </c>
      <c r="F71" s="127">
        <f t="shared" si="23"/>
        <v>52051.437600000005</v>
      </c>
      <c r="G71" s="127">
        <f t="shared" si="23"/>
        <v>52051.437600000005</v>
      </c>
      <c r="H71" s="127">
        <f t="shared" si="23"/>
        <v>73366.637244157493</v>
      </c>
      <c r="I71" s="127">
        <f t="shared" si="23"/>
        <v>52051.437600000005</v>
      </c>
      <c r="J71" s="127">
        <f t="shared" si="23"/>
        <v>52051.437600000005</v>
      </c>
      <c r="K71" s="127">
        <f t="shared" si="23"/>
        <v>52051.437600000005</v>
      </c>
      <c r="L71" s="127">
        <f t="shared" si="23"/>
        <v>52051.437600000005</v>
      </c>
      <c r="M71" s="127">
        <f t="shared" si="23"/>
        <v>52051.437600000005</v>
      </c>
      <c r="N71" s="127">
        <f t="shared" si="23"/>
        <v>79177.938806276827</v>
      </c>
      <c r="O71" s="127">
        <f t="shared" si="23"/>
        <v>52051.437600000005</v>
      </c>
      <c r="P71" s="127">
        <f t="shared" si="23"/>
        <v>52051.437600000005</v>
      </c>
      <c r="Q71" s="127">
        <f t="shared" si="23"/>
        <v>52051.437600000005</v>
      </c>
      <c r="R71" s="127">
        <f t="shared" si="23"/>
        <v>52051.437600000005</v>
      </c>
      <c r="S71" s="127">
        <f t="shared" si="23"/>
        <v>52051.437600000005</v>
      </c>
      <c r="T71" s="127">
        <f t="shared" si="23"/>
        <v>86573.613323361526</v>
      </c>
      <c r="U71" s="127">
        <f t="shared" si="23"/>
        <v>52051.437600000005</v>
      </c>
      <c r="V71" s="127">
        <f t="shared" si="23"/>
        <v>52051.437600000005</v>
      </c>
      <c r="W71" s="127">
        <f t="shared" si="23"/>
        <v>52051.437600000005</v>
      </c>
      <c r="X71" s="127">
        <f t="shared" si="23"/>
        <v>52051.437600000005</v>
      </c>
      <c r="Y71" s="127">
        <f t="shared" si="23"/>
        <v>52051.437600000005</v>
      </c>
      <c r="Z71" s="127">
        <f t="shared" si="23"/>
        <v>95985.618702533218</v>
      </c>
      <c r="AA71" s="127">
        <f t="shared" si="23"/>
        <v>52051.437600000005</v>
      </c>
      <c r="AB71" s="127">
        <f t="shared" si="23"/>
        <v>52051.437600000005</v>
      </c>
      <c r="AC71" s="127">
        <f t="shared" si="23"/>
        <v>52051.437600000005</v>
      </c>
      <c r="AD71" s="127">
        <f t="shared" si="23"/>
        <v>52051.437600000005</v>
      </c>
      <c r="AE71" s="127">
        <f t="shared" si="23"/>
        <v>52051.437600000005</v>
      </c>
      <c r="AF71" s="127">
        <f t="shared" si="23"/>
        <v>107963.68034558083</v>
      </c>
      <c r="AG71" s="127">
        <f t="shared" si="23"/>
        <v>52051.437600000005</v>
      </c>
      <c r="AH71" s="127">
        <f t="shared" si="23"/>
        <v>52051.437600000005</v>
      </c>
      <c r="AI71" s="127">
        <f t="shared" si="23"/>
        <v>52051.437600000005</v>
      </c>
      <c r="AJ71" s="127">
        <f t="shared" si="23"/>
        <v>52051.437600000005</v>
      </c>
      <c r="AK71" s="127">
        <f t="shared" si="23"/>
        <v>52051.437600000005</v>
      </c>
      <c r="AL71" s="127">
        <f t="shared" si="23"/>
        <v>123207.39886726263</v>
      </c>
      <c r="AM71" s="127">
        <f t="shared" si="23"/>
        <v>52051.437600000005</v>
      </c>
      <c r="AN71" s="127">
        <f t="shared" si="23"/>
        <v>52051.437600000005</v>
      </c>
      <c r="AO71" s="127">
        <f t="shared" si="23"/>
        <v>52051.437600000005</v>
      </c>
      <c r="AP71" s="127">
        <f t="shared" si="23"/>
        <v>52051.437600000005</v>
      </c>
    </row>
    <row r="72" spans="1:45" ht="14.25" x14ac:dyDescent="0.2">
      <c r="A72" s="140" t="s">
        <v>296</v>
      </c>
      <c r="B72" s="141">
        <f t="shared" ref="B72:AO72" si="24">B70+B71</f>
        <v>6648281.2533333339</v>
      </c>
      <c r="C72" s="141">
        <f t="shared" si="24"/>
        <v>-208205.75040000002</v>
      </c>
      <c r="D72" s="141">
        <f t="shared" si="24"/>
        <v>-208205.75040000002</v>
      </c>
      <c r="E72" s="141">
        <f t="shared" si="24"/>
        <v>-208205.75040000002</v>
      </c>
      <c r="F72" s="141">
        <f t="shared" si="24"/>
        <v>-208205.75040000002</v>
      </c>
      <c r="G72" s="141">
        <f t="shared" si="24"/>
        <v>-208205.75040000002</v>
      </c>
      <c r="H72" s="141">
        <f t="shared" si="24"/>
        <v>-293466.54897662997</v>
      </c>
      <c r="I72" s="141">
        <f t="shared" si="24"/>
        <v>-208205.75040000002</v>
      </c>
      <c r="J72" s="141">
        <f t="shared" si="24"/>
        <v>-208205.75040000002</v>
      </c>
      <c r="K72" s="141">
        <f t="shared" si="24"/>
        <v>-208205.75040000002</v>
      </c>
      <c r="L72" s="141">
        <f t="shared" si="24"/>
        <v>-208205.75040000002</v>
      </c>
      <c r="M72" s="141">
        <f t="shared" si="24"/>
        <v>-208205.75040000002</v>
      </c>
      <c r="N72" s="141">
        <f t="shared" si="24"/>
        <v>-316711.75522510725</v>
      </c>
      <c r="O72" s="141">
        <f t="shared" si="24"/>
        <v>-208205.75040000002</v>
      </c>
      <c r="P72" s="141">
        <f t="shared" si="24"/>
        <v>-208205.75040000002</v>
      </c>
      <c r="Q72" s="141">
        <f t="shared" si="24"/>
        <v>-208205.75040000002</v>
      </c>
      <c r="R72" s="141">
        <f t="shared" si="24"/>
        <v>-208205.75040000002</v>
      </c>
      <c r="S72" s="141">
        <f t="shared" si="24"/>
        <v>-208205.75040000002</v>
      </c>
      <c r="T72" s="141">
        <f t="shared" si="24"/>
        <v>-346294.4532934461</v>
      </c>
      <c r="U72" s="141">
        <f t="shared" si="24"/>
        <v>-208205.75040000002</v>
      </c>
      <c r="V72" s="141">
        <f t="shared" si="24"/>
        <v>-208205.75040000002</v>
      </c>
      <c r="W72" s="141">
        <f t="shared" si="24"/>
        <v>-208205.75040000002</v>
      </c>
      <c r="X72" s="141">
        <f t="shared" si="24"/>
        <v>-208205.75040000002</v>
      </c>
      <c r="Y72" s="141">
        <f t="shared" si="24"/>
        <v>-208205.75040000002</v>
      </c>
      <c r="Z72" s="141">
        <f t="shared" si="24"/>
        <v>-383942.47481013287</v>
      </c>
      <c r="AA72" s="141">
        <f t="shared" si="24"/>
        <v>-208205.75040000002</v>
      </c>
      <c r="AB72" s="141">
        <f t="shared" si="24"/>
        <v>-208205.75040000002</v>
      </c>
      <c r="AC72" s="141">
        <f t="shared" si="24"/>
        <v>-208205.75040000002</v>
      </c>
      <c r="AD72" s="141">
        <f t="shared" si="24"/>
        <v>-208205.75040000002</v>
      </c>
      <c r="AE72" s="141">
        <f t="shared" si="24"/>
        <v>-208205.75040000002</v>
      </c>
      <c r="AF72" s="141">
        <f t="shared" si="24"/>
        <v>-431854.7213823233</v>
      </c>
      <c r="AG72" s="141">
        <f t="shared" si="24"/>
        <v>-208205.75040000002</v>
      </c>
      <c r="AH72" s="141">
        <f t="shared" si="24"/>
        <v>-208205.75040000002</v>
      </c>
      <c r="AI72" s="141">
        <f t="shared" si="24"/>
        <v>-208205.75040000002</v>
      </c>
      <c r="AJ72" s="141">
        <f t="shared" si="24"/>
        <v>-208205.75040000002</v>
      </c>
      <c r="AK72" s="141">
        <f t="shared" si="24"/>
        <v>-208205.75040000002</v>
      </c>
      <c r="AL72" s="141">
        <f t="shared" si="24"/>
        <v>-492829.59546905046</v>
      </c>
      <c r="AM72" s="141">
        <f t="shared" si="24"/>
        <v>-208205.75040000002</v>
      </c>
      <c r="AN72" s="141">
        <f t="shared" si="24"/>
        <v>-208205.75040000002</v>
      </c>
      <c r="AO72" s="141">
        <f t="shared" si="24"/>
        <v>-208205.75040000002</v>
      </c>
      <c r="AP72" s="141">
        <f>AP70+AP71</f>
        <v>-208205.75040000002</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8310351.5666666673</v>
      </c>
      <c r="C75" s="134">
        <f t="shared" si="27"/>
        <v>-260257.18800000002</v>
      </c>
      <c r="D75" s="134">
        <f>D68</f>
        <v>-260257.18800000002</v>
      </c>
      <c r="E75" s="134">
        <f t="shared" si="27"/>
        <v>-260257.18800000002</v>
      </c>
      <c r="F75" s="134">
        <f t="shared" si="27"/>
        <v>-260257.18800000002</v>
      </c>
      <c r="G75" s="134">
        <f t="shared" si="27"/>
        <v>-260257.18800000002</v>
      </c>
      <c r="H75" s="134">
        <f t="shared" si="27"/>
        <v>-366833.18622078747</v>
      </c>
      <c r="I75" s="134">
        <f t="shared" si="27"/>
        <v>-260257.18800000002</v>
      </c>
      <c r="J75" s="134">
        <f t="shared" si="27"/>
        <v>-260257.18800000002</v>
      </c>
      <c r="K75" s="134">
        <f t="shared" si="27"/>
        <v>-260257.18800000002</v>
      </c>
      <c r="L75" s="134">
        <f t="shared" si="27"/>
        <v>-260257.18800000002</v>
      </c>
      <c r="M75" s="134">
        <f t="shared" si="27"/>
        <v>-260257.18800000002</v>
      </c>
      <c r="N75" s="134">
        <f t="shared" si="27"/>
        <v>-395889.69403138408</v>
      </c>
      <c r="O75" s="134">
        <f t="shared" si="27"/>
        <v>-260257.18800000002</v>
      </c>
      <c r="P75" s="134">
        <f t="shared" si="27"/>
        <v>-260257.18800000002</v>
      </c>
      <c r="Q75" s="134">
        <f t="shared" si="27"/>
        <v>-260257.18800000002</v>
      </c>
      <c r="R75" s="134">
        <f t="shared" si="27"/>
        <v>-260257.18800000002</v>
      </c>
      <c r="S75" s="134">
        <f t="shared" si="27"/>
        <v>-260257.18800000002</v>
      </c>
      <c r="T75" s="134">
        <f t="shared" si="27"/>
        <v>-432868.0666168076</v>
      </c>
      <c r="U75" s="134">
        <f t="shared" si="27"/>
        <v>-260257.18800000002</v>
      </c>
      <c r="V75" s="134">
        <f t="shared" si="27"/>
        <v>-260257.18800000002</v>
      </c>
      <c r="W75" s="134">
        <f t="shared" si="27"/>
        <v>-260257.18800000002</v>
      </c>
      <c r="X75" s="134">
        <f t="shared" si="27"/>
        <v>-260257.18800000002</v>
      </c>
      <c r="Y75" s="134">
        <f t="shared" si="27"/>
        <v>-260257.18800000002</v>
      </c>
      <c r="Z75" s="134">
        <f t="shared" si="27"/>
        <v>-479928.09351266606</v>
      </c>
      <c r="AA75" s="134">
        <f t="shared" si="27"/>
        <v>-260257.18800000002</v>
      </c>
      <c r="AB75" s="134">
        <f t="shared" si="27"/>
        <v>-260257.18800000002</v>
      </c>
      <c r="AC75" s="134">
        <f t="shared" si="27"/>
        <v>-260257.18800000002</v>
      </c>
      <c r="AD75" s="134">
        <f t="shared" si="27"/>
        <v>-260257.18800000002</v>
      </c>
      <c r="AE75" s="134">
        <f t="shared" si="27"/>
        <v>-260257.18800000002</v>
      </c>
      <c r="AF75" s="134">
        <f t="shared" si="27"/>
        <v>-539818.4017279041</v>
      </c>
      <c r="AG75" s="134">
        <f t="shared" si="27"/>
        <v>-260257.18800000002</v>
      </c>
      <c r="AH75" s="134">
        <f t="shared" si="27"/>
        <v>-260257.18800000002</v>
      </c>
      <c r="AI75" s="134">
        <f t="shared" si="27"/>
        <v>-260257.18800000002</v>
      </c>
      <c r="AJ75" s="134">
        <f t="shared" si="27"/>
        <v>-260257.18800000002</v>
      </c>
      <c r="AK75" s="134">
        <f t="shared" si="27"/>
        <v>-260257.18800000002</v>
      </c>
      <c r="AL75" s="134">
        <f t="shared" si="27"/>
        <v>-616036.9943363131</v>
      </c>
      <c r="AM75" s="134">
        <f t="shared" si="27"/>
        <v>-260257.18800000002</v>
      </c>
      <c r="AN75" s="134">
        <f t="shared" si="27"/>
        <v>-260257.18800000002</v>
      </c>
      <c r="AO75" s="134">
        <f t="shared" si="27"/>
        <v>-260257.18800000002</v>
      </c>
      <c r="AP75" s="134">
        <f>AP68</f>
        <v>-260257.18800000002</v>
      </c>
    </row>
    <row r="76" spans="1:45" x14ac:dyDescent="0.2">
      <c r="A76" s="135" t="s">
        <v>292</v>
      </c>
      <c r="B76" s="127">
        <f t="shared" ref="B76:AO76" si="28">-B67</f>
        <v>0</v>
      </c>
      <c r="C76" s="127">
        <f>-C67</f>
        <v>260257.18800000002</v>
      </c>
      <c r="D76" s="127">
        <f t="shared" si="28"/>
        <v>260257.18800000002</v>
      </c>
      <c r="E76" s="127">
        <f t="shared" si="28"/>
        <v>260257.18800000002</v>
      </c>
      <c r="F76" s="127">
        <f>-C67</f>
        <v>260257.18800000002</v>
      </c>
      <c r="G76" s="127">
        <f t="shared" si="28"/>
        <v>260257.18800000002</v>
      </c>
      <c r="H76" s="127">
        <f t="shared" si="28"/>
        <v>260257.18800000002</v>
      </c>
      <c r="I76" s="127">
        <f t="shared" si="28"/>
        <v>260257.18800000002</v>
      </c>
      <c r="J76" s="127">
        <f t="shared" si="28"/>
        <v>260257.18800000002</v>
      </c>
      <c r="K76" s="127">
        <f t="shared" si="28"/>
        <v>260257.18800000002</v>
      </c>
      <c r="L76" s="127">
        <f>-L67</f>
        <v>260257.18800000002</v>
      </c>
      <c r="M76" s="127">
        <f>-M67</f>
        <v>260257.18800000002</v>
      </c>
      <c r="N76" s="127">
        <f t="shared" si="28"/>
        <v>260257.18800000002</v>
      </c>
      <c r="O76" s="127">
        <f t="shared" si="28"/>
        <v>260257.18800000002</v>
      </c>
      <c r="P76" s="127">
        <f t="shared" si="28"/>
        <v>260257.18800000002</v>
      </c>
      <c r="Q76" s="127">
        <f t="shared" si="28"/>
        <v>260257.18800000002</v>
      </c>
      <c r="R76" s="127">
        <f t="shared" si="28"/>
        <v>260257.18800000002</v>
      </c>
      <c r="S76" s="127">
        <f t="shared" si="28"/>
        <v>260257.18800000002</v>
      </c>
      <c r="T76" s="127">
        <f t="shared" si="28"/>
        <v>260257.18800000002</v>
      </c>
      <c r="U76" s="127">
        <f t="shared" si="28"/>
        <v>260257.18800000002</v>
      </c>
      <c r="V76" s="127">
        <f t="shared" si="28"/>
        <v>260257.18800000002</v>
      </c>
      <c r="W76" s="127">
        <f t="shared" si="28"/>
        <v>260257.18800000002</v>
      </c>
      <c r="X76" s="127">
        <f t="shared" si="28"/>
        <v>260257.18800000002</v>
      </c>
      <c r="Y76" s="127">
        <f t="shared" si="28"/>
        <v>260257.18800000002</v>
      </c>
      <c r="Z76" s="127">
        <f t="shared" si="28"/>
        <v>260257.18800000002</v>
      </c>
      <c r="AA76" s="127">
        <f t="shared" si="28"/>
        <v>260257.18800000002</v>
      </c>
      <c r="AB76" s="127">
        <f t="shared" si="28"/>
        <v>260257.18800000002</v>
      </c>
      <c r="AC76" s="127">
        <f t="shared" si="28"/>
        <v>260257.18800000002</v>
      </c>
      <c r="AD76" s="127">
        <f t="shared" si="28"/>
        <v>260257.18800000002</v>
      </c>
      <c r="AE76" s="127">
        <f t="shared" si="28"/>
        <v>260257.18800000002</v>
      </c>
      <c r="AF76" s="127">
        <f t="shared" si="28"/>
        <v>260257.18800000002</v>
      </c>
      <c r="AG76" s="127">
        <f t="shared" si="28"/>
        <v>260257.18800000002</v>
      </c>
      <c r="AH76" s="127">
        <f t="shared" si="28"/>
        <v>260257.18800000002</v>
      </c>
      <c r="AI76" s="127">
        <f t="shared" si="28"/>
        <v>260257.18800000002</v>
      </c>
      <c r="AJ76" s="127">
        <f t="shared" si="28"/>
        <v>260257.18800000002</v>
      </c>
      <c r="AK76" s="127">
        <f t="shared" si="28"/>
        <v>260257.18800000002</v>
      </c>
      <c r="AL76" s="127">
        <f t="shared" si="28"/>
        <v>260257.18800000002</v>
      </c>
      <c r="AM76" s="127">
        <f t="shared" si="28"/>
        <v>260257.18800000002</v>
      </c>
      <c r="AN76" s="127">
        <f t="shared" si="28"/>
        <v>260257.18800000002</v>
      </c>
      <c r="AO76" s="127">
        <f t="shared" si="28"/>
        <v>260257.18800000002</v>
      </c>
      <c r="AP76" s="127">
        <f>-AP67</f>
        <v>260257.18800000002</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-1662070.3133333335</v>
      </c>
      <c r="C78" s="127">
        <f>IF(SUM($B$71:C71)+SUM($A$78:B78)&gt;0,0,SUM($B$71:C71)-SUM($A$78:B78))</f>
        <v>52051.437600000063</v>
      </c>
      <c r="D78" s="127">
        <f>IF(SUM($B$71:D71)+SUM($A$78:C78)&gt;0,0,SUM($B$71:D71)-SUM($A$78:C78))</f>
        <v>52051.437600000063</v>
      </c>
      <c r="E78" s="127">
        <f>IF(SUM($B$71:E71)+SUM($A$78:D78)&gt;0,0,SUM($B$71:E71)-SUM($A$78:D78))</f>
        <v>52051.437600000063</v>
      </c>
      <c r="F78" s="127">
        <f>IF(SUM($B$71:F71)+SUM($A$78:E78)&gt;0,0,SUM($B$71:F71)-SUM($A$78:E78))</f>
        <v>52051.437600000063</v>
      </c>
      <c r="G78" s="127">
        <f>IF(SUM($B$71:G71)+SUM($A$78:F78)&gt;0,0,SUM($B$71:G71)-SUM($A$78:F78))</f>
        <v>52051.437600000063</v>
      </c>
      <c r="H78" s="127">
        <f>IF(SUM($B$71:H71)+SUM($A$78:G78)&gt;0,0,SUM($B$71:H71)-SUM($A$78:G78))</f>
        <v>73366.637244157493</v>
      </c>
      <c r="I78" s="127">
        <f>IF(SUM($B$71:I71)+SUM($A$78:H78)&gt;0,0,SUM($B$71:I71)-SUM($A$78:H78))</f>
        <v>52051.437600000063</v>
      </c>
      <c r="J78" s="127">
        <f>IF(SUM($B$71:J71)+SUM($A$78:I78)&gt;0,0,SUM($B$71:J71)-SUM($A$78:I78))</f>
        <v>52051.437600000063</v>
      </c>
      <c r="K78" s="127">
        <f>IF(SUM($B$71:K71)+SUM($A$78:J78)&gt;0,0,SUM($B$71:K71)-SUM($A$78:J78))</f>
        <v>52051.437600000063</v>
      </c>
      <c r="L78" s="127">
        <f>IF(SUM($B$71:L71)+SUM($A$78:K78)&gt;0,0,SUM($B$71:L71)-SUM($A$78:K78))</f>
        <v>52051.437600000063</v>
      </c>
      <c r="M78" s="127">
        <f>IF(SUM($B$71:M71)+SUM($A$78:L78)&gt;0,0,SUM($B$71:M71)-SUM($A$78:L78))</f>
        <v>52051.437600000063</v>
      </c>
      <c r="N78" s="127">
        <f>IF(SUM($B$71:N71)+SUM($A$78:M78)&gt;0,0,SUM($B$71:N71)-SUM($A$78:M78))</f>
        <v>79177.938806276768</v>
      </c>
      <c r="O78" s="127">
        <f>IF(SUM($B$71:O71)+SUM($A$78:N78)&gt;0,0,SUM($B$71:O71)-SUM($A$78:N78))</f>
        <v>52051.437600000063</v>
      </c>
      <c r="P78" s="127">
        <f>IF(SUM($B$71:P71)+SUM($A$78:O78)&gt;0,0,SUM($B$71:P71)-SUM($A$78:O78))</f>
        <v>52051.437600000063</v>
      </c>
      <c r="Q78" s="127">
        <f>IF(SUM($B$71:Q71)+SUM($A$78:P78)&gt;0,0,SUM($B$71:Q71)-SUM($A$78:P78))</f>
        <v>52051.437600000063</v>
      </c>
      <c r="R78" s="127">
        <f>IF(SUM($B$71:R71)+SUM($A$78:Q78)&gt;0,0,SUM($B$71:R71)-SUM($A$78:Q78))</f>
        <v>52051.437600000063</v>
      </c>
      <c r="S78" s="127">
        <f>IF(SUM($B$71:S71)+SUM($A$78:R78)&gt;0,0,SUM($B$71:S71)-SUM($A$78:R78))</f>
        <v>52051.437600000063</v>
      </c>
      <c r="T78" s="127">
        <f>IF(SUM($B$71:T71)+SUM($A$78:S78)&gt;0,0,SUM($B$71:T71)-SUM($A$78:S78))</f>
        <v>86573.613323361496</v>
      </c>
      <c r="U78" s="127">
        <f>IF(SUM($B$71:U71)+SUM($A$78:T78)&gt;0,0,SUM($B$71:U71)-SUM($A$78:T78))</f>
        <v>52051.437599999947</v>
      </c>
      <c r="V78" s="127">
        <f>IF(SUM($B$71:V71)+SUM($A$78:U78)&gt;0,0,SUM($B$71:V71)-SUM($A$78:U78))</f>
        <v>52051.437600000063</v>
      </c>
      <c r="W78" s="127">
        <f>IF(SUM($B$71:W71)+SUM($A$78:V78)&gt;0,0,SUM($B$71:W71)-SUM($A$78:V78))</f>
        <v>52051.437600000005</v>
      </c>
      <c r="X78" s="127">
        <f>IF(SUM($B$71:X71)+SUM($A$78:W78)&gt;0,0,SUM($B$71:X71)-SUM($A$78:W78))</f>
        <v>52051.437600000005</v>
      </c>
      <c r="Y78" s="127">
        <f>IF(SUM($B$71:Y71)+SUM($A$78:X78)&gt;0,0,SUM($B$71:Y71)-SUM($A$78:X78))</f>
        <v>52051.437600000005</v>
      </c>
      <c r="Z78" s="127">
        <f>IF(SUM($B$71:Z71)+SUM($A$78:Y78)&gt;0,0,SUM($B$71:Z71)-SUM($A$78:Y78))</f>
        <v>95985.618702533247</v>
      </c>
      <c r="AA78" s="127">
        <f>IF(SUM($B$71:AA71)+SUM($A$78:Z78)&gt;0,0,SUM($B$71:AA71)-SUM($A$78:Z78))</f>
        <v>52051.437600000005</v>
      </c>
      <c r="AB78" s="127">
        <f>IF(SUM($B$71:AB71)+SUM($A$78:AA78)&gt;0,0,SUM($B$71:AB71)-SUM($A$78:AA78))</f>
        <v>52051.437600000005</v>
      </c>
      <c r="AC78" s="127">
        <f>IF(SUM($B$71:AC71)+SUM($A$78:AB78)&gt;0,0,SUM($B$71:AC71)-SUM($A$78:AB78))</f>
        <v>52051.437600000005</v>
      </c>
      <c r="AD78" s="127">
        <f>IF(SUM($B$71:AD71)+SUM($A$78:AC78)&gt;0,0,SUM($B$71:AD71)-SUM($A$78:AC78))</f>
        <v>52051.437600000005</v>
      </c>
      <c r="AE78" s="127">
        <f>IF(SUM($B$71:AE71)+SUM($A$78:AD78)&gt;0,0,SUM($B$71:AE71)-SUM($A$78:AD78))</f>
        <v>52051.437600000005</v>
      </c>
      <c r="AF78" s="127">
        <f>IF(SUM($B$71:AF71)+SUM($A$78:AE78)&gt;0,0,SUM($B$71:AF71)-SUM($A$78:AE78))</f>
        <v>0</v>
      </c>
      <c r="AG78" s="127">
        <f>IF(SUM($B$71:AG71)+SUM($A$78:AF78)&gt;0,0,SUM($B$71:AG71)-SUM($A$78:AF78))</f>
        <v>0</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-7807715.6400000006</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-7807715.6400000006</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-1159434.3866666667</v>
      </c>
      <c r="C83" s="134">
        <f t="shared" ref="C83:V83" si="32">SUM(C75:C82)</f>
        <v>52051.437600000063</v>
      </c>
      <c r="D83" s="134">
        <f t="shared" si="32"/>
        <v>52051.437600000063</v>
      </c>
      <c r="E83" s="134">
        <f t="shared" si="32"/>
        <v>52051.437600000063</v>
      </c>
      <c r="F83" s="134">
        <f t="shared" si="32"/>
        <v>52051.437600000063</v>
      </c>
      <c r="G83" s="134">
        <f t="shared" si="32"/>
        <v>52051.437600000063</v>
      </c>
      <c r="H83" s="134">
        <f t="shared" si="32"/>
        <v>-33209.360976629949</v>
      </c>
      <c r="I83" s="134">
        <f t="shared" si="32"/>
        <v>52051.437600000063</v>
      </c>
      <c r="J83" s="134">
        <f t="shared" si="32"/>
        <v>52051.437600000063</v>
      </c>
      <c r="K83" s="134">
        <f t="shared" si="32"/>
        <v>52051.437600000063</v>
      </c>
      <c r="L83" s="134">
        <f t="shared" si="32"/>
        <v>52051.437600000063</v>
      </c>
      <c r="M83" s="134">
        <f t="shared" si="32"/>
        <v>52051.437600000063</v>
      </c>
      <c r="N83" s="134">
        <f t="shared" si="32"/>
        <v>-56454.567225107283</v>
      </c>
      <c r="O83" s="134">
        <f t="shared" si="32"/>
        <v>52051.437600000063</v>
      </c>
      <c r="P83" s="134">
        <f t="shared" si="32"/>
        <v>52051.437600000063</v>
      </c>
      <c r="Q83" s="134">
        <f t="shared" si="32"/>
        <v>52051.437600000063</v>
      </c>
      <c r="R83" s="134">
        <f t="shared" si="32"/>
        <v>52051.437600000063</v>
      </c>
      <c r="S83" s="134">
        <f t="shared" si="32"/>
        <v>52051.437600000063</v>
      </c>
      <c r="T83" s="134">
        <f t="shared" si="32"/>
        <v>-86037.265293446078</v>
      </c>
      <c r="U83" s="134">
        <f t="shared" si="32"/>
        <v>52051.437599999947</v>
      </c>
      <c r="V83" s="134">
        <f t="shared" si="32"/>
        <v>52051.437600000063</v>
      </c>
      <c r="W83" s="134">
        <f>SUM(W75:W82)</f>
        <v>52051.437600000005</v>
      </c>
      <c r="X83" s="134">
        <f>SUM(X75:X82)</f>
        <v>52051.437600000005</v>
      </c>
      <c r="Y83" s="134">
        <f>SUM(Y75:Y82)</f>
        <v>52051.437600000005</v>
      </c>
      <c r="Z83" s="134">
        <f>SUM(Z75:Z82)</f>
        <v>-123685.28681013279</v>
      </c>
      <c r="AA83" s="134">
        <f t="shared" ref="AA83:AP83" si="33">SUM(AA75:AA82)</f>
        <v>52051.437600000005</v>
      </c>
      <c r="AB83" s="134">
        <f t="shared" si="33"/>
        <v>52051.437600000005</v>
      </c>
      <c r="AC83" s="134">
        <f t="shared" si="33"/>
        <v>52051.437600000005</v>
      </c>
      <c r="AD83" s="134">
        <f t="shared" si="33"/>
        <v>52051.437600000005</v>
      </c>
      <c r="AE83" s="134">
        <f t="shared" si="33"/>
        <v>52051.437600000005</v>
      </c>
      <c r="AF83" s="134">
        <f t="shared" si="33"/>
        <v>-279561.21372790408</v>
      </c>
      <c r="AG83" s="134">
        <f t="shared" si="33"/>
        <v>0</v>
      </c>
      <c r="AH83" s="134">
        <f t="shared" si="33"/>
        <v>0</v>
      </c>
      <c r="AI83" s="134">
        <f t="shared" si="33"/>
        <v>0</v>
      </c>
      <c r="AJ83" s="134">
        <f t="shared" si="33"/>
        <v>0</v>
      </c>
      <c r="AK83" s="134">
        <f t="shared" si="33"/>
        <v>0</v>
      </c>
      <c r="AL83" s="134">
        <f t="shared" si="33"/>
        <v>-355779.80633631308</v>
      </c>
      <c r="AM83" s="134">
        <f t="shared" si="33"/>
        <v>0</v>
      </c>
      <c r="AN83" s="134">
        <f t="shared" si="33"/>
        <v>0</v>
      </c>
      <c r="AO83" s="134">
        <f t="shared" si="33"/>
        <v>0</v>
      </c>
      <c r="AP83" s="134">
        <f t="shared" si="33"/>
        <v>0</v>
      </c>
    </row>
    <row r="84" spans="1:44" ht="14.25" x14ac:dyDescent="0.2">
      <c r="A84" s="136" t="s">
        <v>302</v>
      </c>
      <c r="B84" s="134">
        <f>SUM($B$83:B83)</f>
        <v>-1159434.3866666667</v>
      </c>
      <c r="C84" s="134">
        <f>SUM($B$83:C83)</f>
        <v>-1107382.9490666667</v>
      </c>
      <c r="D84" s="134">
        <f>SUM($B$83:D83)</f>
        <v>-1055331.5114666666</v>
      </c>
      <c r="E84" s="134">
        <f>SUM($B$83:E83)</f>
        <v>-1003280.0738666665</v>
      </c>
      <c r="F84" s="134">
        <f>SUM($B$83:F83)</f>
        <v>-951228.63626666646</v>
      </c>
      <c r="G84" s="134">
        <f>SUM($B$83:G83)</f>
        <v>-899177.1986666664</v>
      </c>
      <c r="H84" s="134">
        <f>SUM($B$83:H83)</f>
        <v>-932386.55964329629</v>
      </c>
      <c r="I84" s="134">
        <f>SUM($B$83:I83)</f>
        <v>-880335.12204329623</v>
      </c>
      <c r="J84" s="134">
        <f>SUM($B$83:J83)</f>
        <v>-828283.68444329617</v>
      </c>
      <c r="K84" s="134">
        <f>SUM($B$83:K83)</f>
        <v>-776232.2468432961</v>
      </c>
      <c r="L84" s="134">
        <f>SUM($B$83:L83)</f>
        <v>-724180.80924329604</v>
      </c>
      <c r="M84" s="134">
        <f>SUM($B$83:M83)</f>
        <v>-672129.37164329598</v>
      </c>
      <c r="N84" s="134">
        <f>SUM($B$83:N83)</f>
        <v>-728583.9388684032</v>
      </c>
      <c r="O84" s="134">
        <f>SUM($B$83:O83)</f>
        <v>-676532.50126840314</v>
      </c>
      <c r="P84" s="134">
        <f>SUM($B$83:P83)</f>
        <v>-624481.06366840308</v>
      </c>
      <c r="Q84" s="134">
        <f>SUM($B$83:Q83)</f>
        <v>-572429.62606840301</v>
      </c>
      <c r="R84" s="134">
        <f>SUM($B$83:R83)</f>
        <v>-520378.18846840295</v>
      </c>
      <c r="S84" s="134">
        <f>SUM($B$83:S83)</f>
        <v>-468326.75086840289</v>
      </c>
      <c r="T84" s="134">
        <f>SUM($B$83:T83)</f>
        <v>-554364.01616184902</v>
      </c>
      <c r="U84" s="134">
        <f>SUM($B$83:U83)</f>
        <v>-502312.57856184908</v>
      </c>
      <c r="V84" s="134">
        <f>SUM($B$83:V83)</f>
        <v>-450261.14096184901</v>
      </c>
      <c r="W84" s="134">
        <f>SUM($B$83:W83)</f>
        <v>-398209.70336184901</v>
      </c>
      <c r="X84" s="134">
        <f>SUM($B$83:X83)</f>
        <v>-346158.265761849</v>
      </c>
      <c r="Y84" s="134">
        <f>SUM($B$83:Y83)</f>
        <v>-294106.828161849</v>
      </c>
      <c r="Z84" s="134">
        <f>SUM($B$83:Z83)</f>
        <v>-417792.11497198179</v>
      </c>
      <c r="AA84" s="134">
        <f>SUM($B$83:AA83)</f>
        <v>-365740.67737198179</v>
      </c>
      <c r="AB84" s="134">
        <f>SUM($B$83:AB83)</f>
        <v>-313689.23977198178</v>
      </c>
      <c r="AC84" s="134">
        <f>SUM($B$83:AC83)</f>
        <v>-261637.80217198178</v>
      </c>
      <c r="AD84" s="134">
        <f>SUM($B$83:AD83)</f>
        <v>-209586.36457198177</v>
      </c>
      <c r="AE84" s="134">
        <f>SUM($B$83:AE83)</f>
        <v>-157534.92697198177</v>
      </c>
      <c r="AF84" s="134">
        <f>SUM($B$83:AF83)</f>
        <v>-437096.14069988584</v>
      </c>
      <c r="AG84" s="134">
        <f>SUM($B$83:AG83)</f>
        <v>-437096.14069988584</v>
      </c>
      <c r="AH84" s="134">
        <f>SUM($B$83:AH83)</f>
        <v>-437096.14069988584</v>
      </c>
      <c r="AI84" s="134">
        <f>SUM($B$83:AI83)</f>
        <v>-437096.14069988584</v>
      </c>
      <c r="AJ84" s="134">
        <f>SUM($B$83:AJ83)</f>
        <v>-437096.14069988584</v>
      </c>
      <c r="AK84" s="134">
        <f>SUM($B$83:AK83)</f>
        <v>-437096.14069988584</v>
      </c>
      <c r="AL84" s="134">
        <f>SUM($B$83:AL83)</f>
        <v>-792875.94703619892</v>
      </c>
      <c r="AM84" s="134">
        <f>SUM($B$83:AM83)</f>
        <v>-792875.94703619892</v>
      </c>
      <c r="AN84" s="134">
        <f>SUM($B$83:AN83)</f>
        <v>-792875.94703619892</v>
      </c>
      <c r="AO84" s="134">
        <f>SUM($B$83:AO83)</f>
        <v>-792875.94703619892</v>
      </c>
      <c r="AP84" s="134">
        <f>SUM($B$83:AP83)</f>
        <v>-792875.94703619892</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-1089884.6064643222</v>
      </c>
      <c r="C86" s="134">
        <f>C83*C85</f>
        <v>43235.029027084063</v>
      </c>
      <c r="D86" s="134">
        <f t="shared" ref="D86:AO86" si="35">D83*D85</f>
        <v>38203.613172293066</v>
      </c>
      <c r="E86" s="134">
        <f t="shared" si="35"/>
        <v>33757.721279749996</v>
      </c>
      <c r="F86" s="134">
        <f t="shared" si="35"/>
        <v>29829.213819696026</v>
      </c>
      <c r="G86" s="134">
        <f t="shared" si="35"/>
        <v>26357.880904564838</v>
      </c>
      <c r="H86" s="134">
        <f t="shared" si="35"/>
        <v>-14859.594752289531</v>
      </c>
      <c r="I86" s="134">
        <f t="shared" si="35"/>
        <v>20580.117953517536</v>
      </c>
      <c r="J86" s="134">
        <f t="shared" si="35"/>
        <v>18185.135595579693</v>
      </c>
      <c r="K86" s="134">
        <f t="shared" si="35"/>
        <v>16068.865949968804</v>
      </c>
      <c r="L86" s="134">
        <f t="shared" si="35"/>
        <v>14198.874215754002</v>
      </c>
      <c r="M86" s="134">
        <f t="shared" si="35"/>
        <v>12546.500146464612</v>
      </c>
      <c r="N86" s="134">
        <f t="shared" si="35"/>
        <v>-12024.239940620151</v>
      </c>
      <c r="O86" s="134">
        <f t="shared" si="35"/>
        <v>9796.2523562866736</v>
      </c>
      <c r="P86" s="134">
        <f t="shared" si="35"/>
        <v>8656.2272300845398</v>
      </c>
      <c r="Q86" s="134">
        <f t="shared" si="35"/>
        <v>7648.8709287660504</v>
      </c>
      <c r="R86" s="134">
        <f t="shared" si="35"/>
        <v>6758.7443039374866</v>
      </c>
      <c r="S86" s="134">
        <f t="shared" si="35"/>
        <v>5972.2049164420632</v>
      </c>
      <c r="T86" s="134">
        <f t="shared" si="35"/>
        <v>-8722.8268938060555</v>
      </c>
      <c r="U86" s="134">
        <f t="shared" si="35"/>
        <v>4663.0714384049197</v>
      </c>
      <c r="V86" s="134">
        <f t="shared" si="35"/>
        <v>4120.4130409162617</v>
      </c>
      <c r="W86" s="134">
        <f t="shared" si="35"/>
        <v>3640.9057532175088</v>
      </c>
      <c r="X86" s="134">
        <f t="shared" si="35"/>
        <v>3217.2004534925431</v>
      </c>
      <c r="Y86" s="134">
        <f t="shared" si="35"/>
        <v>2842.8032636675289</v>
      </c>
      <c r="Z86" s="134">
        <f t="shared" si="35"/>
        <v>-5968.9893117239326</v>
      </c>
      <c r="AA86" s="134">
        <f t="shared" si="35"/>
        <v>2219.6483357958423</v>
      </c>
      <c r="AB86" s="134">
        <f t="shared" si="35"/>
        <v>1961.3398743446523</v>
      </c>
      <c r="AC86" s="134">
        <f t="shared" si="35"/>
        <v>1733.0916977508632</v>
      </c>
      <c r="AD86" s="134">
        <f t="shared" si="35"/>
        <v>1531.4055825314695</v>
      </c>
      <c r="AE86" s="134">
        <f t="shared" si="35"/>
        <v>1353.190406054139</v>
      </c>
      <c r="AF86" s="134">
        <f t="shared" si="35"/>
        <v>-6422.0219074670558</v>
      </c>
      <c r="AG86" s="134">
        <f t="shared" si="35"/>
        <v>0</v>
      </c>
      <c r="AH86" s="134">
        <f t="shared" si="35"/>
        <v>0</v>
      </c>
      <c r="AI86" s="134">
        <f t="shared" si="35"/>
        <v>0</v>
      </c>
      <c r="AJ86" s="134">
        <f t="shared" si="35"/>
        <v>0</v>
      </c>
      <c r="AK86" s="134">
        <f t="shared" si="35"/>
        <v>0</v>
      </c>
      <c r="AL86" s="134">
        <f t="shared" si="35"/>
        <v>-3890.3463234626593</v>
      </c>
      <c r="AM86" s="134">
        <f t="shared" si="35"/>
        <v>0</v>
      </c>
      <c r="AN86" s="134">
        <f t="shared" si="35"/>
        <v>0</v>
      </c>
      <c r="AO86" s="134">
        <f t="shared" si="35"/>
        <v>0</v>
      </c>
      <c r="AP86" s="134">
        <f>AP83*AP85</f>
        <v>0</v>
      </c>
    </row>
    <row r="87" spans="1:44" ht="14.25" x14ac:dyDescent="0.2">
      <c r="A87" s="133" t="s">
        <v>305</v>
      </c>
      <c r="B87" s="134">
        <f>SUM($B$86:B86)</f>
        <v>-1089884.6064643222</v>
      </c>
      <c r="C87" s="134">
        <f>SUM($B$86:C86)</f>
        <v>-1046649.5774372381</v>
      </c>
      <c r="D87" s="134">
        <f>SUM($B$86:D86)</f>
        <v>-1008445.964264945</v>
      </c>
      <c r="E87" s="134">
        <f>SUM($B$86:E86)</f>
        <v>-974688.24298519501</v>
      </c>
      <c r="F87" s="134">
        <f>SUM($B$86:F86)</f>
        <v>-944859.02916549903</v>
      </c>
      <c r="G87" s="134">
        <f>SUM($B$86:G86)</f>
        <v>-918501.14826093416</v>
      </c>
      <c r="H87" s="134">
        <f>SUM($B$86:H86)</f>
        <v>-933360.74301322375</v>
      </c>
      <c r="I87" s="134">
        <f>SUM($B$86:I86)</f>
        <v>-912780.62505970616</v>
      </c>
      <c r="J87" s="134">
        <f>SUM($B$86:J86)</f>
        <v>-894595.48946412641</v>
      </c>
      <c r="K87" s="134">
        <f>SUM($B$86:K86)</f>
        <v>-878526.6235141576</v>
      </c>
      <c r="L87" s="134">
        <f>SUM($B$86:L86)</f>
        <v>-864327.74929840362</v>
      </c>
      <c r="M87" s="134">
        <f>SUM($B$86:M86)</f>
        <v>-851781.24915193906</v>
      </c>
      <c r="N87" s="134">
        <f>SUM($B$86:N86)</f>
        <v>-863805.4890925592</v>
      </c>
      <c r="O87" s="134">
        <f>SUM($B$86:O86)</f>
        <v>-854009.23673627258</v>
      </c>
      <c r="P87" s="134">
        <f>SUM($B$86:P86)</f>
        <v>-845353.00950618798</v>
      </c>
      <c r="Q87" s="134">
        <f>SUM($B$86:Q86)</f>
        <v>-837704.13857742189</v>
      </c>
      <c r="R87" s="134">
        <f>SUM($B$86:R86)</f>
        <v>-830945.39427348436</v>
      </c>
      <c r="S87" s="134">
        <f>SUM($B$86:S86)</f>
        <v>-824973.18935704231</v>
      </c>
      <c r="T87" s="134">
        <f>SUM($B$86:T86)</f>
        <v>-833696.01625084842</v>
      </c>
      <c r="U87" s="134">
        <f>SUM($B$86:U86)</f>
        <v>-829032.94481244346</v>
      </c>
      <c r="V87" s="134">
        <f>SUM($B$86:V86)</f>
        <v>-824912.53177152714</v>
      </c>
      <c r="W87" s="134">
        <f>SUM($B$86:W86)</f>
        <v>-821271.62601830962</v>
      </c>
      <c r="X87" s="134">
        <f>SUM($B$86:X86)</f>
        <v>-818054.42556481704</v>
      </c>
      <c r="Y87" s="134">
        <f>SUM($B$86:Y86)</f>
        <v>-815211.62230114953</v>
      </c>
      <c r="Z87" s="134">
        <f>SUM($B$86:Z86)</f>
        <v>-821180.6116128735</v>
      </c>
      <c r="AA87" s="134">
        <f>SUM($B$86:AA86)</f>
        <v>-818960.96327707765</v>
      </c>
      <c r="AB87" s="134">
        <f>SUM($B$86:AB86)</f>
        <v>-816999.62340273301</v>
      </c>
      <c r="AC87" s="134">
        <f>SUM($B$86:AC86)</f>
        <v>-815266.53170498216</v>
      </c>
      <c r="AD87" s="134">
        <f>SUM($B$86:AD86)</f>
        <v>-813735.12612245069</v>
      </c>
      <c r="AE87" s="134">
        <f>SUM($B$86:AE86)</f>
        <v>-812381.93571639655</v>
      </c>
      <c r="AF87" s="134">
        <f>SUM($B$86:AF86)</f>
        <v>-818803.95762386359</v>
      </c>
      <c r="AG87" s="134">
        <f>SUM($B$86:AG86)</f>
        <v>-818803.95762386359</v>
      </c>
      <c r="AH87" s="134">
        <f>SUM($B$86:AH86)</f>
        <v>-818803.95762386359</v>
      </c>
      <c r="AI87" s="134">
        <f>SUM($B$86:AI86)</f>
        <v>-818803.95762386359</v>
      </c>
      <c r="AJ87" s="134">
        <f>SUM($B$86:AJ86)</f>
        <v>-818803.95762386359</v>
      </c>
      <c r="AK87" s="134">
        <f>SUM($B$86:AK86)</f>
        <v>-818803.95762386359</v>
      </c>
      <c r="AL87" s="134">
        <f>SUM($B$86:AL86)</f>
        <v>-822694.30394732626</v>
      </c>
      <c r="AM87" s="134">
        <f>SUM($B$86:AM86)</f>
        <v>-822694.30394732626</v>
      </c>
      <c r="AN87" s="134">
        <f>SUM($B$86:AN86)</f>
        <v>-822694.30394732626</v>
      </c>
      <c r="AO87" s="134">
        <f>SUM($B$86:AO86)</f>
        <v>-822694.30394732626</v>
      </c>
      <c r="AP87" s="134">
        <f>SUM($B$86:AP86)</f>
        <v>-822694.30394732626</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00" t="s">
        <v>314</v>
      </c>
      <c r="B97" s="400"/>
      <c r="C97" s="400"/>
      <c r="D97" s="400"/>
      <c r="E97" s="400"/>
      <c r="F97" s="400"/>
      <c r="G97" s="400"/>
      <c r="H97" s="400"/>
      <c r="I97" s="400"/>
      <c r="J97" s="400"/>
      <c r="K97" s="400"/>
      <c r="L97" s="400"/>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-7339362.3524926454</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-7339362.3524926454</v>
      </c>
      <c r="AR99" s="158"/>
      <c r="AS99" s="158"/>
    </row>
    <row r="100" spans="1:71" s="159" customFormat="1" hidden="1" x14ac:dyDescent="0.2">
      <c r="A100" s="160">
        <f>AQ99</f>
        <v>-7339362.3524926454</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-822694.30394732626</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0.8879065694763093</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-0.86432774929840361</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01" t="s">
        <v>328</v>
      </c>
      <c r="C116" s="402"/>
      <c r="D116" s="401" t="s">
        <v>329</v>
      </c>
      <c r="E116" s="402"/>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9.5254130799999999</v>
      </c>
      <c r="C122" s="72"/>
      <c r="D122" s="403" t="s">
        <v>254</v>
      </c>
      <c r="E122" s="191" t="s">
        <v>337</v>
      </c>
      <c r="F122" s="192">
        <v>35</v>
      </c>
      <c r="G122" s="404"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03"/>
      <c r="E123" s="191" t="s">
        <v>139</v>
      </c>
      <c r="F123" s="192">
        <v>30</v>
      </c>
      <c r="G123" s="404"/>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03"/>
      <c r="E124" s="191" t="s">
        <v>342</v>
      </c>
      <c r="F124" s="192">
        <v>30</v>
      </c>
      <c r="G124" s="404"/>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9.9724218800000006</v>
      </c>
      <c r="C125" s="194"/>
      <c r="D125" s="403"/>
      <c r="E125" s="191" t="s">
        <v>343</v>
      </c>
      <c r="F125" s="192">
        <v>30</v>
      </c>
      <c r="G125" s="404"/>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9525413.0800000001</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hidden="1"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hidden="1"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hidden="1"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hidden="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hidden="1"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hidden="1"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hidden="1"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3"/>
      <c r="B6" s="213"/>
      <c r="C6" s="214"/>
      <c r="D6" s="214"/>
      <c r="E6" s="214"/>
      <c r="F6" s="214"/>
      <c r="G6" s="214"/>
      <c r="H6" s="214"/>
      <c r="I6" s="214"/>
      <c r="J6" s="213"/>
      <c r="K6" s="213"/>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Q_26-0176</v>
      </c>
      <c r="B12" s="370"/>
      <c r="C12" s="370"/>
      <c r="D12" s="370"/>
      <c r="E12" s="370"/>
      <c r="F12" s="370"/>
      <c r="G12" s="370"/>
      <c r="H12" s="370"/>
      <c r="I12" s="370"/>
      <c r="J12" s="370"/>
      <c r="K12" s="370"/>
    </row>
    <row r="13" spans="1:11" ht="15.75" x14ac:dyDescent="0.25">
      <c r="A13" s="358" t="s">
        <v>6</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 xml:space="preserve">Строительство ЛЭП 0,4 кВ от ТП 055-10 (инв.5117194), организация системы учета электроэнергии в г. Зеленоградск, ул. Гагарина </v>
      </c>
      <c r="B15" s="371"/>
      <c r="C15" s="371"/>
      <c r="D15" s="371"/>
      <c r="E15" s="371"/>
      <c r="F15" s="371"/>
      <c r="G15" s="371"/>
      <c r="H15" s="371"/>
      <c r="I15" s="371"/>
      <c r="J15" s="371"/>
      <c r="K15" s="371"/>
    </row>
    <row r="16" spans="1:11" ht="15.75" x14ac:dyDescent="0.25">
      <c r="A16" s="358" t="s">
        <v>7</v>
      </c>
      <c r="B16" s="358"/>
      <c r="C16" s="358"/>
      <c r="D16" s="358"/>
      <c r="E16" s="358"/>
      <c r="F16" s="358"/>
      <c r="G16" s="358"/>
      <c r="H16" s="358"/>
      <c r="I16" s="358"/>
      <c r="J16" s="358"/>
      <c r="K16" s="358"/>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3" t="s">
        <v>350</v>
      </c>
      <c r="B19" s="423"/>
      <c r="C19" s="423"/>
      <c r="D19" s="423"/>
      <c r="E19" s="423"/>
      <c r="F19" s="423"/>
      <c r="G19" s="423"/>
      <c r="H19" s="423"/>
      <c r="I19" s="423"/>
      <c r="J19" s="423"/>
      <c r="K19" s="423"/>
    </row>
    <row r="20" spans="1:12" ht="15.75" x14ac:dyDescent="0.25">
      <c r="A20" s="215"/>
      <c r="K20" s="214"/>
    </row>
    <row r="21" spans="1:12" ht="15.75" x14ac:dyDescent="0.25">
      <c r="A21" s="424" t="s">
        <v>351</v>
      </c>
      <c r="B21" s="424" t="s">
        <v>352</v>
      </c>
      <c r="C21" s="424" t="s">
        <v>353</v>
      </c>
      <c r="D21" s="424"/>
      <c r="E21" s="424"/>
      <c r="F21" s="424"/>
      <c r="G21" s="424"/>
      <c r="H21" s="424"/>
      <c r="I21" s="424" t="s">
        <v>354</v>
      </c>
      <c r="J21" s="425" t="s">
        <v>355</v>
      </c>
      <c r="K21" s="424" t="s">
        <v>356</v>
      </c>
      <c r="L21" s="421" t="s">
        <v>357</v>
      </c>
    </row>
    <row r="22" spans="1:12" ht="54" customHeight="1" x14ac:dyDescent="0.25">
      <c r="A22" s="424"/>
      <c r="B22" s="424"/>
      <c r="C22" s="422" t="s">
        <v>358</v>
      </c>
      <c r="D22" s="422"/>
      <c r="E22" s="422" t="s">
        <v>358</v>
      </c>
      <c r="F22" s="422"/>
      <c r="G22" s="422" t="s">
        <v>359</v>
      </c>
      <c r="H22" s="422"/>
      <c r="I22" s="424"/>
      <c r="J22" s="426"/>
      <c r="K22" s="424"/>
      <c r="L22" s="421"/>
    </row>
    <row r="23" spans="1:12" ht="31.5" x14ac:dyDescent="0.25">
      <c r="A23" s="424"/>
      <c r="B23" s="424"/>
      <c r="C23" s="218" t="s">
        <v>360</v>
      </c>
      <c r="D23" s="218" t="s">
        <v>361</v>
      </c>
      <c r="E23" s="218" t="s">
        <v>360</v>
      </c>
      <c r="F23" s="218" t="s">
        <v>361</v>
      </c>
      <c r="G23" s="218" t="s">
        <v>360</v>
      </c>
      <c r="H23" s="218" t="s">
        <v>361</v>
      </c>
      <c r="I23" s="424"/>
      <c r="J23" s="427"/>
      <c r="K23" s="424"/>
      <c r="L23" s="421"/>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0">
        <v>1</v>
      </c>
      <c r="B25" s="351" t="s">
        <v>362</v>
      </c>
      <c r="C25" s="219"/>
      <c r="D25" s="220"/>
      <c r="E25" s="220"/>
      <c r="F25" s="220"/>
      <c r="G25" s="220"/>
      <c r="H25" s="219"/>
      <c r="I25" s="219"/>
      <c r="J25" s="221"/>
      <c r="K25" s="222"/>
      <c r="L25" s="223"/>
    </row>
    <row r="26" spans="1:12" ht="15.75" x14ac:dyDescent="0.25">
      <c r="A26" s="350" t="s">
        <v>363</v>
      </c>
      <c r="B26" s="352" t="s">
        <v>364</v>
      </c>
      <c r="C26" s="225" t="s">
        <v>20</v>
      </c>
      <c r="D26" s="226" t="s">
        <v>20</v>
      </c>
      <c r="E26" s="226">
        <v>45644</v>
      </c>
      <c r="F26" s="226">
        <v>45644</v>
      </c>
      <c r="G26" s="226">
        <v>46009</v>
      </c>
      <c r="H26" s="226">
        <v>46009</v>
      </c>
      <c r="I26" s="227">
        <v>100</v>
      </c>
      <c r="J26" s="227"/>
      <c r="K26" s="222"/>
      <c r="L26" s="222"/>
    </row>
    <row r="27" spans="1:12" ht="31.5" x14ac:dyDescent="0.25">
      <c r="A27" s="350" t="s">
        <v>365</v>
      </c>
      <c r="B27" s="352"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0" t="s">
        <v>615</v>
      </c>
      <c r="B28" s="352"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0" t="s">
        <v>367</v>
      </c>
      <c r="B29" s="352"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0" t="s">
        <v>369</v>
      </c>
      <c r="B30" s="352"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0" t="s">
        <v>371</v>
      </c>
      <c r="B31" s="353" t="s">
        <v>374</v>
      </c>
      <c r="C31" s="225" t="s">
        <v>20</v>
      </c>
      <c r="D31" s="226" t="s">
        <v>20</v>
      </c>
      <c r="E31" s="225"/>
      <c r="F31" s="225"/>
      <c r="G31" s="488">
        <v>46143</v>
      </c>
      <c r="H31" s="488">
        <v>46172</v>
      </c>
      <c r="I31" s="227"/>
      <c r="J31" s="227"/>
      <c r="K31" s="222"/>
      <c r="L31" s="222"/>
    </row>
    <row r="32" spans="1:12" ht="31.5" x14ac:dyDescent="0.25">
      <c r="A32" s="350" t="s">
        <v>373</v>
      </c>
      <c r="B32" s="353" t="s">
        <v>376</v>
      </c>
      <c r="C32" s="225" t="s">
        <v>20</v>
      </c>
      <c r="D32" s="226" t="s">
        <v>20</v>
      </c>
      <c r="E32" s="225"/>
      <c r="F32" s="226"/>
      <c r="G32" s="489">
        <v>46204</v>
      </c>
      <c r="H32" s="488">
        <v>46233</v>
      </c>
      <c r="I32" s="227"/>
      <c r="J32" s="227"/>
      <c r="K32" s="222"/>
      <c r="L32" s="222"/>
    </row>
    <row r="33" spans="1:12" ht="47.25" x14ac:dyDescent="0.25">
      <c r="A33" s="350" t="s">
        <v>375</v>
      </c>
      <c r="B33" s="353" t="s">
        <v>378</v>
      </c>
      <c r="C33" s="225" t="s">
        <v>20</v>
      </c>
      <c r="D33" s="226" t="s">
        <v>20</v>
      </c>
      <c r="E33" s="225"/>
      <c r="F33" s="226"/>
      <c r="G33" s="489" t="s">
        <v>28</v>
      </c>
      <c r="H33" s="488" t="str">
        <f t="shared" ref="H33:H39" si="2">G33</f>
        <v>не требуется</v>
      </c>
      <c r="I33" s="228"/>
      <c r="J33" s="229"/>
      <c r="K33" s="222"/>
      <c r="L33" s="222"/>
    </row>
    <row r="34" spans="1:12" ht="63" x14ac:dyDescent="0.25">
      <c r="A34" s="350" t="s">
        <v>377</v>
      </c>
      <c r="B34" s="353" t="s">
        <v>380</v>
      </c>
      <c r="C34" s="225" t="s">
        <v>20</v>
      </c>
      <c r="D34" s="226" t="s">
        <v>20</v>
      </c>
      <c r="E34" s="225"/>
      <c r="F34" s="226"/>
      <c r="G34" s="489" t="s">
        <v>28</v>
      </c>
      <c r="H34" s="488" t="str">
        <f t="shared" si="2"/>
        <v>не требуется</v>
      </c>
      <c r="I34" s="230"/>
      <c r="J34" s="220"/>
      <c r="K34" s="224"/>
      <c r="L34" s="222"/>
    </row>
    <row r="35" spans="1:12" ht="31.5" x14ac:dyDescent="0.25">
      <c r="A35" s="350" t="s">
        <v>379</v>
      </c>
      <c r="B35" s="353" t="s">
        <v>382</v>
      </c>
      <c r="C35" s="225" t="s">
        <v>20</v>
      </c>
      <c r="D35" s="226" t="s">
        <v>20</v>
      </c>
      <c r="E35" s="226"/>
      <c r="F35" s="226"/>
      <c r="G35" s="489">
        <v>46204</v>
      </c>
      <c r="H35" s="488">
        <v>46233</v>
      </c>
      <c r="I35" s="227"/>
      <c r="J35" s="227"/>
      <c r="K35" s="224"/>
      <c r="L35" s="222"/>
    </row>
    <row r="36" spans="1:12" ht="31.5" x14ac:dyDescent="0.25">
      <c r="A36" s="350" t="s">
        <v>381</v>
      </c>
      <c r="B36" s="353" t="s">
        <v>384</v>
      </c>
      <c r="C36" s="225" t="s">
        <v>20</v>
      </c>
      <c r="D36" s="226" t="s">
        <v>20</v>
      </c>
      <c r="E36" s="225"/>
      <c r="F36" s="226"/>
      <c r="G36" s="489" t="s">
        <v>28</v>
      </c>
      <c r="H36" s="488" t="str">
        <f t="shared" si="2"/>
        <v>не требуется</v>
      </c>
      <c r="I36" s="231"/>
      <c r="J36" s="229"/>
      <c r="K36" s="232"/>
      <c r="L36" s="222"/>
    </row>
    <row r="37" spans="1:12" ht="15.75" x14ac:dyDescent="0.25">
      <c r="A37" s="350" t="s">
        <v>383</v>
      </c>
      <c r="B37" s="353" t="s">
        <v>386</v>
      </c>
      <c r="C37" s="225" t="s">
        <v>20</v>
      </c>
      <c r="D37" s="226" t="s">
        <v>20</v>
      </c>
      <c r="E37" s="225"/>
      <c r="F37" s="226"/>
      <c r="G37" s="489">
        <v>46204</v>
      </c>
      <c r="H37" s="488">
        <v>46233</v>
      </c>
      <c r="I37" s="227"/>
      <c r="J37" s="227"/>
      <c r="K37" s="232"/>
      <c r="L37" s="222"/>
    </row>
    <row r="38" spans="1:12" ht="15.75" x14ac:dyDescent="0.25">
      <c r="A38" s="350" t="s">
        <v>385</v>
      </c>
      <c r="B38" s="351" t="s">
        <v>387</v>
      </c>
      <c r="C38" s="225" t="s">
        <v>20</v>
      </c>
      <c r="D38" s="226" t="s">
        <v>20</v>
      </c>
      <c r="E38" s="226"/>
      <c r="F38" s="226"/>
      <c r="G38" s="488"/>
      <c r="H38" s="488"/>
      <c r="I38" s="233"/>
      <c r="J38" s="222"/>
      <c r="K38" s="222"/>
      <c r="L38" s="222"/>
    </row>
    <row r="39" spans="1:12" ht="63" x14ac:dyDescent="0.25">
      <c r="A39" s="350">
        <v>2</v>
      </c>
      <c r="B39" s="353" t="s">
        <v>389</v>
      </c>
      <c r="C39" s="225" t="s">
        <v>20</v>
      </c>
      <c r="D39" s="226" t="s">
        <v>20</v>
      </c>
      <c r="E39" s="225"/>
      <c r="F39" s="225"/>
      <c r="G39" s="488">
        <v>46143</v>
      </c>
      <c r="H39" s="488">
        <v>46172</v>
      </c>
      <c r="I39" s="227"/>
      <c r="J39" s="227"/>
      <c r="K39" s="222"/>
      <c r="L39" s="222"/>
    </row>
    <row r="40" spans="1:12" ht="15.75" x14ac:dyDescent="0.25">
      <c r="A40" s="350" t="s">
        <v>388</v>
      </c>
      <c r="B40" s="353" t="s">
        <v>391</v>
      </c>
      <c r="C40" s="225" t="s">
        <v>20</v>
      </c>
      <c r="D40" s="226" t="s">
        <v>20</v>
      </c>
      <c r="E40" s="225"/>
      <c r="F40" s="226"/>
      <c r="G40" s="225" t="s">
        <v>28</v>
      </c>
      <c r="H40" s="226" t="str">
        <f t="shared" si="1"/>
        <v>не требуется</v>
      </c>
      <c r="I40" s="227"/>
      <c r="J40" s="220"/>
      <c r="K40" s="222"/>
      <c r="L40" s="222"/>
    </row>
    <row r="41" spans="1:12" ht="47.25" x14ac:dyDescent="0.25">
      <c r="A41" s="350" t="s">
        <v>390</v>
      </c>
      <c r="B41" s="351" t="s">
        <v>392</v>
      </c>
      <c r="C41" s="225" t="s">
        <v>20</v>
      </c>
      <c r="D41" s="226" t="s">
        <v>20</v>
      </c>
      <c r="E41" s="226"/>
      <c r="F41" s="234"/>
      <c r="G41" s="226"/>
      <c r="H41" s="333"/>
      <c r="I41" s="233"/>
      <c r="J41" s="222"/>
      <c r="K41" s="222"/>
      <c r="L41" s="222"/>
    </row>
    <row r="42" spans="1:12" ht="31.5" x14ac:dyDescent="0.25">
      <c r="A42" s="350">
        <v>3</v>
      </c>
      <c r="B42" s="353" t="s">
        <v>394</v>
      </c>
      <c r="C42" s="225" t="s">
        <v>20</v>
      </c>
      <c r="D42" s="226" t="s">
        <v>20</v>
      </c>
      <c r="E42" s="225"/>
      <c r="F42" s="226"/>
      <c r="G42" s="225" t="s">
        <v>28</v>
      </c>
      <c r="H42" s="226" t="str">
        <f t="shared" si="1"/>
        <v>не требуется</v>
      </c>
      <c r="I42" s="235"/>
      <c r="J42" s="229"/>
      <c r="K42" s="222"/>
      <c r="L42" s="222"/>
    </row>
    <row r="43" spans="1:12" ht="15.75" x14ac:dyDescent="0.25">
      <c r="A43" s="350" t="s">
        <v>393</v>
      </c>
      <c r="B43" s="353" t="s">
        <v>396</v>
      </c>
      <c r="C43" s="225" t="s">
        <v>20</v>
      </c>
      <c r="D43" s="226" t="s">
        <v>20</v>
      </c>
      <c r="E43" s="225"/>
      <c r="F43" s="226"/>
      <c r="G43" s="225" t="s">
        <v>28</v>
      </c>
      <c r="H43" s="226" t="str">
        <f t="shared" si="1"/>
        <v>не требуется</v>
      </c>
      <c r="I43" s="227"/>
      <c r="J43" s="227"/>
      <c r="K43" s="222"/>
      <c r="L43" s="222"/>
    </row>
    <row r="44" spans="1:12" ht="15.75" x14ac:dyDescent="0.25">
      <c r="A44" s="350" t="s">
        <v>395</v>
      </c>
      <c r="B44" s="353" t="s">
        <v>398</v>
      </c>
      <c r="C44" s="225" t="s">
        <v>20</v>
      </c>
      <c r="D44" s="226" t="s">
        <v>20</v>
      </c>
      <c r="E44" s="225"/>
      <c r="F44" s="225"/>
      <c r="G44" s="225">
        <f>H39</f>
        <v>46172</v>
      </c>
      <c r="H44" s="226">
        <v>46374</v>
      </c>
      <c r="I44" s="227"/>
      <c r="J44" s="227"/>
      <c r="K44" s="222"/>
      <c r="L44" s="222"/>
    </row>
    <row r="45" spans="1:12" ht="78.75" x14ac:dyDescent="0.25">
      <c r="A45" s="350" t="s">
        <v>397</v>
      </c>
      <c r="B45" s="353" t="s">
        <v>400</v>
      </c>
      <c r="C45" s="225" t="s">
        <v>20</v>
      </c>
      <c r="D45" s="226" t="s">
        <v>20</v>
      </c>
      <c r="E45" s="225"/>
      <c r="F45" s="226"/>
      <c r="G45" s="225" t="s">
        <v>28</v>
      </c>
      <c r="H45" s="226" t="str">
        <f t="shared" si="1"/>
        <v>не требуется</v>
      </c>
      <c r="I45" s="233"/>
      <c r="J45" s="222"/>
      <c r="K45" s="222"/>
      <c r="L45" s="222"/>
    </row>
    <row r="46" spans="1:12" ht="157.5" x14ac:dyDescent="0.25">
      <c r="A46" s="350" t="s">
        <v>399</v>
      </c>
      <c r="B46" s="353" t="s">
        <v>402</v>
      </c>
      <c r="C46" s="225" t="s">
        <v>20</v>
      </c>
      <c r="D46" s="226" t="s">
        <v>20</v>
      </c>
      <c r="E46" s="225"/>
      <c r="F46" s="226"/>
      <c r="G46" s="225" t="s">
        <v>28</v>
      </c>
      <c r="H46" s="226" t="str">
        <f t="shared" si="1"/>
        <v>не требуется</v>
      </c>
      <c r="I46" s="233"/>
      <c r="J46" s="222"/>
      <c r="K46" s="222"/>
      <c r="L46" s="222"/>
    </row>
    <row r="47" spans="1:12" ht="15.75" x14ac:dyDescent="0.25">
      <c r="A47" s="350" t="s">
        <v>401</v>
      </c>
      <c r="B47" s="353" t="s">
        <v>403</v>
      </c>
      <c r="C47" s="225" t="s">
        <v>20</v>
      </c>
      <c r="D47" s="226" t="s">
        <v>20</v>
      </c>
      <c r="E47" s="226"/>
      <c r="F47" s="226"/>
      <c r="G47" s="226">
        <v>46381</v>
      </c>
      <c r="H47" s="226">
        <v>46387</v>
      </c>
      <c r="I47" s="227"/>
      <c r="J47" s="227"/>
      <c r="K47" s="222"/>
      <c r="L47" s="222"/>
    </row>
    <row r="48" spans="1:12" ht="15.75" x14ac:dyDescent="0.25">
      <c r="A48" s="350" t="s">
        <v>616</v>
      </c>
      <c r="B48" s="351" t="s">
        <v>404</v>
      </c>
      <c r="C48" s="225" t="s">
        <v>20</v>
      </c>
      <c r="D48" s="226" t="s">
        <v>20</v>
      </c>
      <c r="E48" s="226"/>
      <c r="F48" s="234"/>
      <c r="G48" s="226"/>
      <c r="H48" s="226"/>
      <c r="I48" s="233"/>
      <c r="J48" s="233"/>
      <c r="K48" s="222"/>
      <c r="L48" s="222"/>
    </row>
    <row r="49" spans="1:12" ht="31.5" x14ac:dyDescent="0.25">
      <c r="A49" s="350">
        <v>4</v>
      </c>
      <c r="B49" s="353" t="s">
        <v>405</v>
      </c>
      <c r="C49" s="225" t="s">
        <v>20</v>
      </c>
      <c r="D49" s="226" t="s">
        <v>20</v>
      </c>
      <c r="E49" s="226"/>
      <c r="F49" s="226"/>
      <c r="G49" s="226">
        <v>46381</v>
      </c>
      <c r="H49" s="226">
        <v>46387</v>
      </c>
      <c r="I49" s="227"/>
      <c r="J49" s="227"/>
      <c r="K49" s="222"/>
      <c r="L49" s="222"/>
    </row>
    <row r="50" spans="1:12" ht="78.75" x14ac:dyDescent="0.25">
      <c r="A50" s="350" t="s">
        <v>617</v>
      </c>
      <c r="B50" s="353" t="s">
        <v>407</v>
      </c>
      <c r="C50" s="225" t="s">
        <v>20</v>
      </c>
      <c r="D50" s="226" t="s">
        <v>20</v>
      </c>
      <c r="E50" s="226"/>
      <c r="F50" s="226"/>
      <c r="G50" s="226">
        <v>46387</v>
      </c>
      <c r="H50" s="226">
        <v>46387</v>
      </c>
      <c r="I50" s="227"/>
      <c r="J50" s="227"/>
      <c r="K50" s="222"/>
      <c r="L50" s="222"/>
    </row>
    <row r="51" spans="1:12" ht="63" x14ac:dyDescent="0.25">
      <c r="A51" s="350" t="s">
        <v>406</v>
      </c>
      <c r="B51" s="353" t="s">
        <v>409</v>
      </c>
      <c r="C51" s="225" t="s">
        <v>20</v>
      </c>
      <c r="D51" s="226" t="s">
        <v>20</v>
      </c>
      <c r="E51" s="225"/>
      <c r="F51" s="226"/>
      <c r="G51" s="225" t="s">
        <v>28</v>
      </c>
      <c r="H51" s="226" t="str">
        <f t="shared" si="1"/>
        <v>не требуется</v>
      </c>
      <c r="I51" s="233"/>
      <c r="J51" s="233"/>
      <c r="K51" s="222"/>
      <c r="L51" s="222"/>
    </row>
    <row r="52" spans="1:12" ht="63" x14ac:dyDescent="0.25">
      <c r="A52" s="350" t="s">
        <v>408</v>
      </c>
      <c r="B52" s="353" t="s">
        <v>411</v>
      </c>
      <c r="C52" s="225" t="s">
        <v>20</v>
      </c>
      <c r="D52" s="226" t="s">
        <v>20</v>
      </c>
      <c r="E52" s="225"/>
      <c r="F52" s="226"/>
      <c r="G52" s="226">
        <v>46374</v>
      </c>
      <c r="H52" s="226">
        <v>46374</v>
      </c>
      <c r="I52" s="233"/>
      <c r="J52" s="233"/>
      <c r="K52" s="222"/>
      <c r="L52" s="222"/>
    </row>
    <row r="53" spans="1:12" ht="31.5" x14ac:dyDescent="0.25">
      <c r="A53" s="350" t="s">
        <v>410</v>
      </c>
      <c r="B53" s="354" t="s">
        <v>413</v>
      </c>
      <c r="C53" s="225" t="s">
        <v>20</v>
      </c>
      <c r="D53" s="226" t="s">
        <v>20</v>
      </c>
      <c r="E53" s="226"/>
      <c r="F53" s="226"/>
      <c r="G53" s="226">
        <v>46387</v>
      </c>
      <c r="H53" s="226">
        <v>46387</v>
      </c>
      <c r="I53" s="227"/>
      <c r="J53" s="227"/>
      <c r="K53" s="222"/>
      <c r="L53" s="222"/>
    </row>
    <row r="54" spans="1:12" ht="31.5" x14ac:dyDescent="0.25">
      <c r="A54" s="350" t="s">
        <v>412</v>
      </c>
      <c r="B54" s="353" t="s">
        <v>414</v>
      </c>
      <c r="C54" s="225" t="s">
        <v>20</v>
      </c>
      <c r="D54" s="226" t="s">
        <v>20</v>
      </c>
      <c r="E54" s="225"/>
      <c r="F54" s="226"/>
      <c r="G54" s="225" t="s">
        <v>28</v>
      </c>
      <c r="H54" s="226" t="str">
        <f t="shared" si="1"/>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70" t="str">
        <f>'1. паспорт местоположение'!A12:C12</f>
        <v>Q_26-0176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71" t="str">
        <f>'1. паспорт местоположение'!A15:C15</f>
        <v xml:space="preserve">Строительство ЛЭП 0,4 кВ от ТП 055-10 (инв.5117194), организация системы учета электроэнергии в г. Зеленоградск, ул. Гагарина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415</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416</v>
      </c>
      <c r="B20" s="440" t="s">
        <v>417</v>
      </c>
      <c r="C20" s="443" t="s">
        <v>418</v>
      </c>
      <c r="D20" s="444"/>
      <c r="E20" s="447" t="s">
        <v>419</v>
      </c>
      <c r="F20" s="448"/>
      <c r="G20" s="451" t="s">
        <v>598</v>
      </c>
      <c r="H20" s="437" t="s">
        <v>420</v>
      </c>
      <c r="I20" s="438"/>
      <c r="J20" s="438"/>
      <c r="K20" s="439"/>
      <c r="L20" s="437" t="s">
        <v>421</v>
      </c>
      <c r="M20" s="438"/>
      <c r="N20" s="438"/>
      <c r="O20" s="439"/>
      <c r="P20" s="437" t="s">
        <v>422</v>
      </c>
      <c r="Q20" s="438"/>
      <c r="R20" s="438"/>
      <c r="S20" s="439"/>
      <c r="T20" s="437" t="s">
        <v>423</v>
      </c>
      <c r="U20" s="438"/>
      <c r="V20" s="438"/>
      <c r="W20" s="439"/>
      <c r="X20" s="437" t="s">
        <v>599</v>
      </c>
      <c r="Y20" s="438"/>
      <c r="Z20" s="438"/>
      <c r="AA20" s="439"/>
      <c r="AB20" s="431" t="s">
        <v>424</v>
      </c>
      <c r="AC20" s="432"/>
      <c r="AD20" s="238"/>
      <c r="AE20" s="238"/>
      <c r="AF20" s="238"/>
    </row>
    <row r="21" spans="1:32" ht="75" customHeight="1" x14ac:dyDescent="0.25">
      <c r="A21" s="441"/>
      <c r="B21" s="441"/>
      <c r="C21" s="445"/>
      <c r="D21" s="446"/>
      <c r="E21" s="449"/>
      <c r="F21" s="450"/>
      <c r="G21" s="452"/>
      <c r="H21" s="435" t="s">
        <v>358</v>
      </c>
      <c r="I21" s="436"/>
      <c r="J21" s="435" t="s">
        <v>359</v>
      </c>
      <c r="K21" s="436"/>
      <c r="L21" s="435" t="s">
        <v>358</v>
      </c>
      <c r="M21" s="436"/>
      <c r="N21" s="435" t="s">
        <v>359</v>
      </c>
      <c r="O21" s="436"/>
      <c r="P21" s="435" t="s">
        <v>358</v>
      </c>
      <c r="Q21" s="436"/>
      <c r="R21" s="435" t="s">
        <v>359</v>
      </c>
      <c r="S21" s="436"/>
      <c r="T21" s="435" t="s">
        <v>358</v>
      </c>
      <c r="U21" s="436"/>
      <c r="V21" s="435" t="s">
        <v>359</v>
      </c>
      <c r="W21" s="436"/>
      <c r="X21" s="435" t="s">
        <v>425</v>
      </c>
      <c r="Y21" s="436"/>
      <c r="Z21" s="435" t="s">
        <v>426</v>
      </c>
      <c r="AA21" s="436"/>
      <c r="AB21" s="433"/>
      <c r="AC21" s="434"/>
    </row>
    <row r="22" spans="1:32" ht="75" customHeight="1" x14ac:dyDescent="0.25">
      <c r="A22" s="442"/>
      <c r="B22" s="442"/>
      <c r="C22" s="347" t="s">
        <v>358</v>
      </c>
      <c r="D22" s="347" t="s">
        <v>359</v>
      </c>
      <c r="E22" s="348" t="s">
        <v>427</v>
      </c>
      <c r="F22" s="348" t="s">
        <v>597</v>
      </c>
      <c r="G22" s="453"/>
      <c r="H22" s="349" t="s">
        <v>428</v>
      </c>
      <c r="I22" s="349" t="s">
        <v>429</v>
      </c>
      <c r="J22" s="349" t="s">
        <v>428</v>
      </c>
      <c r="K22" s="349" t="s">
        <v>429</v>
      </c>
      <c r="L22" s="349" t="s">
        <v>428</v>
      </c>
      <c r="M22" s="349" t="s">
        <v>429</v>
      </c>
      <c r="N22" s="349" t="s">
        <v>428</v>
      </c>
      <c r="O22" s="349" t="s">
        <v>429</v>
      </c>
      <c r="P22" s="349" t="s">
        <v>428</v>
      </c>
      <c r="Q22" s="349" t="s">
        <v>429</v>
      </c>
      <c r="R22" s="349" t="s">
        <v>428</v>
      </c>
      <c r="S22" s="349" t="s">
        <v>429</v>
      </c>
      <c r="T22" s="349" t="s">
        <v>428</v>
      </c>
      <c r="U22" s="349" t="s">
        <v>429</v>
      </c>
      <c r="V22" s="349" t="s">
        <v>428</v>
      </c>
      <c r="W22" s="349" t="s">
        <v>429</v>
      </c>
      <c r="X22" s="349" t="s">
        <v>428</v>
      </c>
      <c r="Y22" s="349" t="s">
        <v>429</v>
      </c>
      <c r="Z22" s="349" t="s">
        <v>428</v>
      </c>
      <c r="AA22" s="349" t="s">
        <v>429</v>
      </c>
      <c r="AB22" s="347" t="s">
        <v>358</v>
      </c>
      <c r="AC22" s="347"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9.5254130799999999</v>
      </c>
      <c r="E24" s="242">
        <f t="shared" si="2"/>
        <v>9.5254130799999999</v>
      </c>
      <c r="F24" s="242">
        <f t="shared" si="2"/>
        <v>9.5254130799999999</v>
      </c>
      <c r="G24" s="242">
        <f>SUM(G25:G29)</f>
        <v>0</v>
      </c>
      <c r="H24" s="242">
        <f t="shared" si="2"/>
        <v>0</v>
      </c>
      <c r="I24" s="242">
        <f t="shared" ref="I24:Y24" si="3">SUM(I25:I29)</f>
        <v>0</v>
      </c>
      <c r="J24" s="242">
        <f>SUM(J25:J29)</f>
        <v>9.5254130799999999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9.5254130799999999</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9.5254130799999999</v>
      </c>
      <c r="E28" s="244">
        <f t="shared" si="10"/>
        <v>9.5254130799999999</v>
      </c>
      <c r="F28" s="244">
        <f t="shared" si="11"/>
        <v>9.5254130799999999</v>
      </c>
      <c r="G28" s="248">
        <v>0</v>
      </c>
      <c r="H28" s="248">
        <v>0</v>
      </c>
      <c r="I28" s="248">
        <v>0</v>
      </c>
      <c r="J28" s="248">
        <f t="shared" si="12"/>
        <v>9.5254130799999999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9.5254130799999999</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7.8077156400000005</v>
      </c>
      <c r="E30" s="244">
        <f t="shared" si="13"/>
        <v>7.8077156400000005</v>
      </c>
      <c r="F30" s="244">
        <f t="shared" si="13"/>
        <v>7.8077156400000005</v>
      </c>
      <c r="G30" s="244">
        <f t="shared" si="13"/>
        <v>0</v>
      </c>
      <c r="H30" s="244">
        <f t="shared" si="13"/>
        <v>0</v>
      </c>
      <c r="I30" s="244">
        <f t="shared" ref="I30:Y30" si="14">SUM(I31:I34)</f>
        <v>0</v>
      </c>
      <c r="J30" s="244">
        <f t="shared" si="14"/>
        <v>7.8077156400000005</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7.8077156400000005</v>
      </c>
      <c r="AE30" s="245"/>
    </row>
    <row r="31" spans="1:32" x14ac:dyDescent="0.25">
      <c r="A31" s="240" t="s">
        <v>442</v>
      </c>
      <c r="B31" s="247" t="s">
        <v>443</v>
      </c>
      <c r="C31" s="244">
        <v>0</v>
      </c>
      <c r="D31" s="244">
        <v>0.87497789999999998</v>
      </c>
      <c r="E31" s="244">
        <f t="shared" si="10"/>
        <v>0.87497789999999998</v>
      </c>
      <c r="F31" s="244">
        <f t="shared" si="11"/>
        <v>0.87497789999999998</v>
      </c>
      <c r="G31" s="248">
        <v>0</v>
      </c>
      <c r="H31" s="248">
        <v>0</v>
      </c>
      <c r="I31" s="248">
        <v>0</v>
      </c>
      <c r="J31" s="248">
        <f t="shared" si="12"/>
        <v>0.87497789999999998</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0.87497789999999998</v>
      </c>
      <c r="AE31" s="245"/>
      <c r="AF31" s="245"/>
    </row>
    <row r="32" spans="1:32" ht="31.5" x14ac:dyDescent="0.25">
      <c r="A32" s="240" t="s">
        <v>444</v>
      </c>
      <c r="B32" s="247" t="s">
        <v>445</v>
      </c>
      <c r="C32" s="244">
        <v>0</v>
      </c>
      <c r="D32" s="244">
        <v>6.1007915300000004</v>
      </c>
      <c r="E32" s="244">
        <f t="shared" si="10"/>
        <v>6.1007915300000004</v>
      </c>
      <c r="F32" s="244">
        <f t="shared" si="11"/>
        <v>6.1007915300000004</v>
      </c>
      <c r="G32" s="248">
        <v>0</v>
      </c>
      <c r="H32" s="248">
        <v>0</v>
      </c>
      <c r="I32" s="248">
        <v>0</v>
      </c>
      <c r="J32" s="248">
        <f t="shared" si="12"/>
        <v>6.1007915300000004</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6.1007915300000004</v>
      </c>
      <c r="AE32" s="245"/>
    </row>
    <row r="33" spans="1:31" x14ac:dyDescent="0.25">
      <c r="A33" s="240" t="s">
        <v>446</v>
      </c>
      <c r="B33" s="247" t="s">
        <v>447</v>
      </c>
      <c r="C33" s="244">
        <v>0</v>
      </c>
      <c r="D33" s="244">
        <v>0.45083617999999998</v>
      </c>
      <c r="E33" s="244">
        <f t="shared" si="10"/>
        <v>0.45083617999999998</v>
      </c>
      <c r="F33" s="244">
        <f t="shared" si="11"/>
        <v>0.45083617999999998</v>
      </c>
      <c r="G33" s="248">
        <v>0</v>
      </c>
      <c r="H33" s="248">
        <v>0</v>
      </c>
      <c r="I33" s="248">
        <v>0</v>
      </c>
      <c r="J33" s="248">
        <f t="shared" si="12"/>
        <v>0.45083617999999998</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0.45083617999999998</v>
      </c>
      <c r="AE33" s="245"/>
    </row>
    <row r="34" spans="1:31" x14ac:dyDescent="0.25">
      <c r="A34" s="240" t="s">
        <v>448</v>
      </c>
      <c r="B34" s="247" t="s">
        <v>449</v>
      </c>
      <c r="C34" s="244">
        <v>0</v>
      </c>
      <c r="D34" s="244">
        <v>0.38111002999999999</v>
      </c>
      <c r="E34" s="244">
        <f t="shared" si="10"/>
        <v>0.38111002999999999</v>
      </c>
      <c r="F34" s="244">
        <f t="shared" si="11"/>
        <v>0.38111002999999999</v>
      </c>
      <c r="G34" s="248">
        <v>0</v>
      </c>
      <c r="H34" s="248">
        <v>0</v>
      </c>
      <c r="I34" s="248">
        <v>0</v>
      </c>
      <c r="J34" s="248">
        <f t="shared" si="12"/>
        <v>0.38111002999999999</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0.38111002999999999</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0.4</v>
      </c>
      <c r="E41" s="244">
        <f t="shared" si="10"/>
        <v>0.4</v>
      </c>
      <c r="F41" s="244">
        <f t="shared" si="11"/>
        <v>0.4</v>
      </c>
      <c r="G41" s="248">
        <v>0</v>
      </c>
      <c r="H41" s="248">
        <v>0</v>
      </c>
      <c r="I41" s="248">
        <v>0</v>
      </c>
      <c r="J41" s="248">
        <f t="shared" si="12"/>
        <v>0.4</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0.4</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0.4</v>
      </c>
      <c r="E49" s="244">
        <f t="shared" si="10"/>
        <v>0.4</v>
      </c>
      <c r="F49" s="244">
        <f t="shared" si="11"/>
        <v>0.4</v>
      </c>
      <c r="G49" s="248">
        <v>0</v>
      </c>
      <c r="H49" s="248">
        <v>0</v>
      </c>
      <c r="I49" s="248">
        <v>0</v>
      </c>
      <c r="J49" s="248">
        <f t="shared" si="12"/>
        <v>0.4</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0.4</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7.8077156400000005</v>
      </c>
      <c r="E52" s="244">
        <f t="shared" si="10"/>
        <v>7.8077156400000005</v>
      </c>
      <c r="F52" s="244">
        <f t="shared" si="11"/>
        <v>7.8077156400000005</v>
      </c>
      <c r="G52" s="248">
        <v>0</v>
      </c>
      <c r="H52" s="248">
        <v>0</v>
      </c>
      <c r="I52" s="248">
        <v>0</v>
      </c>
      <c r="J52" s="248">
        <f t="shared" si="12"/>
        <v>7.8077156400000005</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7.8077156400000005</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0.4</v>
      </c>
      <c r="E56" s="244">
        <f t="shared" si="10"/>
        <v>0.4</v>
      </c>
      <c r="F56" s="244">
        <f t="shared" si="11"/>
        <v>0.4</v>
      </c>
      <c r="G56" s="248">
        <v>0</v>
      </c>
      <c r="H56" s="248">
        <v>0</v>
      </c>
      <c r="I56" s="248">
        <v>0</v>
      </c>
      <c r="J56" s="248">
        <f t="shared" si="12"/>
        <v>0.4</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0.4</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8"/>
      <c r="C66" s="428"/>
      <c r="D66" s="428"/>
      <c r="E66" s="428"/>
      <c r="F66" s="428"/>
      <c r="G66" s="428"/>
      <c r="H66" s="428"/>
      <c r="I66" s="428"/>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8"/>
      <c r="C68" s="428"/>
      <c r="D68" s="428"/>
      <c r="E68" s="428"/>
      <c r="F68" s="428"/>
      <c r="G68" s="428"/>
      <c r="H68" s="428"/>
      <c r="I68" s="428"/>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8"/>
      <c r="C70" s="428"/>
      <c r="D70" s="428"/>
      <c r="E70" s="428"/>
      <c r="F70" s="428"/>
      <c r="G70" s="428"/>
      <c r="H70" s="428"/>
      <c r="I70" s="428"/>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8"/>
      <c r="C72" s="428"/>
      <c r="D72" s="428"/>
      <c r="E72" s="428"/>
      <c r="F72" s="428"/>
      <c r="G72" s="428"/>
      <c r="H72" s="428"/>
      <c r="I72" s="428"/>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8"/>
      <c r="C73" s="428"/>
      <c r="D73" s="428"/>
      <c r="E73" s="428"/>
      <c r="F73" s="428"/>
      <c r="G73" s="428"/>
      <c r="H73" s="428"/>
      <c r="I73" s="428"/>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8"/>
      <c r="C74" s="428"/>
      <c r="D74" s="428"/>
      <c r="E74" s="428"/>
      <c r="F74" s="428"/>
      <c r="G74" s="428"/>
      <c r="H74" s="428"/>
      <c r="I74" s="428"/>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29"/>
      <c r="C75" s="429"/>
      <c r="D75" s="429"/>
      <c r="E75" s="429"/>
      <c r="F75" s="429"/>
      <c r="G75" s="429"/>
      <c r="H75" s="429"/>
      <c r="I75" s="429"/>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0"/>
      <c r="C77" s="430"/>
      <c r="D77" s="430"/>
      <c r="E77" s="430"/>
      <c r="F77" s="430"/>
      <c r="G77" s="430"/>
      <c r="H77" s="430"/>
      <c r="I77" s="430"/>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59" customFormat="1" ht="18.75" x14ac:dyDescent="0.3">
      <c r="AV6" s="5"/>
    </row>
    <row r="7" spans="1:48" s="259"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59"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59"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9"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59"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59" customFormat="1" x14ac:dyDescent="0.25">
      <c r="A12" s="480" t="str">
        <f>'1. паспорт местоположение'!A12:C12</f>
        <v>Q_26-0176</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9" customFormat="1"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59"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9" customFormat="1" x14ac:dyDescent="0.25">
      <c r="A15" s="480" t="str">
        <f>'1. паспорт местоположение'!A15</f>
        <v xml:space="preserve">Строительство ЛЭП 0,4 кВ от ТП 055-10 (инв.5117194), организация системы учета электроэнергии в г. Зеленоградск, ул. Гагарина </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9" customFormat="1" ht="15.75" x14ac:dyDescent="0.25">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59"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9"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9"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9"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9" customFormat="1" x14ac:dyDescent="0.25">
      <c r="A21" s="470" t="s">
        <v>494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495</v>
      </c>
      <c r="B22" s="472" t="s">
        <v>496</v>
      </c>
      <c r="C22" s="465" t="s">
        <v>497</v>
      </c>
      <c r="D22" s="465" t="s">
        <v>498</v>
      </c>
      <c r="E22" s="475" t="s">
        <v>499</v>
      </c>
      <c r="F22" s="476"/>
      <c r="G22" s="476"/>
      <c r="H22" s="476"/>
      <c r="I22" s="476"/>
      <c r="J22" s="476"/>
      <c r="K22" s="476"/>
      <c r="L22" s="477"/>
      <c r="M22" s="465" t="s">
        <v>500</v>
      </c>
      <c r="N22" s="465" t="s">
        <v>501</v>
      </c>
      <c r="O22" s="465" t="s">
        <v>502</v>
      </c>
      <c r="P22" s="456" t="s">
        <v>503</v>
      </c>
      <c r="Q22" s="456" t="s">
        <v>504</v>
      </c>
      <c r="R22" s="456" t="s">
        <v>505</v>
      </c>
      <c r="S22" s="456" t="s">
        <v>506</v>
      </c>
      <c r="T22" s="456"/>
      <c r="U22" s="478" t="s">
        <v>507</v>
      </c>
      <c r="V22" s="478" t="s">
        <v>508</v>
      </c>
      <c r="W22" s="456" t="s">
        <v>509</v>
      </c>
      <c r="X22" s="456" t="s">
        <v>510</v>
      </c>
      <c r="Y22" s="456" t="s">
        <v>511</v>
      </c>
      <c r="Z22" s="469" t="s">
        <v>512</v>
      </c>
      <c r="AA22" s="456" t="s">
        <v>513</v>
      </c>
      <c r="AB22" s="456" t="s">
        <v>514</v>
      </c>
      <c r="AC22" s="456" t="s">
        <v>515</v>
      </c>
      <c r="AD22" s="456" t="s">
        <v>516</v>
      </c>
      <c r="AE22" s="456" t="s">
        <v>517</v>
      </c>
      <c r="AF22" s="456" t="s">
        <v>518</v>
      </c>
      <c r="AG22" s="456"/>
      <c r="AH22" s="456"/>
      <c r="AI22" s="456"/>
      <c r="AJ22" s="456"/>
      <c r="AK22" s="456"/>
      <c r="AL22" s="456" t="s">
        <v>519</v>
      </c>
      <c r="AM22" s="456"/>
      <c r="AN22" s="456"/>
      <c r="AO22" s="456"/>
      <c r="AP22" s="456" t="s">
        <v>520</v>
      </c>
      <c r="AQ22" s="456"/>
      <c r="AR22" s="456" t="s">
        <v>521</v>
      </c>
      <c r="AS22" s="456" t="s">
        <v>522</v>
      </c>
      <c r="AT22" s="456" t="s">
        <v>523</v>
      </c>
      <c r="AU22" s="456" t="s">
        <v>524</v>
      </c>
      <c r="AV22" s="456" t="s">
        <v>525</v>
      </c>
    </row>
    <row r="23" spans="1:48" ht="64.5" customHeight="1" x14ac:dyDescent="0.25">
      <c r="A23" s="471"/>
      <c r="B23" s="473"/>
      <c r="C23" s="471"/>
      <c r="D23" s="471"/>
      <c r="E23" s="457" t="s">
        <v>526</v>
      </c>
      <c r="F23" s="459" t="s">
        <v>332</v>
      </c>
      <c r="G23" s="459" t="s">
        <v>479</v>
      </c>
      <c r="H23" s="459" t="s">
        <v>481</v>
      </c>
      <c r="I23" s="461" t="s">
        <v>527</v>
      </c>
      <c r="J23" s="461" t="s">
        <v>528</v>
      </c>
      <c r="K23" s="461" t="s">
        <v>529</v>
      </c>
      <c r="L23" s="459" t="s">
        <v>247</v>
      </c>
      <c r="M23" s="471"/>
      <c r="N23" s="471"/>
      <c r="O23" s="471"/>
      <c r="P23" s="456"/>
      <c r="Q23" s="456"/>
      <c r="R23" s="456"/>
      <c r="S23" s="463" t="s">
        <v>425</v>
      </c>
      <c r="T23" s="463" t="s">
        <v>530</v>
      </c>
      <c r="U23" s="478"/>
      <c r="V23" s="478"/>
      <c r="W23" s="456"/>
      <c r="X23" s="456"/>
      <c r="Y23" s="456"/>
      <c r="Z23" s="456"/>
      <c r="AA23" s="456"/>
      <c r="AB23" s="456"/>
      <c r="AC23" s="456"/>
      <c r="AD23" s="456"/>
      <c r="AE23" s="456"/>
      <c r="AF23" s="456" t="s">
        <v>531</v>
      </c>
      <c r="AG23" s="456"/>
      <c r="AH23" s="456" t="s">
        <v>532</v>
      </c>
      <c r="AI23" s="456"/>
      <c r="AJ23" s="465" t="s">
        <v>533</v>
      </c>
      <c r="AK23" s="465" t="s">
        <v>534</v>
      </c>
      <c r="AL23" s="465" t="s">
        <v>535</v>
      </c>
      <c r="AM23" s="465" t="s">
        <v>536</v>
      </c>
      <c r="AN23" s="465" t="s">
        <v>537</v>
      </c>
      <c r="AO23" s="465" t="s">
        <v>538</v>
      </c>
      <c r="AP23" s="465" t="s">
        <v>539</v>
      </c>
      <c r="AQ23" s="467" t="s">
        <v>530</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60" t="s">
        <v>540</v>
      </c>
      <c r="AG24" s="260" t="s">
        <v>541</v>
      </c>
      <c r="AH24" s="261" t="s">
        <v>425</v>
      </c>
      <c r="AI24" s="261" t="s">
        <v>530</v>
      </c>
      <c r="AJ24" s="466"/>
      <c r="AK24" s="466"/>
      <c r="AL24" s="466"/>
      <c r="AM24" s="466"/>
      <c r="AN24" s="466"/>
      <c r="AO24" s="466"/>
      <c r="AP24" s="466"/>
      <c r="AQ24" s="468"/>
      <c r="AR24" s="456"/>
      <c r="AS24" s="456"/>
      <c r="AT24" s="456"/>
      <c r="AU24" s="456"/>
      <c r="AV24" s="456"/>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46387</v>
      </c>
      <c r="E26" s="267"/>
      <c r="F26" s="267"/>
      <c r="G26" s="267">
        <f>'3.1. паспорт Техсостояние ПС'!O26</f>
        <v>0</v>
      </c>
      <c r="H26" s="267"/>
      <c r="I26" s="269">
        <f>'6.2. Паспорт фин осв ввод'!D39</f>
        <v>0</v>
      </c>
      <c r="J26" s="270"/>
      <c r="K26" s="269">
        <f>'6.2. Паспорт фин осв ввод'!D41</f>
        <v>0.4</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7" t="str">
        <f>'2. паспорт  ТП'!A4:S4</f>
        <v>Год раскрытия информации: 2026 год</v>
      </c>
      <c r="B5" s="487"/>
      <c r="C5" s="281"/>
      <c r="D5" s="281"/>
      <c r="E5" s="281"/>
      <c r="F5" s="281"/>
      <c r="G5" s="281"/>
      <c r="H5" s="281"/>
    </row>
    <row r="6" spans="1:8" ht="18.75" x14ac:dyDescent="0.3">
      <c r="A6" s="280"/>
      <c r="B6" s="280"/>
      <c r="C6" s="280"/>
      <c r="D6" s="280"/>
      <c r="E6" s="280"/>
      <c r="F6" s="280"/>
      <c r="G6" s="280"/>
      <c r="H6" s="280"/>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Q_26-0176</v>
      </c>
      <c r="B12" s="370"/>
      <c r="C12" s="13"/>
      <c r="D12" s="13"/>
      <c r="E12" s="13"/>
      <c r="F12" s="13"/>
      <c r="G12" s="13"/>
      <c r="H12" s="13"/>
    </row>
    <row r="13" spans="1:8" x14ac:dyDescent="0.25">
      <c r="A13" s="358" t="s">
        <v>6</v>
      </c>
      <c r="B13" s="358"/>
      <c r="C13" s="14"/>
      <c r="D13" s="14"/>
      <c r="E13" s="14"/>
      <c r="F13" s="14"/>
      <c r="G13" s="14"/>
      <c r="H13" s="14"/>
    </row>
    <row r="14" spans="1:8" ht="18.75" x14ac:dyDescent="0.25">
      <c r="A14" s="56"/>
      <c r="B14" s="56"/>
      <c r="C14" s="56"/>
      <c r="D14" s="56"/>
      <c r="E14" s="56"/>
      <c r="F14" s="56"/>
      <c r="G14" s="56"/>
      <c r="H14" s="56"/>
    </row>
    <row r="15" spans="1:8" ht="45" customHeight="1" x14ac:dyDescent="0.25">
      <c r="A15" s="371" t="str">
        <f>'1. паспорт местоположение'!A15:C15</f>
        <v xml:space="preserve">Строительство ЛЭП 0,4 кВ от ТП 055-10 (инв.5117194), организация системы учета электроэнергии в г. Зеленоградск, ул. Гагарина </v>
      </c>
      <c r="B15" s="371"/>
      <c r="C15" s="13"/>
      <c r="D15" s="13"/>
      <c r="E15" s="13"/>
      <c r="F15" s="13"/>
      <c r="G15" s="13"/>
      <c r="H15" s="13"/>
    </row>
    <row r="16" spans="1:8" x14ac:dyDescent="0.25">
      <c r="A16" s="358" t="s">
        <v>7</v>
      </c>
      <c r="B16" s="358"/>
      <c r="C16" s="14"/>
      <c r="D16" s="14"/>
      <c r="E16" s="14"/>
      <c r="F16" s="14"/>
      <c r="G16" s="14"/>
      <c r="H16" s="14"/>
    </row>
    <row r="17" spans="1:2" x14ac:dyDescent="0.25">
      <c r="B17" s="282"/>
    </row>
    <row r="18" spans="1:2" x14ac:dyDescent="0.25">
      <c r="A18" s="482" t="s">
        <v>544</v>
      </c>
      <c r="B18" s="483"/>
    </row>
    <row r="19" spans="1:2" x14ac:dyDescent="0.25">
      <c r="B19" s="279"/>
    </row>
    <row r="20" spans="1:2" x14ac:dyDescent="0.25">
      <c r="B20" s="283"/>
    </row>
    <row r="21" spans="1:2" ht="30" x14ac:dyDescent="0.25">
      <c r="A21" s="284" t="s">
        <v>545</v>
      </c>
      <c r="B21" s="285" t="str">
        <f>A15</f>
        <v xml:space="preserve">Строительство ЛЭП 0,4 кВ от ТП 055-10 (инв.5117194), организация системы учета электроэнергии в г. Зеленоградск, ул. Гагарина </v>
      </c>
    </row>
    <row r="22" spans="1:2" x14ac:dyDescent="0.25">
      <c r="A22" s="284" t="s">
        <v>546</v>
      </c>
      <c r="B22" s="286"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ЛЭП'!R27," (",'3.2 паспорт Техсостояние ЛЭП'!S27,") км")</f>
        <v>0 (0) МВА; 0,4 (0,4)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9.5254130799999999</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-0.11022865582644108</v>
      </c>
    </row>
    <row r="86" spans="1:3" x14ac:dyDescent="0.25">
      <c r="A86" s="304" t="s">
        <v>566</v>
      </c>
      <c r="B86" s="303">
        <f>B49/B27</f>
        <v>0</v>
      </c>
    </row>
    <row r="87" spans="1:3" x14ac:dyDescent="0.25">
      <c r="A87" s="304" t="s">
        <v>567</v>
      </c>
      <c r="B87" s="303">
        <f>'6.2. Паспорт фин осв ввод'!D31*1.2/B27</f>
        <v>0.11022865582644108</v>
      </c>
    </row>
    <row r="88" spans="1:3" s="306" customFormat="1" ht="34.5" customHeight="1" x14ac:dyDescent="0.25">
      <c r="A88" s="307" t="s">
        <v>568</v>
      </c>
      <c r="B88" s="308">
        <f>SUMIF(C89:C96, 40,B89:B96)</f>
        <v>0</v>
      </c>
      <c r="C88" s="309"/>
    </row>
    <row r="89" spans="1:3" ht="30" x14ac:dyDescent="0.25">
      <c r="A89" s="310" t="s">
        <v>601</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x14ac:dyDescent="0.25">
      <c r="A112" s="321" t="s">
        <v>584</v>
      </c>
      <c r="B112" s="322" t="s">
        <v>614</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4" t="s">
        <v>20</v>
      </c>
    </row>
    <row r="119" spans="1:2" x14ac:dyDescent="0.25">
      <c r="A119" s="316" t="s">
        <v>591</v>
      </c>
      <c r="B119" s="485"/>
    </row>
    <row r="120" spans="1:2" x14ac:dyDescent="0.25">
      <c r="A120" s="316" t="s">
        <v>592</v>
      </c>
      <c r="B120" s="485"/>
    </row>
    <row r="121" spans="1:2" x14ac:dyDescent="0.25">
      <c r="A121" s="316" t="s">
        <v>593</v>
      </c>
      <c r="B121" s="485"/>
    </row>
    <row r="122" spans="1:2" x14ac:dyDescent="0.25">
      <c r="A122" s="316" t="s">
        <v>594</v>
      </c>
      <c r="B122" s="485"/>
    </row>
    <row r="123" spans="1:2" x14ac:dyDescent="0.25">
      <c r="A123" s="328" t="s">
        <v>595</v>
      </c>
      <c r="B123" s="486"/>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2026-04-15T15:03:55Z</dcterms:modified>
</cp:coreProperties>
</file>