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37C2935-DF45-414A-9A21-41B087139D29}" xr6:coauthVersionLast="36" xr6:coauthVersionMax="36" xr10:uidLastSave="{00000000-0000-0000-0000-000000000000}"/>
  <bookViews>
    <workbookView xWindow="0" yWindow="0" windowWidth="21570" windowHeight="9810"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6" i="9" l="1"/>
  <c r="H34" i="9"/>
  <c r="H33" i="9"/>
  <c r="Q26" i="4" l="1"/>
  <c r="R26" i="4"/>
  <c r="E25" i="4"/>
  <c r="H22" i="2" l="1"/>
  <c r="G44" i="9" l="1"/>
  <c r="D137" i="8" l="1"/>
  <c r="E137" i="8" s="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B81" i="8"/>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F24" i="10" l="1"/>
  <c r="S26" i="4"/>
  <c r="B24" i="12" s="1"/>
  <c r="C40" i="1"/>
  <c r="B30" i="12"/>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s="1"/>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s="1"/>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<sst xmlns="http://schemas.openxmlformats.org/spreadsheetml/2006/main" count="1037" uniqueCount="617">
  <si>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</si>
  <si>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</si>
  <si>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</si>
  <si>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</si>
  <si>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</si>
  <si>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</si>
  <si>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</si>
  <si>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</si>
  <si>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</si>
  <si>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</si>
  <si>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</si>
  <si>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</si>
  <si>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</si>
  <si>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</si>
  <si>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</si>
  <si>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</si>
  <si>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</si>
  <si>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</si>
  <si>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</si>
  <si>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</si>
  <si>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</si>
  <si>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</si>
  <si>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</si>
  <si>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</si>
  <si>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</si>
  <si>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</si>
  <si>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</si>
  <si>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</si>
  <si>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</si>
  <si>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</si>
  <si>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</si>
  <si>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</si>
  <si>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</si>
  <si>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</si>
  <si>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</si>
  <si>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</si>
  <si>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</si>
  <si>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</si>
  <si>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</si>
  <si>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</si>
  <si>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</si>
  <si>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</si>
  <si>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</si>
  <si>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</si>
  <si>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</si>
  <si>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</si>
  <si>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</si>
  <si>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</si>
  <si>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</si>
  <si>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</si>
  <si>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</si>
  <si>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</si>
  <si>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</si>
  <si>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</si>
  <si>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</si>
  <si>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</si>
  <si>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</si>
  <si>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</si>
  <si>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</si>
  <si>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</si>
  <si>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</si>
  <si>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</si>
  <si>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</si>
  <si>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</si>
  <si>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</si>
  <si>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</si>
  <si>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</si>
  <si>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</si>
  <si>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</si>
  <si>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</si>
  <si>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</si>
  <si>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</si>
  <si>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</si>
  <si>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</si>
  <si>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</si>
  <si>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</si>
  <si>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</si>
  <si>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</si>
  <si>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</si>
  <si>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</si>
  <si>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</si>
  <si>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</si>
  <si>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</si>
  <si>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</si>
  <si>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</si>
  <si>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</si>
  <si>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</si>
  <si>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</si>
  <si>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</si>
  <si>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</si>
  <si>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</si>
  <si>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</si>
  <si>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</si>
  <si>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</si>
  <si>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</si>
  <si>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</si>
  <si>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</si>
  <si>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</si>
  <si>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</si>
  <si>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</si>
  <si>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</si>
  <si>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</si>
  <si>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</si>
  <si>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</si>
  <si>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</si>
  <si>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</si>
  <si>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</si>
  <si>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</si>
  <si>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</si>
  <si>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</si>
  <si>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</si>
  <si>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</si>
  <si>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</si>
  <si>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</si>
  <si>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</si>
  <si>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</si>
  <si>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</si>
  <si>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</si>
  <si>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</si>
  <si>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</si>
  <si>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</si>
  <si>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</si>
  <si>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</si>
  <si>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</si>
  <si>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</si>
  <si>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</si>
  <si>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</si>
  <si>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</si>
  <si>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</si>
  <si>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</si>
  <si>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</si>
  <si>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</si>
  <si>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</si>
  <si>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</si>
  <si>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</si>
  <si>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</si>
  <si>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</si>
  <si>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</si>
  <si>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</si>
  <si>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</si>
  <si>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</si>
  <si>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</si>
  <si>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</si>
  <si>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</si>
  <si>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</si>
  <si>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</si>
  <si>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</si>
  <si>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</si>
  <si>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</si>
  <si>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</si>
  <si>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</si>
  <si>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</si>
  <si>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</si>
  <si>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</si>
  <si>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</si>
  <si>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</si>
  <si>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</si>
  <si>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</si>
  <si>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</si>
  <si>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</si>
  <si>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</si>
  <si>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</si>
  <si>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</si>
  <si>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</si>
  <si>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</si>
  <si>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</si>
  <si>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</si>
  <si>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</si>
  <si>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</si>
  <si>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</si>
  <si>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</si>
  <si>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</si>
  <si>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</si>
  <si>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</si>
  <si>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</si>
  <si>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</si>
  <si>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</si>
  <si>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</si>
  <si>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</si>
  <si>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</si>
  <si>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</si>
  <si>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</si>
  <si>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</si>
  <si>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</si>
  <si>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</si>
  <si>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</si>
  <si>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</si>
  <si>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</si>
  <si>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</si>
  <si>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</si>
  <si>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</si>
  <si>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</si>
  <si>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</si>
  <si>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</si>
  <si>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</si>
  <si>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</si>
  <si>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</si>
  <si>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</si>
  <si>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</si>
  <si>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</si>
  <si>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</si>
  <si>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</si>
  <si>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</si>
  <si>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</si>
  <si>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</si>
  <si>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</si>
  <si>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</si>
  <si>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</si>
  <si>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</si>
  <si>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</si>
  <si>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</si>
  <si>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</si>
  <si>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</si>
  <si>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</si>
  <si>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</si>
  <si>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</si>
  <si>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</si>
  <si>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</si>
  <si>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</si>
  <si>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</si>
  <si>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</si>
  <si>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</si>
  <si>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</si>
  <si>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</si>
  <si>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</si>
  <si>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</si>
  <si>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</si>
  <si>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</si>
  <si>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</si>
  <si>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</si>
  <si>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</si>
  <si>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</si>
  <si>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</si>
  <si>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</si>
  <si>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</si>
  <si>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</si>
  <si>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</si>
  <si>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</si>
  <si>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</si>
  <si>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</si>
  <si>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</si>
  <si>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</si>
  <si>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</si>
  <si>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</si>
  <si>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</si>
  <si>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</si>
  <si>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</si>
  <si>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</si>
  <si>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</si>
  <si>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</si>
  <si>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</si>
  <si>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</si>
  <si>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</si>
  <si>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</si>
  <si>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</si>
  <si>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</si>
  <si>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</si>
  <si>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</si>
  <si>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</si>
  <si>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</si>
  <si>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</si>
  <si>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</si>
  <si>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</si>
  <si>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</si>
  <si>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</si>
  <si>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</si>
  <si>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</si>
  <si>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</si>
  <si>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</si>
  <si>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</si>
  <si>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</si>
  <si>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</si>
  <si>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</si>
  <si>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</si>
  <si>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</si>
  <si>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</si>
  <si>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</si>
  <si>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</si>
  <si>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</si>
  <si>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</si>
  <si>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</si>
  <si>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</si>
  <si>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</si>
  <si>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</si>
  <si>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</si>
  <si>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</si>
  <si>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</si>
  <si>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</si>
  <si>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</si>
  <si>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</si>
  <si>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</si>
  <si>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</si>
  <si>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</si>
  <si>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</si>
  <si>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</si>
  <si>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</si>
  <si>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</si>
  <si>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</si>
  <si>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</si>
  <si>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</si>
  <si>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</si>
  <si>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</si>
  <si>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</si>
  <si>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</si>
  <si>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</si>
  <si>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</si>
  <si>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</si>
  <si>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</si>
  <si>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</si>
  <si>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</si>
  <si>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</si>
  <si>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</si>
  <si>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</si>
  <si>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</si>
  <si>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</si>
  <si>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</si>
  <si>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</si>
  <si>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</si>
  <si>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</si>
  <si>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</si>
  <si>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</si>
  <si>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</si>
  <si>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</si>
  <si>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</si>
  <si>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</si>
  <si>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</si>
  <si>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</si>
  <si>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</si>
  <si>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</si>
  <si>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</si>
  <si>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</si>
  <si>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</si>
  <si>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</si>
  <si>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</si>
  <si>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</si>
  <si>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</si>
  <si>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</si>
  <si>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</si>
  <si>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</si>
  <si>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</si>
  <si>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</si>
  <si>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</si>
  <si>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</si>
  <si>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</si>
  <si>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</si>
  <si>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</si>
  <si>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</si>
  <si>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</si>
  <si>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</si>
  <si>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</si>
  <si>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</si>
  <si>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</si>
  <si>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</si>
  <si>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</si>
  <si>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</si>
  <si>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</si>
  <si>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</si>
  <si>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</si>
  <si>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</si>
  <si>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</si>
  <si>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</si>
  <si>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</si>
  <si>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</si>
  <si>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</si>
  <si>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</si>
  <si>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</si>
  <si>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</si>
  <si>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</si>
  <si>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</si>
  <si>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</si>
  <si>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</si>
  <si>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</si>
  <si>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</si>
  <si>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</si>
  <si>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</si>
  <si>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</si>
  <si>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</si>
  <si>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</si>
  <si>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</si>
  <si>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</si>
  <si>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</si>
  <si>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</si>
  <si>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</si>
  <si>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</si>
  <si>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</si>
  <si>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</si>
  <si>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</si>
  <si>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</si>
  <si>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</si>
  <si>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</si>
  <si>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</si>
  <si>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</si>
  <si>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</si>
  <si>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</si>
  <si>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</si>
  <si>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</si>
  <si>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</si>
  <si>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</si>
  <si>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</si>
  <si>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</si>
  <si>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</si>
  <si>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</si>
  <si>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</si>
  <si>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</si>
  <si>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</si>
  <si>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</si>
  <si>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</si>
  <si>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</si>
  <si>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</si>
  <si>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</si>
  <si>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</si>
  <si>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</si>
  <si>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</si>
  <si>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</si>
  <si>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</si>
  <si>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</si>
  <si>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</si>
  <si>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</si>
  <si>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</si>
  <si>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</si>
  <si>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</si>
  <si>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</si>
  <si>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</si>
  <si>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</si>
  <si>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</si>
  <si>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</si>
  <si>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</si>
  <si>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</si>
  <si>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</si>
  <si>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</si>
  <si>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</si>
  <si>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</si>
  <si>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</si>
  <si>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</si>
  <si>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</si>
  <si>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</si>
  <si>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</si>
  <si>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</si>
  <si>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</si>
  <si>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</si>
  <si>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</si>
  <si>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</si>
  <si>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</si>
  <si>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</si>
  <si>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</si>
  <si>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</si>
  <si>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</si>
  <si>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</si>
  <si>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</si>
  <si>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</si>
  <si>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</si>
  <si>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</si>
  <si>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</si>
  <si>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</si>
  <si>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</si>
  <si>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</si>
  <si>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</si>
  <si>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</si>
  <si>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</si>
  <si>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</si>
  <si>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</si>
  <si>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</si>
  <si>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</si>
  <si>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</si>
  <si>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</si>
  <si>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</si>
  <si>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</si>
  <si>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</si>
  <si>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</si>
  <si>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</si>
  <si>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</si>
  <si>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</si>
  <si>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</si>
  <si>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</si>
  <si>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</si>
  <si>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</si>
  <si>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</si>
  <si>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</si>
  <si>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</si>
  <si>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</si>
  <si>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</si>
  <si>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</si>
  <si>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</si>
  <si>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</si>
  <si>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</si>
  <si>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</si>
  <si>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</si>
  <si>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</si>
  <si>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</si>
  <si>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</si>
  <si>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</si>
  <si>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</si>
  <si>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</si>
  <si>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</si>
  <si>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</si>
  <si>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</si>
  <si>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</si>
  <si>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</si>
  <si>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</si>
  <si>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</si>
  <si>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</si>
  <si>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</si>
  <si>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</si>
  <si>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</si>
  <si>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</si>
  <si>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</si>
  <si>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</si>
  <si>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</si>
  <si>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</si>
  <si>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</si>
  <si>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</si>
  <si>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</si>
  <si>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</si>
  <si>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</si>
  <si>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</si>
  <si>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</si>
  <si>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</si>
  <si>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</si>
  <si>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</si>
  <si>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</si>
  <si>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</si>
  <si>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</si>
  <si>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</si>
  <si>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</si>
  <si>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</si>
  <si>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</si>
  <si>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</si>
  <si>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</si>
  <si>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</si>
  <si>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</si>
  <si>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</si>
  <si>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</si>
  <si>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</si>
  <si>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</si>
  <si>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</si>
  <si>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</si>
  <si>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</si>
  <si>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</si>
  <si>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</si>
  <si>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</si>
  <si>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</si>
  <si>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</si>
  <si>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</si>
  <si>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</si>
  <si>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</si>
  <si>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</si>
  <si>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</si>
  <si>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</si>
  <si>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</si>
  <si>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</si>
  <si>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</si>
  <si>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</si>
  <si>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</si>
  <si>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</si>
  <si>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</si>
  <si>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</si>
  <si>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</si>
  <si>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</si>
  <si>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</si>
  <si>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</si>
  <si>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</si>
  <si>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</si>
  <si>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</si>
  <si>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</si>
  <si>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</si>
  <si>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</si>
  <si>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</si>
  <si>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</si>
  <si>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</si>
  <si>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</si>
  <si>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</si>
  <si>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</si>
  <si>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</si>
  <si>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</si>
  <si>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</si>
  <si>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</si>
  <si>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</si>
  <si>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</si>
  <si>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</si>
  <si>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</si>
  <si>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</si>
  <si>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</si>
  <si>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</si>
  <si>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</si>
  <si>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</si>
  <si>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</si>
  <si>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</si>
  <si>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</si>
  <si>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</si>
  <si>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</si>
  <si>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</si>
  <si>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</si>
  <si>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</si>
  <si>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</si>
  <si>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</si>
  <si>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</si>
  <si>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</si>
  <si>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</si>
  <si>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</si>
  <si>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</si>
  <si>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</si>
  <si>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</si>
  <si>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СП 0,4 кВ - 1 шт.</t>
  </si>
  <si>
    <t>Q_26-0192</t>
  </si>
  <si>
    <t>Строительство КЛ-0,4 кВ (КТП-1033), с установкой СП-0,4 кВ (нового), организация системы учета электроэнергии  в г. Калининграде, по ул. Согласия</t>
  </si>
  <si>
    <t>Городской округ "Город Калиниград"</t>
  </si>
  <si>
    <t>4101/05/25 от 01.10.2025</t>
  </si>
  <si>
    <t>Зарядная станция для электромобилей</t>
  </si>
  <si>
    <t>236001, Калининградская обл, Калининград г, Согласия ул</t>
  </si>
  <si>
    <t>Болтовые соединения на ТТ в СП новом (п.10.1)</t>
  </si>
  <si>
    <t>10.1. Вблизи участка заявителя, не далее 15 метров во внешнюю сторону от границы участка  заявителя,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100 до 250 А включительно с количеством ячеек до 5 включительно.10.2. Выполнить проектирование, монтаж кабельной линии 0,4 кВ от РУ-0,4 кВ КТП-1033 до СП нового (п.10.1) (ориентировочно 0,13 км, кроме того методом горизонтального наклонного бурения с двумя трубами в скважине 0,06 км) многожильным кабелем с резиновой или пластмассовой изоляцией сечением от 100 до 200 кв.мм с одним кабелем в траншее, смонтировать концевые муфты.10.3. В СП новом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заданием.10.4. В РУ-0,4 кВ КТП-1033 смонтировать группу ''рубильник-предохранитель''.</t>
  </si>
  <si>
    <t>КЛ 0,4 кВ от ТП-1033 до СП 0,4 кВ нового</t>
  </si>
  <si>
    <t xml:space="preserve"> В РУ-0,4 кВ ТП-1033 (4 с) смонтировать группу ''рубильник-предохранитель'' в соответствии с расчетной мощностью.
 В районе объекта заявителя, в доступном для эксплуатационно-технического обслуживания персоналом АО ''РоссетиЯнтарь'' ''Городской РЭС'' месте, установить СП (новое) (индивидуального изготовления) с рубильниками. Группу для присоединения объекта Заявителя укомплектовать предохранителями расчетного номинала. Фактическое количество монтируемых групп уточнить на стадии проектирования. СП (новый) выполнить в пластмассовом корпусе устойчивом к солнечному излучению. Точное место установки, тип СП 0,4 кВ определить проектной документацией.
 Выполнить монтаж КЛ 0,4 кВ от РУ 0,4 кВ ТП-1033  до СП 0,4 кВ нового (ориентировочно 70 м, кроме того методом ГНБ 60 м). Линию выполнить кабелем сечением токопроводящих жил согласно расчету, ориентировочно 120 кв.мм с изоляцией из сшитого полиэтилена, смонтировать концевые муфты (трассу, марку и способ прокладки КЛ 0,4 кВ определить проектом).
 В СП 0,4 кВ (новом) 0,4 кВ смонтировать систему учёта электроэнергии с трансформаторами тока (ТТ) на номинальный ток по расчету. Прибор учёта (ПУ) – СЕ308 (или аналог) с протоколом обмена информации СПОДЭС, канал передачи данных GSM/GPRS (тип, марку ПУ определить при проектировании).</t>
  </si>
  <si>
    <t>КЛ 0,4 кВ - 5,57 млн.руб./км</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</si>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</sst>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1">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6" fillId="0" borderId="50" xfId="59" applyFont="1" applyBorder="1" applyAlignment="1">
      <alignment vertical="center"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1450169.3790257003</c:v>
                </c:pt>
                <c:pt idx="1">
                  <c:v>9267.2460817429255</c:v>
                </c:pt>
                <c:pt idx="2">
                  <c:v>8188.7833186736116</c:v>
                </c:pt>
                <c:pt idx="3">
                  <c:v>7235.8251468353919</c:v>
                </c:pt>
                <c:pt idx="4">
                  <c:v>6393.7661454761783</c:v>
                </c:pt>
                <c:pt idx="5">
                  <c:v>5649.7005791960582</c:v>
                </c:pt>
                <c:pt idx="6">
                  <c:v>-3185.0914487240907</c:v>
                </c:pt>
                <c:pt idx="7">
                  <c:v>4411.2614645654048</c:v>
                </c:pt>
                <c:pt idx="8">
                  <c:v>3897.9070995541274</c:v>
                </c:pt>
                <c:pt idx="9">
                  <c:v>3444.2936286596514</c:v>
                </c:pt>
                <c:pt idx="10">
                  <c:v>3043.4687891310873</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1450169.3790257003</c:v>
                </c:pt>
                <c:pt idx="1">
                  <c:v>1459436.6251074432</c:v>
                </c:pt>
                <c:pt idx="2">
                  <c:v>1467625.4084261169</c:v>
                </c:pt>
                <c:pt idx="3">
                  <c:v>1474861.2335729522</c:v>
                </c:pt>
                <c:pt idx="4">
                  <c:v>1481254.9997184284</c:v>
                </c:pt>
                <c:pt idx="5">
                  <c:v>1486904.7002976243</c:v>
                </c:pt>
                <c:pt idx="6">
                  <c:v>1483719.6088489003</c:v>
                </c:pt>
                <c:pt idx="7">
                  <c:v>1488130.8703134656</c:v>
                </c:pt>
                <c:pt idx="8">
                  <c:v>1492028.7774130197</c:v>
                </c:pt>
                <c:pt idx="9">
                  <c:v>1495473.0710416792</c:v>
                </c:pt>
                <c:pt idx="10">
                  <c:v>1498516.5398308104</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600</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603</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9" t="s">
        <v>6</v>
      </c>
      <c r="B13" s="359"/>
      <c r="C13" s="35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3" t="s">
        <v>604</v>
      </c>
      <c r="B15" s="363"/>
      <c r="C15" s="36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9" t="s">
        <v>7</v>
      </c>
      <c r="B16" s="359"/>
      <c r="C16" s="35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3" t="s">
        <v>8</v>
      </c>
      <c r="B18" s="364"/>
      <c r="C18" s="36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60"/>
      <c r="B24" s="361"/>
      <c r="C24" s="362"/>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347" t="s">
        <v>605</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60"/>
      <c r="B39" s="361"/>
      <c r="C39" s="362"/>
    </row>
    <row r="40" spans="1:18" ht="63" x14ac:dyDescent="0.25">
      <c r="A40" s="23" t="s">
        <v>51</v>
      </c>
      <c r="B40" s="27" t="s">
        <v>52</v>
      </c>
      <c r="C40" s="27" t="str">
        <f>CONCATENATE("∆L0,4тп_лэп=",('3.2 паспорт Техсостояние ЛЭП'!R26)," км;
SТПпотр=",'2. паспорт  ТП'!H23," МВт; Nсд_тпр=",'2. паспорт  ТП'!A22," договор; Фтз=",ROUND('6.2. Паспорт фин осв ввод'!D24,2)," млн.руб.")</f>
        <v>∆L0,4тп_лэп=0,13 км;
SТПпотр=0,16 МВт; Nсд_тпр=1 договор; Фтз=2,04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60"/>
      <c r="B47" s="361"/>
      <c r="C47" s="362"/>
    </row>
    <row r="48" spans="1:18" ht="75.75" customHeight="1" x14ac:dyDescent="0.25">
      <c r="A48" s="23" t="s">
        <v>68</v>
      </c>
      <c r="B48" s="27" t="s">
        <v>69</v>
      </c>
      <c r="C48" s="27" t="str">
        <f>CONCATENATE(ROUND('6.2. Паспорт фин осв ввод'!AC24,2)," млн рублей")</f>
        <v>2,04 млн рублей</v>
      </c>
    </row>
    <row r="49" spans="1:3" ht="71.25" customHeight="1" x14ac:dyDescent="0.25">
      <c r="A49" s="23" t="s">
        <v>70</v>
      </c>
      <c r="B49" s="27" t="s">
        <v>71</v>
      </c>
      <c r="C49" s="27" t="str">
        <f>CONCATENATE(ROUND('6.2. Паспорт фин осв ввод'!AC30,2)," млн рублей")</f>
        <v>1,67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9" t="s">
        <v>5</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Q_26-0192</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67" t="str">
        <f>'1. паспорт местоположение'!A15:C15</f>
        <v>Строительство КЛ-0,4 кВ (КТП-1033), с установкой СП-0,4 кВ (нового), организация системы учета электроэнергии  в г. Калининграде, по ул. Согласия</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63" t="s">
        <v>72</v>
      </c>
      <c r="B17" s="363"/>
      <c r="C17" s="363"/>
      <c r="D17" s="363"/>
      <c r="E17" s="363"/>
      <c r="F17" s="363"/>
      <c r="G17" s="363"/>
      <c r="H17" s="363"/>
      <c r="I17" s="363"/>
      <c r="J17" s="363"/>
      <c r="K17" s="363"/>
      <c r="L17" s="363"/>
      <c r="M17" s="363"/>
      <c r="N17" s="363"/>
      <c r="O17" s="363"/>
      <c r="P17" s="363"/>
      <c r="Q17" s="363"/>
      <c r="R17" s="363"/>
      <c r="S17" s="363"/>
      <c r="T17" s="18"/>
      <c r="U17" s="18"/>
      <c r="V17" s="18"/>
      <c r="W17" s="18"/>
      <c r="X17" s="18"/>
      <c r="Y17" s="18"/>
      <c r="Z17" s="18"/>
      <c r="AA17" s="18"/>
      <c r="AB17" s="18"/>
    </row>
    <row r="18" spans="1:28" s="1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7" customFormat="1" ht="54" customHeight="1" x14ac:dyDescent="0.2">
      <c r="A19" s="369" t="s">
        <v>9</v>
      </c>
      <c r="B19" s="369" t="s">
        <v>73</v>
      </c>
      <c r="C19" s="370" t="s">
        <v>74</v>
      </c>
      <c r="D19" s="369" t="s">
        <v>75</v>
      </c>
      <c r="E19" s="369" t="s">
        <v>76</v>
      </c>
      <c r="F19" s="369" t="s">
        <v>77</v>
      </c>
      <c r="G19" s="369" t="s">
        <v>78</v>
      </c>
      <c r="H19" s="369" t="s">
        <v>79</v>
      </c>
      <c r="I19" s="369" t="s">
        <v>80</v>
      </c>
      <c r="J19" s="369" t="s">
        <v>81</v>
      </c>
      <c r="K19" s="369" t="s">
        <v>82</v>
      </c>
      <c r="L19" s="369" t="s">
        <v>83</v>
      </c>
      <c r="M19" s="369" t="s">
        <v>84</v>
      </c>
      <c r="N19" s="369" t="s">
        <v>85</v>
      </c>
      <c r="O19" s="369" t="s">
        <v>86</v>
      </c>
      <c r="P19" s="369" t="s">
        <v>87</v>
      </c>
      <c r="Q19" s="369" t="s">
        <v>88</v>
      </c>
      <c r="R19" s="369"/>
      <c r="S19" s="372" t="s">
        <v>89</v>
      </c>
      <c r="T19" s="15"/>
      <c r="U19" s="15"/>
      <c r="V19" s="15"/>
      <c r="W19" s="15"/>
      <c r="X19" s="15"/>
      <c r="Y19" s="15"/>
    </row>
    <row r="20" spans="1:28" s="17" customFormat="1" ht="180.75" customHeight="1" x14ac:dyDescent="0.2">
      <c r="A20" s="369"/>
      <c r="B20" s="369"/>
      <c r="C20" s="371"/>
      <c r="D20" s="369"/>
      <c r="E20" s="369"/>
      <c r="F20" s="369"/>
      <c r="G20" s="369"/>
      <c r="H20" s="369"/>
      <c r="I20" s="369"/>
      <c r="J20" s="369"/>
      <c r="K20" s="369"/>
      <c r="L20" s="369"/>
      <c r="M20" s="369"/>
      <c r="N20" s="369"/>
      <c r="O20" s="369"/>
      <c r="P20" s="369"/>
      <c r="Q20" s="28" t="s">
        <v>90</v>
      </c>
      <c r="R20" s="29" t="s">
        <v>91</v>
      </c>
      <c r="S20" s="37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606</v>
      </c>
      <c r="C22" s="22"/>
      <c r="D22" s="22" t="s">
        <v>92</v>
      </c>
      <c r="E22" s="22" t="s">
        <v>608</v>
      </c>
      <c r="F22" s="22" t="s">
        <v>607</v>
      </c>
      <c r="G22" s="22" t="s">
        <v>609</v>
      </c>
      <c r="H22" s="22">
        <f>SUM(I22:J22)</f>
        <v>0.16</v>
      </c>
      <c r="I22" s="22"/>
      <c r="J22" s="22">
        <v>0.16</v>
      </c>
      <c r="K22" s="22">
        <v>0.4</v>
      </c>
      <c r="L22" s="22">
        <v>3</v>
      </c>
      <c r="M22" s="22"/>
      <c r="N22" s="22"/>
      <c r="O22" s="22"/>
      <c r="P22" s="22"/>
      <c r="Q22" s="27" t="s">
        <v>610</v>
      </c>
      <c r="R22" s="22"/>
      <c r="S22" s="22">
        <v>2.3140654999999999</v>
      </c>
      <c r="T22" s="15"/>
      <c r="U22" s="15"/>
      <c r="V22" s="15"/>
      <c r="W22" s="15"/>
      <c r="X22" s="15"/>
      <c r="Y22" s="15"/>
    </row>
    <row r="23" spans="1:28" s="17" customFormat="1" ht="18.75" x14ac:dyDescent="0.2">
      <c r="A23" s="28"/>
      <c r="B23" s="30" t="s">
        <v>93</v>
      </c>
      <c r="C23" s="30"/>
      <c r="D23" s="30"/>
      <c r="E23" s="30"/>
      <c r="F23" s="30"/>
      <c r="G23" s="30"/>
      <c r="H23" s="32">
        <f>SUM(H22:H22)</f>
        <v>0.16</v>
      </c>
      <c r="I23" s="33"/>
      <c r="J23" s="32">
        <f>SUM(J22:J22)</f>
        <v>0.16</v>
      </c>
      <c r="K23" s="33"/>
      <c r="L23" s="33"/>
      <c r="M23" s="33"/>
      <c r="N23" s="33"/>
      <c r="O23" s="33"/>
      <c r="P23" s="33"/>
      <c r="Q23" s="33"/>
      <c r="R23" s="34"/>
      <c r="S23" s="32">
        <f>SUM(S22:S22)</f>
        <v>2.3140654999999999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7"/>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9" t="s">
        <v>5</v>
      </c>
      <c r="B10" s="359"/>
      <c r="C10" s="359"/>
      <c r="D10" s="359"/>
      <c r="E10" s="359"/>
      <c r="F10" s="359"/>
      <c r="G10" s="359"/>
      <c r="H10" s="359"/>
      <c r="I10" s="359"/>
      <c r="J10" s="359"/>
      <c r="K10" s="359"/>
      <c r="L10" s="359"/>
      <c r="M10" s="359"/>
      <c r="N10" s="359"/>
      <c r="O10" s="359"/>
      <c r="P10" s="359"/>
      <c r="Q10" s="359"/>
      <c r="R10" s="359"/>
      <c r="S10" s="359"/>
      <c r="T10" s="359"/>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Q_26-0192</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9" t="s">
        <v>6</v>
      </c>
      <c r="B13" s="359"/>
      <c r="C13" s="359"/>
      <c r="D13" s="359"/>
      <c r="E13" s="359"/>
      <c r="F13" s="359"/>
      <c r="G13" s="359"/>
      <c r="H13" s="359"/>
      <c r="I13" s="359"/>
      <c r="J13" s="359"/>
      <c r="K13" s="359"/>
      <c r="L13" s="359"/>
      <c r="M13" s="359"/>
      <c r="N13" s="359"/>
      <c r="O13" s="359"/>
      <c r="P13" s="359"/>
      <c r="Q13" s="359"/>
      <c r="R13" s="359"/>
      <c r="S13" s="359"/>
      <c r="T13" s="359"/>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67" t="str">
        <f>'2. паспорт  ТП'!A14</f>
        <v>Строительство КЛ-0,4 кВ (КТП-1033), с установкой СП-0,4 кВ (нового), организация системы учета электроэнергии  в г. Калининграде, по ул. Согласия</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9" t="s">
        <v>7</v>
      </c>
      <c r="B16" s="359"/>
      <c r="C16" s="359"/>
      <c r="D16" s="359"/>
      <c r="E16" s="359"/>
      <c r="F16" s="359"/>
      <c r="G16" s="359"/>
      <c r="H16" s="359"/>
      <c r="I16" s="359"/>
      <c r="J16" s="359"/>
      <c r="K16" s="359"/>
      <c r="L16" s="359"/>
      <c r="M16" s="359"/>
      <c r="N16" s="359"/>
      <c r="O16" s="359"/>
      <c r="P16" s="359"/>
      <c r="Q16" s="359"/>
      <c r="R16" s="359"/>
      <c r="S16" s="359"/>
      <c r="T16" s="359"/>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4" t="s">
        <v>94</v>
      </c>
      <c r="B18" s="364"/>
      <c r="C18" s="364"/>
      <c r="D18" s="364"/>
      <c r="E18" s="364"/>
      <c r="F18" s="364"/>
      <c r="G18" s="364"/>
      <c r="H18" s="364"/>
      <c r="I18" s="364"/>
      <c r="J18" s="364"/>
      <c r="K18" s="364"/>
      <c r="L18" s="364"/>
      <c r="M18" s="364"/>
      <c r="N18" s="364"/>
      <c r="O18" s="364"/>
      <c r="P18" s="364"/>
      <c r="Q18" s="364"/>
      <c r="R18" s="364"/>
      <c r="S18" s="364"/>
      <c r="T18" s="364"/>
    </row>
    <row r="19" spans="1:113" s="38" customFormat="1" ht="21" customHeight="1" x14ac:dyDescent="0.25">
      <c r="A19" s="376"/>
      <c r="B19" s="376"/>
      <c r="C19" s="376"/>
      <c r="D19" s="376"/>
      <c r="E19" s="376"/>
      <c r="F19" s="376"/>
      <c r="G19" s="376"/>
      <c r="H19" s="376"/>
      <c r="I19" s="376"/>
      <c r="J19" s="376"/>
      <c r="K19" s="376"/>
      <c r="L19" s="376"/>
      <c r="M19" s="376"/>
      <c r="N19" s="376"/>
      <c r="O19" s="376"/>
      <c r="P19" s="376"/>
      <c r="Q19" s="376"/>
      <c r="R19" s="376"/>
      <c r="S19" s="376"/>
      <c r="T19" s="376"/>
    </row>
    <row r="20" spans="1:113" ht="46.5" customHeight="1" x14ac:dyDescent="0.25">
      <c r="A20" s="377" t="s">
        <v>9</v>
      </c>
      <c r="B20" s="380" t="s">
        <v>95</v>
      </c>
      <c r="C20" s="381"/>
      <c r="D20" s="384" t="s">
        <v>96</v>
      </c>
      <c r="E20" s="380" t="s">
        <v>97</v>
      </c>
      <c r="F20" s="381"/>
      <c r="G20" s="380" t="s">
        <v>98</v>
      </c>
      <c r="H20" s="381"/>
      <c r="I20" s="380" t="s">
        <v>99</v>
      </c>
      <c r="J20" s="381"/>
      <c r="K20" s="384" t="s">
        <v>100</v>
      </c>
      <c r="L20" s="380" t="s">
        <v>101</v>
      </c>
      <c r="M20" s="381"/>
      <c r="N20" s="380" t="s">
        <v>102</v>
      </c>
      <c r="O20" s="381"/>
      <c r="P20" s="384" t="s">
        <v>103</v>
      </c>
      <c r="Q20" s="373" t="s">
        <v>104</v>
      </c>
      <c r="R20" s="387"/>
      <c r="S20" s="373" t="s">
        <v>105</v>
      </c>
      <c r="T20" s="374"/>
    </row>
    <row r="21" spans="1:113" ht="204.75" customHeight="1" x14ac:dyDescent="0.25">
      <c r="A21" s="378"/>
      <c r="B21" s="382"/>
      <c r="C21" s="383"/>
      <c r="D21" s="385"/>
      <c r="E21" s="382"/>
      <c r="F21" s="383"/>
      <c r="G21" s="382"/>
      <c r="H21" s="383"/>
      <c r="I21" s="382"/>
      <c r="J21" s="383"/>
      <c r="K21" s="386"/>
      <c r="L21" s="382"/>
      <c r="M21" s="383"/>
      <c r="N21" s="382"/>
      <c r="O21" s="383"/>
      <c r="P21" s="386"/>
      <c r="Q21" s="40" t="s">
        <v>106</v>
      </c>
      <c r="R21" s="40" t="s">
        <v>107</v>
      </c>
      <c r="S21" s="40" t="s">
        <v>108</v>
      </c>
      <c r="T21" s="40" t="s">
        <v>109</v>
      </c>
    </row>
    <row r="22" spans="1:113" ht="51.75" customHeight="1" x14ac:dyDescent="0.25">
      <c r="A22" s="379"/>
      <c r="B22" s="40" t="s">
        <v>110</v>
      </c>
      <c r="C22" s="40" t="s">
        <v>111</v>
      </c>
      <c r="D22" s="386"/>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41"/>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5" t="s">
        <v>115</v>
      </c>
      <c r="C27" s="375"/>
      <c r="D27" s="375"/>
      <c r="E27" s="375"/>
      <c r="F27" s="375"/>
      <c r="G27" s="375"/>
      <c r="H27" s="375"/>
      <c r="I27" s="375"/>
      <c r="J27" s="375"/>
      <c r="K27" s="375"/>
      <c r="L27" s="375"/>
      <c r="M27" s="375"/>
      <c r="N27" s="375"/>
      <c r="O27" s="375"/>
      <c r="P27" s="375"/>
      <c r="Q27" s="375"/>
      <c r="R27" s="375"/>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M28" sqref="M28"/>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Q_26-0192</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КЛ-0,4 кВ (КТП-1033), с установкой СП-0,4 кВ (нового), организация системы учета электроэнергии  в г. Калининграде, по ул. Согласия</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125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38" customFormat="1" ht="21" customHeight="1" x14ac:dyDescent="0.25"/>
    <row r="21" spans="1:27" ht="15.75" customHeight="1" x14ac:dyDescent="0.25">
      <c r="A21" s="388" t="s">
        <v>9</v>
      </c>
      <c r="B21" s="388" t="s">
        <v>126</v>
      </c>
      <c r="C21" s="388"/>
      <c r="D21" s="388" t="s">
        <v>127</v>
      </c>
      <c r="E21" s="388"/>
      <c r="F21" s="388" t="s">
        <v>82</v>
      </c>
      <c r="G21" s="388"/>
      <c r="H21" s="388"/>
      <c r="I21" s="388"/>
      <c r="J21" s="388" t="s">
        <v>128</v>
      </c>
      <c r="K21" s="388" t="s">
        <v>129</v>
      </c>
      <c r="L21" s="388"/>
      <c r="M21" s="388" t="s">
        <v>130</v>
      </c>
      <c r="N21" s="388"/>
      <c r="O21" s="388" t="s">
        <v>131</v>
      </c>
      <c r="P21" s="388"/>
      <c r="Q21" s="388" t="s">
        <v>132</v>
      </c>
      <c r="R21" s="388"/>
      <c r="S21" s="388" t="s">
        <v>133</v>
      </c>
      <c r="T21" s="388" t="s">
        <v>134</v>
      </c>
      <c r="U21" s="388" t="s">
        <v>135</v>
      </c>
      <c r="V21" s="388" t="s">
        <v>136</v>
      </c>
      <c r="W21" s="388"/>
      <c r="X21" s="388" t="s">
        <v>104</v>
      </c>
      <c r="Y21" s="388"/>
      <c r="Z21" s="388" t="s">
        <v>105</v>
      </c>
      <c r="AA21" s="388"/>
    </row>
    <row r="22" spans="1:27" ht="216" customHeight="1" x14ac:dyDescent="0.25">
      <c r="A22" s="388"/>
      <c r="B22" s="388"/>
      <c r="C22" s="388"/>
      <c r="D22" s="388"/>
      <c r="E22" s="388"/>
      <c r="F22" s="388" t="s">
        <v>137</v>
      </c>
      <c r="G22" s="388"/>
      <c r="H22" s="388" t="s">
        <v>138</v>
      </c>
      <c r="I22" s="388"/>
      <c r="J22" s="388"/>
      <c r="K22" s="388"/>
      <c r="L22" s="388"/>
      <c r="M22" s="388"/>
      <c r="N22" s="388"/>
      <c r="O22" s="388"/>
      <c r="P22" s="388"/>
      <c r="Q22" s="388"/>
      <c r="R22" s="388"/>
      <c r="S22" s="388"/>
      <c r="T22" s="388"/>
      <c r="U22" s="388"/>
      <c r="V22" s="388"/>
      <c r="W22" s="388"/>
      <c r="X22" s="40" t="s">
        <v>106</v>
      </c>
      <c r="Y22" s="40" t="s">
        <v>107</v>
      </c>
      <c r="Z22" s="40" t="s">
        <v>108</v>
      </c>
      <c r="AA22" s="40" t="s">
        <v>109</v>
      </c>
    </row>
    <row r="23" spans="1:27" ht="60" customHeight="1" x14ac:dyDescent="0.25">
      <c r="A23" s="388"/>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6" t="s">
        <v>611</v>
      </c>
      <c r="D25" s="335" t="s">
        <v>112</v>
      </c>
      <c r="E25" s="334" t="str">
        <f t="shared" ref="E25" si="0">C25</f>
        <v>КЛ 0,4 кВ от ТП-1033 до СП 0,4 кВ нового</v>
      </c>
      <c r="F25" s="335" t="s">
        <v>112</v>
      </c>
      <c r="G25" s="335">
        <v>0.4</v>
      </c>
      <c r="H25" s="335" t="s">
        <v>112</v>
      </c>
      <c r="I25" s="335">
        <v>0.4</v>
      </c>
      <c r="J25" s="335" t="s">
        <v>112</v>
      </c>
      <c r="K25" s="335" t="s">
        <v>112</v>
      </c>
      <c r="L25" s="335">
        <v>1</v>
      </c>
      <c r="M25" s="335" t="s">
        <v>112</v>
      </c>
      <c r="N25" s="335">
        <v>120</v>
      </c>
      <c r="O25" s="335" t="s">
        <v>112</v>
      </c>
      <c r="P25" s="335" t="s">
        <v>139</v>
      </c>
      <c r="Q25" s="335" t="s">
        <v>112</v>
      </c>
      <c r="R25" s="335">
        <v>0.13</v>
      </c>
      <c r="S25" s="334" t="s">
        <v>112</v>
      </c>
      <c r="T25" s="335" t="s">
        <v>112</v>
      </c>
      <c r="U25" s="335" t="s">
        <v>112</v>
      </c>
      <c r="V25" s="335" t="s">
        <v>112</v>
      </c>
      <c r="W25" s="335" t="s">
        <v>140</v>
      </c>
      <c r="X25" s="335" t="s">
        <v>112</v>
      </c>
      <c r="Y25" s="335" t="s">
        <v>112</v>
      </c>
      <c r="Z25" s="335" t="s">
        <v>112</v>
      </c>
      <c r="AA25" s="335" t="s">
        <v>112</v>
      </c>
    </row>
    <row r="26" spans="1:27" x14ac:dyDescent="0.25">
      <c r="Q26" s="35">
        <f>SUM(Q25:Q25)</f>
        <v>0</v>
      </c>
      <c r="R26" s="35">
        <f>SUM(R25:R25)</f>
        <v>0.13</v>
      </c>
      <c r="S26" s="35">
        <f>R26-Q26</f>
        <v>0.13</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Q_26-0192</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9" t="s">
        <v>6</v>
      </c>
      <c r="B13" s="359"/>
      <c r="C13" s="35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КЛ-0,4 кВ (КТП-1033), с установкой СП-0,4 кВ (нового), организация системы учета электроэнергии  в г. Калининграде, по ул. Согласия</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9" t="s">
        <v>7</v>
      </c>
      <c r="B16" s="359"/>
      <c r="C16" s="35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63" t="s">
        <v>141</v>
      </c>
      <c r="B18" s="363"/>
      <c r="C18" s="36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row>
    <row r="24" spans="1:21" ht="207" customHeight="1" x14ac:dyDescent="0.25">
      <c r="A24" s="23" t="s">
        <v>18</v>
      </c>
      <c r="B24" s="26" t="s">
        <v>145</v>
      </c>
      <c r="C24" s="53" t="s">
        <v>612</v>
      </c>
    </row>
    <row r="25" spans="1:21" ht="63" customHeight="1" x14ac:dyDescent="0.25">
      <c r="A25" s="23" t="s">
        <v>21</v>
      </c>
      <c r="B25" s="26" t="s">
        <v>146</v>
      </c>
      <c r="C25" s="340" t="s">
        <v>613</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4101/05/25 от 01.10.2025;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Q_26-0192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6"/>
      <c r="AB13" s="56"/>
    </row>
    <row r="14" spans="1:28" ht="24.75" customHeight="1" x14ac:dyDescent="0.25">
      <c r="A14" s="367" t="str">
        <f>'3.3 паспорт описание'!A15:C15</f>
        <v>Строительство КЛ-0,4 кВ (КТП-1033), с установкой СП-0,4 кВ (нового), организация системы учета электроэнергии  в г. Калининграде, по ул. Согласия</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57"/>
      <c r="AB16" s="5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57"/>
      <c r="AB17" s="5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57"/>
      <c r="AB18" s="5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57"/>
      <c r="AB19" s="57"/>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57"/>
      <c r="AB20" s="5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57"/>
      <c r="AB21" s="57"/>
    </row>
    <row r="22" spans="1:28" x14ac:dyDescent="0.25">
      <c r="A22" s="390" t="s">
        <v>152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58"/>
      <c r="AB22" s="58"/>
    </row>
    <row r="23" spans="1:28" ht="32.25" customHeight="1" x14ac:dyDescent="0.25">
      <c r="A23" s="391" t="s">
        <v>153</v>
      </c>
      <c r="B23" s="392"/>
      <c r="C23" s="392"/>
      <c r="D23" s="392"/>
      <c r="E23" s="392"/>
      <c r="F23" s="392"/>
      <c r="G23" s="392"/>
      <c r="H23" s="392"/>
      <c r="I23" s="392"/>
      <c r="J23" s="392"/>
      <c r="K23" s="392"/>
      <c r="L23" s="393"/>
      <c r="M23" s="394" t="s">
        <v>154</v>
      </c>
      <c r="N23" s="394"/>
      <c r="O23" s="394"/>
      <c r="P23" s="394"/>
      <c r="Q23" s="394"/>
      <c r="R23" s="394"/>
      <c r="S23" s="394"/>
      <c r="T23" s="394"/>
      <c r="U23" s="394"/>
      <c r="V23" s="394"/>
      <c r="W23" s="394"/>
      <c r="X23" s="394"/>
      <c r="Y23" s="394"/>
      <c r="Z23" s="394"/>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7" t="str">
        <f>'3.4. Паспорт надежность'!A11</f>
        <v>Q_26-0192</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9" t="s">
        <v>6</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КЛ-0,4 кВ (КТП-1033), с установкой СП-0,4 кВ (нового), организация системы учета электроэнергии  в г. Калининграде, по ул. Согласия</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9" t="s">
        <v>7</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6" t="s">
        <v>237</v>
      </c>
      <c r="B18" s="396"/>
      <c r="C18" s="396"/>
      <c r="D18" s="396"/>
      <c r="E18" s="396"/>
      <c r="F18" s="396"/>
      <c r="G18" s="396"/>
      <c r="H18" s="396"/>
      <c r="I18" s="396"/>
      <c r="J18" s="396"/>
      <c r="K18" s="396"/>
      <c r="L18" s="396"/>
      <c r="M18" s="396"/>
      <c r="N18" s="396"/>
      <c r="O18" s="396"/>
      <c r="P18" s="18"/>
      <c r="Q18" s="18"/>
      <c r="R18" s="18"/>
      <c r="S18" s="18"/>
      <c r="T18" s="18"/>
      <c r="U18" s="18"/>
      <c r="V18" s="18"/>
      <c r="W18" s="18"/>
      <c r="X18" s="18"/>
      <c r="Y18" s="18"/>
      <c r="Z18" s="18"/>
    </row>
    <row r="19" spans="1:26" s="17" customFormat="1" ht="78" customHeight="1" x14ac:dyDescent="0.2">
      <c r="A19" s="397" t="s">
        <v>9</v>
      </c>
      <c r="B19" s="397" t="s">
        <v>238</v>
      </c>
      <c r="C19" s="397" t="s">
        <v>239</v>
      </c>
      <c r="D19" s="397" t="s">
        <v>240</v>
      </c>
      <c r="E19" s="398" t="s">
        <v>241</v>
      </c>
      <c r="F19" s="399"/>
      <c r="G19" s="399"/>
      <c r="H19" s="399"/>
      <c r="I19" s="400"/>
      <c r="J19" s="397" t="s">
        <v>242</v>
      </c>
      <c r="K19" s="397"/>
      <c r="L19" s="397"/>
      <c r="M19" s="397"/>
      <c r="N19" s="397"/>
      <c r="O19" s="397"/>
      <c r="P19" s="15"/>
      <c r="Q19" s="15"/>
      <c r="R19" s="15"/>
      <c r="S19" s="15"/>
      <c r="T19" s="15"/>
      <c r="U19" s="15"/>
      <c r="V19" s="15"/>
      <c r="W19" s="15"/>
    </row>
    <row r="20" spans="1:26" s="17" customFormat="1" ht="51" customHeight="1" x14ac:dyDescent="0.2">
      <c r="A20" s="397"/>
      <c r="B20" s="397"/>
      <c r="C20" s="397"/>
      <c r="D20" s="397"/>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01" t="str">
        <f>'1. паспорт местоположение'!A5:C5</f>
        <v>Год раскрытия информации: 2026 год</v>
      </c>
      <c r="B5" s="401"/>
      <c r="C5" s="401"/>
      <c r="D5" s="401"/>
      <c r="E5" s="401"/>
      <c r="F5" s="401"/>
      <c r="G5" s="401"/>
      <c r="H5" s="401"/>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02" t="s">
        <v>3</v>
      </c>
      <c r="B7" s="402"/>
      <c r="C7" s="402"/>
      <c r="D7" s="402"/>
      <c r="E7" s="402"/>
      <c r="F7" s="402"/>
      <c r="G7" s="402"/>
      <c r="H7" s="40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03" t="str">
        <f>'1. паспорт местоположение'!A9:C9</f>
        <v>Акционерное общество "Россети Янтарь" ДЗО  ПАО "Россети"</v>
      </c>
      <c r="B9" s="403"/>
      <c r="C9" s="403"/>
      <c r="D9" s="403"/>
      <c r="E9" s="403"/>
      <c r="F9" s="403"/>
      <c r="G9" s="403"/>
      <c r="H9" s="403"/>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04" t="s">
        <v>5</v>
      </c>
      <c r="B10" s="404"/>
      <c r="C10" s="404"/>
      <c r="D10" s="404"/>
      <c r="E10" s="404"/>
      <c r="F10" s="404"/>
      <c r="G10" s="404"/>
      <c r="H10" s="404"/>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03" t="str">
        <f>'1. паспорт местоположение'!A12:C12</f>
        <v>Q_26-0192</v>
      </c>
      <c r="B12" s="403"/>
      <c r="C12" s="403"/>
      <c r="D12" s="403"/>
      <c r="E12" s="403"/>
      <c r="F12" s="403"/>
      <c r="G12" s="403"/>
      <c r="H12" s="403"/>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04" t="s">
        <v>6</v>
      </c>
      <c r="B13" s="404"/>
      <c r="C13" s="404"/>
      <c r="D13" s="404"/>
      <c r="E13" s="404"/>
      <c r="F13" s="404"/>
      <c r="G13" s="404"/>
      <c r="H13" s="404"/>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05" t="str">
        <f>'1. паспорт местоположение'!A15:C15</f>
        <v>Строительство КЛ-0,4 кВ (КТП-1033), с установкой СП-0,4 кВ (нового), организация системы учета электроэнергии  в г. Калининграде, по ул. Согласия</v>
      </c>
      <c r="B15" s="406"/>
      <c r="C15" s="406"/>
      <c r="D15" s="406"/>
      <c r="E15" s="406"/>
      <c r="F15" s="406"/>
      <c r="G15" s="406"/>
      <c r="H15" s="406"/>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04" t="s">
        <v>7</v>
      </c>
      <c r="B16" s="404"/>
      <c r="C16" s="404"/>
      <c r="D16" s="404"/>
      <c r="E16" s="404"/>
      <c r="F16" s="404"/>
      <c r="G16" s="404"/>
      <c r="H16" s="404"/>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03" t="s">
        <v>249</v>
      </c>
      <c r="B18" s="403"/>
      <c r="C18" s="403"/>
      <c r="D18" s="403"/>
      <c r="E18" s="403"/>
      <c r="F18" s="403"/>
      <c r="G18" s="403"/>
      <c r="H18" s="403"/>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1673550.91</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7" t="s">
        <v>257</v>
      </c>
      <c r="E28" s="408"/>
      <c r="F28" s="409"/>
      <c r="G28" s="410" t="str">
        <f t="shared" ref="G28:G29" si="0">IF(SUM(B89:L89)=0,"не окупается",SUM(B89:L89))</f>
        <v>не окупается</v>
      </c>
      <c r="H28" s="411"/>
    </row>
    <row r="29" spans="1:44" ht="15.6" customHeight="1" x14ac:dyDescent="0.2">
      <c r="A29" s="100" t="s">
        <v>258</v>
      </c>
      <c r="B29" s="101">
        <f>$B$126*$B$127/1.2</f>
        <v>17014.434249999998</v>
      </c>
      <c r="D29" s="407" t="s">
        <v>259</v>
      </c>
      <c r="E29" s="408"/>
      <c r="F29" s="409"/>
      <c r="G29" s="410" t="str">
        <f t="shared" si="0"/>
        <v>не окупается</v>
      </c>
      <c r="H29" s="411"/>
    </row>
    <row r="30" spans="1:44" ht="27.6" customHeight="1" x14ac:dyDescent="0.2">
      <c r="A30" s="102" t="s">
        <v>260</v>
      </c>
      <c r="B30" s="103">
        <v>6</v>
      </c>
      <c r="D30" s="407" t="s">
        <v>261</v>
      </c>
      <c r="E30" s="408"/>
      <c r="F30" s="409"/>
      <c r="G30" s="412">
        <f>L87</f>
        <v>1498516.5398308104</v>
      </c>
      <c r="H30" s="413"/>
    </row>
    <row r="31" spans="1:44" x14ac:dyDescent="0.2">
      <c r="A31" s="102" t="s">
        <v>262</v>
      </c>
      <c r="B31" s="103">
        <v>6</v>
      </c>
      <c r="D31" s="414"/>
      <c r="E31" s="415"/>
      <c r="F31" s="416"/>
      <c r="G31" s="414"/>
      <c r="H31" s="416"/>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1928387.9166666667</v>
      </c>
      <c r="C50" s="123">
        <f t="shared" ref="C50:AR50" si="7">E108*(1+C49)</f>
        <v>0</v>
      </c>
      <c r="D50" s="123">
        <f t="shared" si="7"/>
        <v>0</v>
      </c>
      <c r="E50" s="123">
        <f t="shared" si="7"/>
        <v>0</v>
      </c>
      <c r="F50" s="123">
        <f t="shared" si="7"/>
        <v>0</v>
      </c>
      <c r="G50" s="123">
        <f t="shared" si="7"/>
        <v>0</v>
      </c>
      <c r="H50" s="123">
        <f t="shared" si="7"/>
        <v>0</v>
      </c>
      <c r="I50" s="123">
        <f t="shared" si="7"/>
        <v>0</v>
      </c>
      <c r="J50" s="123">
        <f t="shared" si="7"/>
        <v>0</v>
      </c>
      <c r="K50" s="123">
        <f t="shared" si="7"/>
        <v>0</v>
      </c>
      <c r="L50" s="123">
        <f t="shared" si="7"/>
        <v>0</v>
      </c>
      <c r="M50" s="123">
        <f t="shared" si="7"/>
        <v>0</v>
      </c>
      <c r="N50" s="123">
        <f t="shared" si="7"/>
        <v>0</v>
      </c>
      <c r="O50" s="123">
        <f t="shared" si="7"/>
        <v>0</v>
      </c>
      <c r="P50" s="123">
        <f t="shared" si="7"/>
        <v>0</v>
      </c>
      <c r="Q50" s="123">
        <f t="shared" si="7"/>
        <v>0</v>
      </c>
      <c r="R50" s="123">
        <f t="shared" si="7"/>
        <v>0</v>
      </c>
      <c r="S50" s="123">
        <f t="shared" si="7"/>
        <v>0</v>
      </c>
      <c r="T50" s="123">
        <f t="shared" si="7"/>
        <v>0</v>
      </c>
      <c r="U50" s="123">
        <f t="shared" si="7"/>
        <v>0</v>
      </c>
      <c r="V50" s="123">
        <f t="shared" si="7"/>
        <v>0</v>
      </c>
      <c r="W50" s="123">
        <f t="shared" si="7"/>
        <v>0</v>
      </c>
      <c r="X50" s="123">
        <f t="shared" si="7"/>
        <v>0</v>
      </c>
      <c r="Y50" s="123">
        <f t="shared" si="7"/>
        <v>0</v>
      </c>
      <c r="Z50" s="123">
        <f t="shared" si="7"/>
        <v>0</v>
      </c>
      <c r="AA50" s="123">
        <f t="shared" si="7"/>
        <v>0</v>
      </c>
      <c r="AB50" s="123">
        <f t="shared" si="7"/>
        <v>0</v>
      </c>
      <c r="AC50" s="123">
        <f t="shared" si="7"/>
        <v>0</v>
      </c>
      <c r="AD50" s="123">
        <f t="shared" si="7"/>
        <v>0</v>
      </c>
      <c r="AE50" s="123">
        <f t="shared" si="7"/>
        <v>0</v>
      </c>
      <c r="AF50" s="123">
        <f t="shared" si="7"/>
        <v>0</v>
      </c>
      <c r="AG50" s="123">
        <f t="shared" si="7"/>
        <v>0</v>
      </c>
      <c r="AH50" s="123">
        <f t="shared" si="7"/>
        <v>0</v>
      </c>
      <c r="AI50" s="123">
        <f t="shared" si="7"/>
        <v>0</v>
      </c>
      <c r="AJ50" s="123">
        <f t="shared" si="7"/>
        <v>0</v>
      </c>
      <c r="AK50" s="123">
        <f t="shared" si="7"/>
        <v>0</v>
      </c>
      <c r="AL50" s="123">
        <f t="shared" si="7"/>
        <v>0</v>
      </c>
      <c r="AM50" s="123">
        <f t="shared" si="7"/>
        <v>0</v>
      </c>
      <c r="AN50" s="123">
        <f t="shared" si="7"/>
        <v>0</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1928387.9166666667</v>
      </c>
      <c r="C59" s="134">
        <f t="shared" si="13"/>
        <v>0</v>
      </c>
      <c r="D59" s="134">
        <f t="shared" si="13"/>
        <v>0</v>
      </c>
      <c r="E59" s="134">
        <f t="shared" si="13"/>
        <v>0</v>
      </c>
      <c r="F59" s="134">
        <f t="shared" si="13"/>
        <v>0</v>
      </c>
      <c r="G59" s="134">
        <f t="shared" si="13"/>
        <v>0</v>
      </c>
      <c r="H59" s="134">
        <f t="shared" si="13"/>
        <v>0</v>
      </c>
      <c r="I59" s="134">
        <f t="shared" si="13"/>
        <v>0</v>
      </c>
      <c r="J59" s="134">
        <f t="shared" si="13"/>
        <v>0</v>
      </c>
      <c r="K59" s="134">
        <f t="shared" si="13"/>
        <v>0</v>
      </c>
      <c r="L59" s="134">
        <f t="shared" si="13"/>
        <v>0</v>
      </c>
      <c r="M59" s="134">
        <f t="shared" si="13"/>
        <v>0</v>
      </c>
      <c r="N59" s="134">
        <f t="shared" si="13"/>
        <v>0</v>
      </c>
      <c r="O59" s="134">
        <f t="shared" si="13"/>
        <v>0</v>
      </c>
      <c r="P59" s="134">
        <f t="shared" si="13"/>
        <v>0</v>
      </c>
      <c r="Q59" s="134">
        <f t="shared" si="13"/>
        <v>0</v>
      </c>
      <c r="R59" s="134">
        <f t="shared" si="13"/>
        <v>0</v>
      </c>
      <c r="S59" s="134">
        <f t="shared" si="13"/>
        <v>0</v>
      </c>
      <c r="T59" s="134">
        <f t="shared" si="13"/>
        <v>0</v>
      </c>
      <c r="U59" s="134">
        <f t="shared" si="13"/>
        <v>0</v>
      </c>
      <c r="V59" s="134">
        <f t="shared" si="13"/>
        <v>0</v>
      </c>
      <c r="W59" s="134">
        <f t="shared" si="13"/>
        <v>0</v>
      </c>
      <c r="X59" s="134">
        <f t="shared" si="13"/>
        <v>0</v>
      </c>
      <c r="Y59" s="134">
        <f t="shared" si="13"/>
        <v>0</v>
      </c>
      <c r="Z59" s="134">
        <f t="shared" si="13"/>
        <v>0</v>
      </c>
      <c r="AA59" s="134">
        <f t="shared" si="13"/>
        <v>0</v>
      </c>
      <c r="AB59" s="134">
        <f t="shared" si="13"/>
        <v>0</v>
      </c>
      <c r="AC59" s="134">
        <f t="shared" si="13"/>
        <v>0</v>
      </c>
      <c r="AD59" s="134">
        <f t="shared" si="13"/>
        <v>0</v>
      </c>
      <c r="AE59" s="134">
        <f t="shared" si="13"/>
        <v>0</v>
      </c>
      <c r="AF59" s="134">
        <f t="shared" si="13"/>
        <v>0</v>
      </c>
      <c r="AG59" s="134">
        <f t="shared" si="13"/>
        <v>0</v>
      </c>
      <c r="AH59" s="134">
        <f t="shared" si="13"/>
        <v>0</v>
      </c>
      <c r="AI59" s="134">
        <f t="shared" si="13"/>
        <v>0</v>
      </c>
      <c r="AJ59" s="134">
        <f t="shared" si="13"/>
        <v>0</v>
      </c>
      <c r="AK59" s="134">
        <f t="shared" si="13"/>
        <v>0</v>
      </c>
      <c r="AL59" s="134">
        <f t="shared" si="13"/>
        <v>0</v>
      </c>
      <c r="AM59" s="134">
        <f t="shared" si="13"/>
        <v>0</v>
      </c>
      <c r="AN59" s="134">
        <f t="shared" si="13"/>
        <v>0</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-22844.115619465028</v>
      </c>
      <c r="I60" s="127">
        <f t="shared" si="14"/>
        <v>0</v>
      </c>
      <c r="J60" s="127">
        <f t="shared" si="14"/>
        <v>0</v>
      </c>
      <c r="K60" s="127">
        <f t="shared" si="14"/>
        <v>0</v>
      </c>
      <c r="L60" s="127">
        <f t="shared" si="14"/>
        <v>0</v>
      </c>
      <c r="M60" s="127">
        <f t="shared" si="14"/>
        <v>0</v>
      </c>
      <c r="N60" s="127">
        <f t="shared" si="14"/>
        <v>-29072.255491521992</v>
      </c>
      <c r="O60" s="127">
        <f t="shared" si="14"/>
        <v>0</v>
      </c>
      <c r="P60" s="127">
        <f t="shared" si="14"/>
        <v>0</v>
      </c>
      <c r="Q60" s="127">
        <f t="shared" si="14"/>
        <v>0</v>
      </c>
      <c r="R60" s="127">
        <f t="shared" si="14"/>
        <v>0</v>
      </c>
      <c r="S60" s="127">
        <f t="shared" si="14"/>
        <v>0</v>
      </c>
      <c r="T60" s="127">
        <f t="shared" si="14"/>
        <v>-36998.413659058686</v>
      </c>
      <c r="U60" s="127">
        <f t="shared" si="14"/>
        <v>0</v>
      </c>
      <c r="V60" s="127">
        <f t="shared" si="14"/>
        <v>0</v>
      </c>
      <c r="W60" s="127">
        <f t="shared" si="14"/>
        <v>0</v>
      </c>
      <c r="X60" s="127">
        <f t="shared" si="14"/>
        <v>0</v>
      </c>
      <c r="Y60" s="127">
        <f t="shared" si="14"/>
        <v>0</v>
      </c>
      <c r="Z60" s="127">
        <f t="shared" si="14"/>
        <v>-47085.531897792105</v>
      </c>
      <c r="AA60" s="127">
        <f t="shared" ref="AA60:AP60" si="15">SUM(AA61:AA65)</f>
        <v>0</v>
      </c>
      <c r="AB60" s="127">
        <f t="shared" si="15"/>
        <v>0</v>
      </c>
      <c r="AC60" s="127">
        <f t="shared" si="15"/>
        <v>0</v>
      </c>
      <c r="AD60" s="127">
        <f t="shared" si="15"/>
        <v>0</v>
      </c>
      <c r="AE60" s="127">
        <f t="shared" si="15"/>
        <v>0</v>
      </c>
      <c r="AF60" s="127">
        <f t="shared" si="15"/>
        <v>-59922.766811792098</v>
      </c>
      <c r="AG60" s="127">
        <f t="shared" si="15"/>
        <v>0</v>
      </c>
      <c r="AH60" s="127">
        <f t="shared" si="15"/>
        <v>0</v>
      </c>
      <c r="AI60" s="127">
        <f t="shared" si="15"/>
        <v>0</v>
      </c>
      <c r="AJ60" s="127">
        <f t="shared" si="15"/>
        <v>0</v>
      </c>
      <c r="AK60" s="127">
        <f t="shared" si="15"/>
        <v>0</v>
      </c>
      <c r="AL60" s="127">
        <f t="shared" si="15"/>
        <v>-76259.900603327085</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-22844.115619465028</v>
      </c>
      <c r="I61" s="127"/>
      <c r="J61" s="127"/>
      <c r="K61" s="127"/>
      <c r="L61" s="127"/>
      <c r="M61" s="127"/>
      <c r="N61" s="127">
        <f t="shared" si="16"/>
        <v>-29072.255491521992</v>
      </c>
      <c r="O61" s="127"/>
      <c r="P61" s="127"/>
      <c r="Q61" s="127"/>
      <c r="R61" s="127"/>
      <c r="S61" s="127"/>
      <c r="T61" s="127">
        <f t="shared" si="16"/>
        <v>-36998.413659058686</v>
      </c>
      <c r="U61" s="127"/>
      <c r="V61" s="127"/>
      <c r="W61" s="127"/>
      <c r="X61" s="127"/>
      <c r="Y61" s="127"/>
      <c r="Z61" s="127">
        <f t="shared" si="16"/>
        <v>-47085.531897792105</v>
      </c>
      <c r="AA61" s="127"/>
      <c r="AB61" s="127"/>
      <c r="AC61" s="127"/>
      <c r="AD61" s="127"/>
      <c r="AE61" s="127"/>
      <c r="AF61" s="127">
        <f t="shared" si="16"/>
        <v>-59922.766811792098</v>
      </c>
      <c r="AG61" s="127"/>
      <c r="AH61" s="127"/>
      <c r="AI61" s="127"/>
      <c r="AJ61" s="127"/>
      <c r="AK61" s="127"/>
      <c r="AL61" s="127">
        <f t="shared" si="16"/>
        <v>-76259.900603327085</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1928387.9166666667</v>
      </c>
      <c r="C66" s="134">
        <f t="shared" si="17"/>
        <v>0</v>
      </c>
      <c r="D66" s="134">
        <f t="shared" si="17"/>
        <v>0</v>
      </c>
      <c r="E66" s="134">
        <f t="shared" si="17"/>
        <v>0</v>
      </c>
      <c r="F66" s="134">
        <f t="shared" si="17"/>
        <v>0</v>
      </c>
      <c r="G66" s="134">
        <f t="shared" si="17"/>
        <v>0</v>
      </c>
      <c r="H66" s="134">
        <f t="shared" si="17"/>
        <v>-22844.115619465028</v>
      </c>
      <c r="I66" s="134">
        <f t="shared" si="17"/>
        <v>0</v>
      </c>
      <c r="J66" s="134">
        <f t="shared" si="17"/>
        <v>0</v>
      </c>
      <c r="K66" s="134">
        <f t="shared" si="17"/>
        <v>0</v>
      </c>
      <c r="L66" s="134">
        <f t="shared" si="17"/>
        <v>0</v>
      </c>
      <c r="M66" s="134">
        <f t="shared" si="17"/>
        <v>0</v>
      </c>
      <c r="N66" s="134">
        <f t="shared" si="17"/>
        <v>-29072.255491521992</v>
      </c>
      <c r="O66" s="134">
        <f t="shared" si="17"/>
        <v>0</v>
      </c>
      <c r="P66" s="134">
        <f t="shared" si="17"/>
        <v>0</v>
      </c>
      <c r="Q66" s="134">
        <f t="shared" si="17"/>
        <v>0</v>
      </c>
      <c r="R66" s="134">
        <f t="shared" si="17"/>
        <v>0</v>
      </c>
      <c r="S66" s="134">
        <f t="shared" si="17"/>
        <v>0</v>
      </c>
      <c r="T66" s="134">
        <f t="shared" si="17"/>
        <v>-36998.413659058686</v>
      </c>
      <c r="U66" s="134">
        <f t="shared" si="17"/>
        <v>0</v>
      </c>
      <c r="V66" s="134">
        <f t="shared" si="17"/>
        <v>0</v>
      </c>
      <c r="W66" s="134">
        <f t="shared" si="17"/>
        <v>0</v>
      </c>
      <c r="X66" s="134">
        <f t="shared" si="17"/>
        <v>0</v>
      </c>
      <c r="Y66" s="134">
        <f t="shared" si="17"/>
        <v>0</v>
      </c>
      <c r="Z66" s="134">
        <f t="shared" si="17"/>
        <v>-47085.531897792105</v>
      </c>
      <c r="AA66" s="134">
        <f t="shared" si="17"/>
        <v>0</v>
      </c>
      <c r="AB66" s="134">
        <f t="shared" si="17"/>
        <v>0</v>
      </c>
      <c r="AC66" s="134">
        <f t="shared" si="17"/>
        <v>0</v>
      </c>
      <c r="AD66" s="134">
        <f t="shared" si="17"/>
        <v>0</v>
      </c>
      <c r="AE66" s="134">
        <f t="shared" si="17"/>
        <v>0</v>
      </c>
      <c r="AF66" s="134">
        <f t="shared" si="17"/>
        <v>-59922.766811792098</v>
      </c>
      <c r="AG66" s="134">
        <f t="shared" si="17"/>
        <v>0</v>
      </c>
      <c r="AH66" s="134">
        <f t="shared" si="17"/>
        <v>0</v>
      </c>
      <c r="AI66" s="134">
        <f t="shared" si="17"/>
        <v>0</v>
      </c>
      <c r="AJ66" s="134">
        <f t="shared" si="17"/>
        <v>0</v>
      </c>
      <c r="AK66" s="134">
        <f t="shared" si="17"/>
        <v>0</v>
      </c>
      <c r="AL66" s="134">
        <f t="shared" si="17"/>
        <v>-76259.900603327085</v>
      </c>
      <c r="AM66" s="134">
        <f t="shared" si="17"/>
        <v>0</v>
      </c>
      <c r="AN66" s="134">
        <f t="shared" si="17"/>
        <v>0</v>
      </c>
      <c r="AO66" s="134">
        <f t="shared" si="17"/>
        <v>0</v>
      </c>
      <c r="AP66" s="134">
        <f>AP59+AP60</f>
        <v>0</v>
      </c>
    </row>
    <row r="67" spans="1:45" x14ac:dyDescent="0.2">
      <c r="A67" s="135" t="s">
        <v>292</v>
      </c>
      <c r="B67" s="137"/>
      <c r="C67" s="127">
        <f>-($B$25)*$B$28/$B$27</f>
        <v>-55785.030333333329</v>
      </c>
      <c r="D67" s="127">
        <f>C67</f>
        <v>-55785.030333333329</v>
      </c>
      <c r="E67" s="127">
        <f t="shared" ref="E67:AP67" si="18">D67</f>
        <v>-55785.030333333329</v>
      </c>
      <c r="F67" s="127">
        <f t="shared" si="18"/>
        <v>-55785.030333333329</v>
      </c>
      <c r="G67" s="127">
        <f t="shared" si="18"/>
        <v>-55785.030333333329</v>
      </c>
      <c r="H67" s="127">
        <f t="shared" si="18"/>
        <v>-55785.030333333329</v>
      </c>
      <c r="I67" s="127">
        <f t="shared" si="18"/>
        <v>-55785.030333333329</v>
      </c>
      <c r="J67" s="127">
        <f t="shared" si="18"/>
        <v>-55785.030333333329</v>
      </c>
      <c r="K67" s="127">
        <f t="shared" si="18"/>
        <v>-55785.030333333329</v>
      </c>
      <c r="L67" s="127">
        <f t="shared" si="18"/>
        <v>-55785.030333333329</v>
      </c>
      <c r="M67" s="127">
        <f t="shared" si="18"/>
        <v>-55785.030333333329</v>
      </c>
      <c r="N67" s="127">
        <f t="shared" si="18"/>
        <v>-55785.030333333329</v>
      </c>
      <c r="O67" s="127">
        <f t="shared" si="18"/>
        <v>-55785.030333333329</v>
      </c>
      <c r="P67" s="127">
        <f t="shared" si="18"/>
        <v>-55785.030333333329</v>
      </c>
      <c r="Q67" s="127">
        <f t="shared" si="18"/>
        <v>-55785.030333333329</v>
      </c>
      <c r="R67" s="127">
        <f t="shared" si="18"/>
        <v>-55785.030333333329</v>
      </c>
      <c r="S67" s="127">
        <f t="shared" si="18"/>
        <v>-55785.030333333329</v>
      </c>
      <c r="T67" s="127">
        <f t="shared" si="18"/>
        <v>-55785.030333333329</v>
      </c>
      <c r="U67" s="127">
        <f t="shared" si="18"/>
        <v>-55785.030333333329</v>
      </c>
      <c r="V67" s="127">
        <f t="shared" si="18"/>
        <v>-55785.030333333329</v>
      </c>
      <c r="W67" s="127">
        <f t="shared" si="18"/>
        <v>-55785.030333333329</v>
      </c>
      <c r="X67" s="127">
        <f t="shared" si="18"/>
        <v>-55785.030333333329</v>
      </c>
      <c r="Y67" s="127">
        <f t="shared" si="18"/>
        <v>-55785.030333333329</v>
      </c>
      <c r="Z67" s="127">
        <f t="shared" si="18"/>
        <v>-55785.030333333329</v>
      </c>
      <c r="AA67" s="127">
        <f t="shared" si="18"/>
        <v>-55785.030333333329</v>
      </c>
      <c r="AB67" s="127">
        <f t="shared" si="18"/>
        <v>-55785.030333333329</v>
      </c>
      <c r="AC67" s="127">
        <f t="shared" si="18"/>
        <v>-55785.030333333329</v>
      </c>
      <c r="AD67" s="127">
        <f t="shared" si="18"/>
        <v>-55785.030333333329</v>
      </c>
      <c r="AE67" s="127">
        <f t="shared" si="18"/>
        <v>-55785.030333333329</v>
      </c>
      <c r="AF67" s="127">
        <f t="shared" si="18"/>
        <v>-55785.030333333329</v>
      </c>
      <c r="AG67" s="127">
        <f t="shared" si="18"/>
        <v>-55785.030333333329</v>
      </c>
      <c r="AH67" s="127">
        <f t="shared" si="18"/>
        <v>-55785.030333333329</v>
      </c>
      <c r="AI67" s="127">
        <f t="shared" si="18"/>
        <v>-55785.030333333329</v>
      </c>
      <c r="AJ67" s="127">
        <f t="shared" si="18"/>
        <v>-55785.030333333329</v>
      </c>
      <c r="AK67" s="127">
        <f t="shared" si="18"/>
        <v>-55785.030333333329</v>
      </c>
      <c r="AL67" s="127">
        <f t="shared" si="18"/>
        <v>-55785.030333333329</v>
      </c>
      <c r="AM67" s="127">
        <f t="shared" si="18"/>
        <v>-55785.030333333329</v>
      </c>
      <c r="AN67" s="127">
        <f t="shared" si="18"/>
        <v>-55785.030333333329</v>
      </c>
      <c r="AO67" s="127">
        <f t="shared" si="18"/>
        <v>-55785.030333333329</v>
      </c>
      <c r="AP67" s="127">
        <f t="shared" si="18"/>
        <v>-55785.030333333329</v>
      </c>
      <c r="AQ67" s="138">
        <f>SUM(B67:AA67)/1.18</f>
        <v>-1181886.2358757062</v>
      </c>
      <c r="AR67" s="139">
        <f>SUM(B67:AF67)/1.18</f>
        <v>-1418263.4830508479</v>
      </c>
      <c r="AS67" s="139">
        <f>SUM(B67:AP67)/1.18</f>
        <v>-1891017.9774011304</v>
      </c>
    </row>
    <row r="68" spans="1:45" ht="28.5" x14ac:dyDescent="0.2">
      <c r="A68" s="136" t="s">
        <v>293</v>
      </c>
      <c r="B68" s="134">
        <f t="shared" ref="B68:J68" si="19">B66+B67</f>
        <v>1928387.9166666667</v>
      </c>
      <c r="C68" s="134">
        <f>C66+C67</f>
        <v>-55785.030333333329</v>
      </c>
      <c r="D68" s="134">
        <f>D66+D67</f>
        <v>-55785.030333333329</v>
      </c>
      <c r="E68" s="134">
        <f t="shared" si="19"/>
        <v>-55785.030333333329</v>
      </c>
      <c r="F68" s="134">
        <f>F66+C67</f>
        <v>-55785.030333333329</v>
      </c>
      <c r="G68" s="134">
        <f t="shared" si="19"/>
        <v>-55785.030333333329</v>
      </c>
      <c r="H68" s="134">
        <f t="shared" si="19"/>
        <v>-78629.145952798353</v>
      </c>
      <c r="I68" s="134">
        <f t="shared" si="19"/>
        <v>-55785.030333333329</v>
      </c>
      <c r="J68" s="134">
        <f t="shared" si="19"/>
        <v>-55785.030333333329</v>
      </c>
      <c r="K68" s="134">
        <f>K66+K67</f>
        <v>-55785.030333333329</v>
      </c>
      <c r="L68" s="134">
        <f>L66+L67</f>
        <v>-55785.030333333329</v>
      </c>
      <c r="M68" s="134">
        <f t="shared" ref="M68:AO68" si="20">M66+M67</f>
        <v>-55785.030333333329</v>
      </c>
      <c r="N68" s="134">
        <f t="shared" si="20"/>
        <v>-84857.285824855324</v>
      </c>
      <c r="O68" s="134">
        <f t="shared" si="20"/>
        <v>-55785.030333333329</v>
      </c>
      <c r="P68" s="134">
        <f t="shared" si="20"/>
        <v>-55785.030333333329</v>
      </c>
      <c r="Q68" s="134">
        <f t="shared" si="20"/>
        <v>-55785.030333333329</v>
      </c>
      <c r="R68" s="134">
        <f t="shared" si="20"/>
        <v>-55785.030333333329</v>
      </c>
      <c r="S68" s="134">
        <f t="shared" si="20"/>
        <v>-55785.030333333329</v>
      </c>
      <c r="T68" s="134">
        <f t="shared" si="20"/>
        <v>-92783.443992392014</v>
      </c>
      <c r="U68" s="134">
        <f t="shared" si="20"/>
        <v>-55785.030333333329</v>
      </c>
      <c r="V68" s="134">
        <f t="shared" si="20"/>
        <v>-55785.030333333329</v>
      </c>
      <c r="W68" s="134">
        <f t="shared" si="20"/>
        <v>-55785.030333333329</v>
      </c>
      <c r="X68" s="134">
        <f t="shared" si="20"/>
        <v>-55785.030333333329</v>
      </c>
      <c r="Y68" s="134">
        <f t="shared" si="20"/>
        <v>-55785.030333333329</v>
      </c>
      <c r="Z68" s="134">
        <f t="shared" si="20"/>
        <v>-102870.56223112543</v>
      </c>
      <c r="AA68" s="134">
        <f t="shared" si="20"/>
        <v>-55785.030333333329</v>
      </c>
      <c r="AB68" s="134">
        <f t="shared" si="20"/>
        <v>-55785.030333333329</v>
      </c>
      <c r="AC68" s="134">
        <f t="shared" si="20"/>
        <v>-55785.030333333329</v>
      </c>
      <c r="AD68" s="134">
        <f t="shared" si="20"/>
        <v>-55785.030333333329</v>
      </c>
      <c r="AE68" s="134">
        <f t="shared" si="20"/>
        <v>-55785.030333333329</v>
      </c>
      <c r="AF68" s="134">
        <f t="shared" si="20"/>
        <v>-115707.79714512543</v>
      </c>
      <c r="AG68" s="134">
        <f t="shared" si="20"/>
        <v>-55785.030333333329</v>
      </c>
      <c r="AH68" s="134">
        <f t="shared" si="20"/>
        <v>-55785.030333333329</v>
      </c>
      <c r="AI68" s="134">
        <f t="shared" si="20"/>
        <v>-55785.030333333329</v>
      </c>
      <c r="AJ68" s="134">
        <f t="shared" si="20"/>
        <v>-55785.030333333329</v>
      </c>
      <c r="AK68" s="134">
        <f t="shared" si="20"/>
        <v>-55785.030333333329</v>
      </c>
      <c r="AL68" s="134">
        <f t="shared" si="20"/>
        <v>-132044.93093666041</v>
      </c>
      <c r="AM68" s="134">
        <f t="shared" si="20"/>
        <v>-55785.030333333329</v>
      </c>
      <c r="AN68" s="134">
        <f t="shared" si="20"/>
        <v>-55785.030333333329</v>
      </c>
      <c r="AO68" s="134">
        <f t="shared" si="20"/>
        <v>-55785.030333333329</v>
      </c>
      <c r="AP68" s="134">
        <f>AP66+AP67</f>
        <v>-55785.030333333329</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1928387.9166666667</v>
      </c>
      <c r="C70" s="134">
        <f t="shared" si="22"/>
        <v>-55785.030333333329</v>
      </c>
      <c r="D70" s="134">
        <f t="shared" si="22"/>
        <v>-55785.030333333329</v>
      </c>
      <c r="E70" s="134">
        <f t="shared" si="22"/>
        <v>-55785.030333333329</v>
      </c>
      <c r="F70" s="134">
        <f t="shared" si="22"/>
        <v>-55785.030333333329</v>
      </c>
      <c r="G70" s="134">
        <f t="shared" si="22"/>
        <v>-55785.030333333329</v>
      </c>
      <c r="H70" s="134">
        <f t="shared" si="22"/>
        <v>-78629.145952798353</v>
      </c>
      <c r="I70" s="134">
        <f t="shared" si="22"/>
        <v>-55785.030333333329</v>
      </c>
      <c r="J70" s="134">
        <f t="shared" si="22"/>
        <v>-55785.030333333329</v>
      </c>
      <c r="K70" s="134">
        <f t="shared" si="22"/>
        <v>-55785.030333333329</v>
      </c>
      <c r="L70" s="134">
        <f t="shared" si="22"/>
        <v>-55785.030333333329</v>
      </c>
      <c r="M70" s="134">
        <f t="shared" si="22"/>
        <v>-55785.030333333329</v>
      </c>
      <c r="N70" s="134">
        <f t="shared" si="22"/>
        <v>-84857.285824855324</v>
      </c>
      <c r="O70" s="134">
        <f t="shared" si="22"/>
        <v>-55785.030333333329</v>
      </c>
      <c r="P70" s="134">
        <f t="shared" si="22"/>
        <v>-55785.030333333329</v>
      </c>
      <c r="Q70" s="134">
        <f t="shared" si="22"/>
        <v>-55785.030333333329</v>
      </c>
      <c r="R70" s="134">
        <f t="shared" si="22"/>
        <v>-55785.030333333329</v>
      </c>
      <c r="S70" s="134">
        <f t="shared" si="22"/>
        <v>-55785.030333333329</v>
      </c>
      <c r="T70" s="134">
        <f t="shared" si="22"/>
        <v>-92783.443992392014</v>
      </c>
      <c r="U70" s="134">
        <f t="shared" si="22"/>
        <v>-55785.030333333329</v>
      </c>
      <c r="V70" s="134">
        <f t="shared" si="22"/>
        <v>-55785.030333333329</v>
      </c>
      <c r="W70" s="134">
        <f t="shared" si="22"/>
        <v>-55785.030333333329</v>
      </c>
      <c r="X70" s="134">
        <f t="shared" si="22"/>
        <v>-55785.030333333329</v>
      </c>
      <c r="Y70" s="134">
        <f t="shared" si="22"/>
        <v>-55785.030333333329</v>
      </c>
      <c r="Z70" s="134">
        <f t="shared" si="22"/>
        <v>-102870.56223112543</v>
      </c>
      <c r="AA70" s="134">
        <f t="shared" si="22"/>
        <v>-55785.030333333329</v>
      </c>
      <c r="AB70" s="134">
        <f t="shared" si="22"/>
        <v>-55785.030333333329</v>
      </c>
      <c r="AC70" s="134">
        <f t="shared" si="22"/>
        <v>-55785.030333333329</v>
      </c>
      <c r="AD70" s="134">
        <f t="shared" si="22"/>
        <v>-55785.030333333329</v>
      </c>
      <c r="AE70" s="134">
        <f t="shared" si="22"/>
        <v>-55785.030333333329</v>
      </c>
      <c r="AF70" s="134">
        <f t="shared" si="22"/>
        <v>-115707.79714512543</v>
      </c>
      <c r="AG70" s="134">
        <f t="shared" si="22"/>
        <v>-55785.030333333329</v>
      </c>
      <c r="AH70" s="134">
        <f t="shared" si="22"/>
        <v>-55785.030333333329</v>
      </c>
      <c r="AI70" s="134">
        <f t="shared" si="22"/>
        <v>-55785.030333333329</v>
      </c>
      <c r="AJ70" s="134">
        <f t="shared" si="22"/>
        <v>-55785.030333333329</v>
      </c>
      <c r="AK70" s="134">
        <f t="shared" si="22"/>
        <v>-55785.030333333329</v>
      </c>
      <c r="AL70" s="134">
        <f t="shared" si="22"/>
        <v>-132044.93093666041</v>
      </c>
      <c r="AM70" s="134">
        <f t="shared" si="22"/>
        <v>-55785.030333333329</v>
      </c>
      <c r="AN70" s="134">
        <f t="shared" si="22"/>
        <v>-55785.030333333329</v>
      </c>
      <c r="AO70" s="134">
        <f t="shared" si="22"/>
        <v>-55785.030333333329</v>
      </c>
      <c r="AP70" s="134">
        <f>AP68+AP69</f>
        <v>-55785.030333333329</v>
      </c>
    </row>
    <row r="71" spans="1:45" x14ac:dyDescent="0.2">
      <c r="A71" s="135" t="s">
        <v>266</v>
      </c>
      <c r="B71" s="127">
        <f t="shared" ref="B71:AP71" si="23">-B70*$B$36</f>
        <v>-385677.58333333337</v>
      </c>
      <c r="C71" s="127">
        <f t="shared" si="23"/>
        <v>11157.006066666667</v>
      </c>
      <c r="D71" s="127">
        <f t="shared" si="23"/>
        <v>11157.006066666667</v>
      </c>
      <c r="E71" s="127">
        <f t="shared" si="23"/>
        <v>11157.006066666667</v>
      </c>
      <c r="F71" s="127">
        <f t="shared" si="23"/>
        <v>11157.006066666667</v>
      </c>
      <c r="G71" s="127">
        <f t="shared" si="23"/>
        <v>11157.006066666667</v>
      </c>
      <c r="H71" s="127">
        <f t="shared" si="23"/>
        <v>15725.829190559671</v>
      </c>
      <c r="I71" s="127">
        <f t="shared" si="23"/>
        <v>11157.006066666667</v>
      </c>
      <c r="J71" s="127">
        <f t="shared" si="23"/>
        <v>11157.006066666667</v>
      </c>
      <c r="K71" s="127">
        <f t="shared" si="23"/>
        <v>11157.006066666667</v>
      </c>
      <c r="L71" s="127">
        <f t="shared" si="23"/>
        <v>11157.006066666667</v>
      </c>
      <c r="M71" s="127">
        <f t="shared" si="23"/>
        <v>11157.006066666667</v>
      </c>
      <c r="N71" s="127">
        <f t="shared" si="23"/>
        <v>16971.457164971067</v>
      </c>
      <c r="O71" s="127">
        <f t="shared" si="23"/>
        <v>11157.006066666667</v>
      </c>
      <c r="P71" s="127">
        <f t="shared" si="23"/>
        <v>11157.006066666667</v>
      </c>
      <c r="Q71" s="127">
        <f t="shared" si="23"/>
        <v>11157.006066666667</v>
      </c>
      <c r="R71" s="127">
        <f t="shared" si="23"/>
        <v>11157.006066666667</v>
      </c>
      <c r="S71" s="127">
        <f t="shared" si="23"/>
        <v>11157.006066666667</v>
      </c>
      <c r="T71" s="127">
        <f t="shared" si="23"/>
        <v>18556.688798478404</v>
      </c>
      <c r="U71" s="127">
        <f t="shared" si="23"/>
        <v>11157.006066666667</v>
      </c>
      <c r="V71" s="127">
        <f t="shared" si="23"/>
        <v>11157.006066666667</v>
      </c>
      <c r="W71" s="127">
        <f t="shared" si="23"/>
        <v>11157.006066666667</v>
      </c>
      <c r="X71" s="127">
        <f t="shared" si="23"/>
        <v>11157.006066666667</v>
      </c>
      <c r="Y71" s="127">
        <f t="shared" si="23"/>
        <v>11157.006066666667</v>
      </c>
      <c r="Z71" s="127">
        <f t="shared" si="23"/>
        <v>20574.112446225088</v>
      </c>
      <c r="AA71" s="127">
        <f t="shared" si="23"/>
        <v>11157.006066666667</v>
      </c>
      <c r="AB71" s="127">
        <f t="shared" si="23"/>
        <v>11157.006066666667</v>
      </c>
      <c r="AC71" s="127">
        <f t="shared" si="23"/>
        <v>11157.006066666667</v>
      </c>
      <c r="AD71" s="127">
        <f t="shared" si="23"/>
        <v>11157.006066666667</v>
      </c>
      <c r="AE71" s="127">
        <f t="shared" si="23"/>
        <v>11157.006066666667</v>
      </c>
      <c r="AF71" s="127">
        <f t="shared" si="23"/>
        <v>23141.559429025088</v>
      </c>
      <c r="AG71" s="127">
        <f t="shared" si="23"/>
        <v>11157.006066666667</v>
      </c>
      <c r="AH71" s="127">
        <f t="shared" si="23"/>
        <v>11157.006066666667</v>
      </c>
      <c r="AI71" s="127">
        <f t="shared" si="23"/>
        <v>11157.006066666667</v>
      </c>
      <c r="AJ71" s="127">
        <f t="shared" si="23"/>
        <v>11157.006066666667</v>
      </c>
      <c r="AK71" s="127">
        <f t="shared" si="23"/>
        <v>11157.006066666667</v>
      </c>
      <c r="AL71" s="127">
        <f t="shared" si="23"/>
        <v>26408.986187332084</v>
      </c>
      <c r="AM71" s="127">
        <f t="shared" si="23"/>
        <v>11157.006066666667</v>
      </c>
      <c r="AN71" s="127">
        <f t="shared" si="23"/>
        <v>11157.006066666667</v>
      </c>
      <c r="AO71" s="127">
        <f t="shared" si="23"/>
        <v>11157.006066666667</v>
      </c>
      <c r="AP71" s="127">
        <f t="shared" si="23"/>
        <v>11157.006066666667</v>
      </c>
    </row>
    <row r="72" spans="1:45" ht="14.25" x14ac:dyDescent="0.2">
      <c r="A72" s="140" t="s">
        <v>296</v>
      </c>
      <c r="B72" s="141">
        <f t="shared" ref="B72:AO72" si="24">B70+B71</f>
        <v>1542710.3333333335</v>
      </c>
      <c r="C72" s="141">
        <f t="shared" si="24"/>
        <v>-44628.02426666666</v>
      </c>
      <c r="D72" s="141">
        <f t="shared" si="24"/>
        <v>-44628.02426666666</v>
      </c>
      <c r="E72" s="141">
        <f t="shared" si="24"/>
        <v>-44628.02426666666</v>
      </c>
      <c r="F72" s="141">
        <f t="shared" si="24"/>
        <v>-44628.02426666666</v>
      </c>
      <c r="G72" s="141">
        <f t="shared" si="24"/>
        <v>-44628.02426666666</v>
      </c>
      <c r="H72" s="141">
        <f t="shared" si="24"/>
        <v>-62903.316762238683</v>
      </c>
      <c r="I72" s="141">
        <f t="shared" si="24"/>
        <v>-44628.02426666666</v>
      </c>
      <c r="J72" s="141">
        <f t="shared" si="24"/>
        <v>-44628.02426666666</v>
      </c>
      <c r="K72" s="141">
        <f t="shared" si="24"/>
        <v>-44628.02426666666</v>
      </c>
      <c r="L72" s="141">
        <f t="shared" si="24"/>
        <v>-44628.02426666666</v>
      </c>
      <c r="M72" s="141">
        <f t="shared" si="24"/>
        <v>-44628.02426666666</v>
      </c>
      <c r="N72" s="141">
        <f t="shared" si="24"/>
        <v>-67885.828659884253</v>
      </c>
      <c r="O72" s="141">
        <f t="shared" si="24"/>
        <v>-44628.02426666666</v>
      </c>
      <c r="P72" s="141">
        <f t="shared" si="24"/>
        <v>-44628.02426666666</v>
      </c>
      <c r="Q72" s="141">
        <f t="shared" si="24"/>
        <v>-44628.02426666666</v>
      </c>
      <c r="R72" s="141">
        <f t="shared" si="24"/>
        <v>-44628.02426666666</v>
      </c>
      <c r="S72" s="141">
        <f t="shared" si="24"/>
        <v>-44628.02426666666</v>
      </c>
      <c r="T72" s="141">
        <f t="shared" si="24"/>
        <v>-74226.755193913617</v>
      </c>
      <c r="U72" s="141">
        <f t="shared" si="24"/>
        <v>-44628.02426666666</v>
      </c>
      <c r="V72" s="141">
        <f t="shared" si="24"/>
        <v>-44628.02426666666</v>
      </c>
      <c r="W72" s="141">
        <f t="shared" si="24"/>
        <v>-44628.02426666666</v>
      </c>
      <c r="X72" s="141">
        <f t="shared" si="24"/>
        <v>-44628.02426666666</v>
      </c>
      <c r="Y72" s="141">
        <f t="shared" si="24"/>
        <v>-44628.02426666666</v>
      </c>
      <c r="Z72" s="141">
        <f t="shared" si="24"/>
        <v>-82296.449784900338</v>
      </c>
      <c r="AA72" s="141">
        <f t="shared" si="24"/>
        <v>-44628.02426666666</v>
      </c>
      <c r="AB72" s="141">
        <f t="shared" si="24"/>
        <v>-44628.02426666666</v>
      </c>
      <c r="AC72" s="141">
        <f t="shared" si="24"/>
        <v>-44628.02426666666</v>
      </c>
      <c r="AD72" s="141">
        <f t="shared" si="24"/>
        <v>-44628.02426666666</v>
      </c>
      <c r="AE72" s="141">
        <f t="shared" si="24"/>
        <v>-44628.02426666666</v>
      </c>
      <c r="AF72" s="141">
        <f t="shared" si="24"/>
        <v>-92566.237716100339</v>
      </c>
      <c r="AG72" s="141">
        <f t="shared" si="24"/>
        <v>-44628.02426666666</v>
      </c>
      <c r="AH72" s="141">
        <f t="shared" si="24"/>
        <v>-44628.02426666666</v>
      </c>
      <c r="AI72" s="141">
        <f t="shared" si="24"/>
        <v>-44628.02426666666</v>
      </c>
      <c r="AJ72" s="141">
        <f t="shared" si="24"/>
        <v>-44628.02426666666</v>
      </c>
      <c r="AK72" s="141">
        <f t="shared" si="24"/>
        <v>-44628.02426666666</v>
      </c>
      <c r="AL72" s="141">
        <f t="shared" si="24"/>
        <v>-105635.94474932834</v>
      </c>
      <c r="AM72" s="141">
        <f t="shared" si="24"/>
        <v>-44628.02426666666</v>
      </c>
      <c r="AN72" s="141">
        <f t="shared" si="24"/>
        <v>-44628.02426666666</v>
      </c>
      <c r="AO72" s="141">
        <f t="shared" si="24"/>
        <v>-44628.02426666666</v>
      </c>
      <c r="AP72" s="141">
        <f>AP70+AP71</f>
        <v>-44628.02426666666</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1928387.9166666667</v>
      </c>
      <c r="C75" s="134">
        <f t="shared" si="27"/>
        <v>-55785.030333333329</v>
      </c>
      <c r="D75" s="134">
        <f>D68</f>
        <v>-55785.030333333329</v>
      </c>
      <c r="E75" s="134">
        <f t="shared" si="27"/>
        <v>-55785.030333333329</v>
      </c>
      <c r="F75" s="134">
        <f t="shared" si="27"/>
        <v>-55785.030333333329</v>
      </c>
      <c r="G75" s="134">
        <f t="shared" si="27"/>
        <v>-55785.030333333329</v>
      </c>
      <c r="H75" s="134">
        <f t="shared" si="27"/>
        <v>-78629.145952798353</v>
      </c>
      <c r="I75" s="134">
        <f t="shared" si="27"/>
        <v>-55785.030333333329</v>
      </c>
      <c r="J75" s="134">
        <f t="shared" si="27"/>
        <v>-55785.030333333329</v>
      </c>
      <c r="K75" s="134">
        <f t="shared" si="27"/>
        <v>-55785.030333333329</v>
      </c>
      <c r="L75" s="134">
        <f t="shared" si="27"/>
        <v>-55785.030333333329</v>
      </c>
      <c r="M75" s="134">
        <f t="shared" si="27"/>
        <v>-55785.030333333329</v>
      </c>
      <c r="N75" s="134">
        <f t="shared" si="27"/>
        <v>-84857.285824855324</v>
      </c>
      <c r="O75" s="134">
        <f t="shared" si="27"/>
        <v>-55785.030333333329</v>
      </c>
      <c r="P75" s="134">
        <f t="shared" si="27"/>
        <v>-55785.030333333329</v>
      </c>
      <c r="Q75" s="134">
        <f t="shared" si="27"/>
        <v>-55785.030333333329</v>
      </c>
      <c r="R75" s="134">
        <f t="shared" si="27"/>
        <v>-55785.030333333329</v>
      </c>
      <c r="S75" s="134">
        <f t="shared" si="27"/>
        <v>-55785.030333333329</v>
      </c>
      <c r="T75" s="134">
        <f t="shared" si="27"/>
        <v>-92783.443992392014</v>
      </c>
      <c r="U75" s="134">
        <f t="shared" si="27"/>
        <v>-55785.030333333329</v>
      </c>
      <c r="V75" s="134">
        <f t="shared" si="27"/>
        <v>-55785.030333333329</v>
      </c>
      <c r="W75" s="134">
        <f t="shared" si="27"/>
        <v>-55785.030333333329</v>
      </c>
      <c r="X75" s="134">
        <f t="shared" si="27"/>
        <v>-55785.030333333329</v>
      </c>
      <c r="Y75" s="134">
        <f t="shared" si="27"/>
        <v>-55785.030333333329</v>
      </c>
      <c r="Z75" s="134">
        <f t="shared" si="27"/>
        <v>-102870.56223112543</v>
      </c>
      <c r="AA75" s="134">
        <f t="shared" si="27"/>
        <v>-55785.030333333329</v>
      </c>
      <c r="AB75" s="134">
        <f t="shared" si="27"/>
        <v>-55785.030333333329</v>
      </c>
      <c r="AC75" s="134">
        <f t="shared" si="27"/>
        <v>-55785.030333333329</v>
      </c>
      <c r="AD75" s="134">
        <f t="shared" si="27"/>
        <v>-55785.030333333329</v>
      </c>
      <c r="AE75" s="134">
        <f t="shared" si="27"/>
        <v>-55785.030333333329</v>
      </c>
      <c r="AF75" s="134">
        <f t="shared" si="27"/>
        <v>-115707.79714512543</v>
      </c>
      <c r="AG75" s="134">
        <f t="shared" si="27"/>
        <v>-55785.030333333329</v>
      </c>
      <c r="AH75" s="134">
        <f t="shared" si="27"/>
        <v>-55785.030333333329</v>
      </c>
      <c r="AI75" s="134">
        <f t="shared" si="27"/>
        <v>-55785.030333333329</v>
      </c>
      <c r="AJ75" s="134">
        <f t="shared" si="27"/>
        <v>-55785.030333333329</v>
      </c>
      <c r="AK75" s="134">
        <f t="shared" si="27"/>
        <v>-55785.030333333329</v>
      </c>
      <c r="AL75" s="134">
        <f t="shared" si="27"/>
        <v>-132044.93093666041</v>
      </c>
      <c r="AM75" s="134">
        <f t="shared" si="27"/>
        <v>-55785.030333333329</v>
      </c>
      <c r="AN75" s="134">
        <f t="shared" si="27"/>
        <v>-55785.030333333329</v>
      </c>
      <c r="AO75" s="134">
        <f t="shared" si="27"/>
        <v>-55785.030333333329</v>
      </c>
      <c r="AP75" s="134">
        <f>AP68</f>
        <v>-55785.030333333329</v>
      </c>
    </row>
    <row r="76" spans="1:45" x14ac:dyDescent="0.2">
      <c r="A76" s="135" t="s">
        <v>292</v>
      </c>
      <c r="B76" s="127">
        <f t="shared" ref="B76:AO76" si="28">-B67</f>
        <v>0</v>
      </c>
      <c r="C76" s="127">
        <f>-C67</f>
        <v>55785.030333333329</v>
      </c>
      <c r="D76" s="127">
        <f t="shared" si="28"/>
        <v>55785.030333333329</v>
      </c>
      <c r="E76" s="127">
        <f t="shared" si="28"/>
        <v>55785.030333333329</v>
      </c>
      <c r="F76" s="127">
        <f>-C67</f>
        <v>55785.030333333329</v>
      </c>
      <c r="G76" s="127">
        <f t="shared" si="28"/>
        <v>55785.030333333329</v>
      </c>
      <c r="H76" s="127">
        <f t="shared" si="28"/>
        <v>55785.030333333329</v>
      </c>
      <c r="I76" s="127">
        <f t="shared" si="28"/>
        <v>55785.030333333329</v>
      </c>
      <c r="J76" s="127">
        <f t="shared" si="28"/>
        <v>55785.030333333329</v>
      </c>
      <c r="K76" s="127">
        <f t="shared" si="28"/>
        <v>55785.030333333329</v>
      </c>
      <c r="L76" s="127">
        <f>-L67</f>
        <v>55785.030333333329</v>
      </c>
      <c r="M76" s="127">
        <f>-M67</f>
        <v>55785.030333333329</v>
      </c>
      <c r="N76" s="127">
        <f t="shared" si="28"/>
        <v>55785.030333333329</v>
      </c>
      <c r="O76" s="127">
        <f t="shared" si="28"/>
        <v>55785.030333333329</v>
      </c>
      <c r="P76" s="127">
        <f t="shared" si="28"/>
        <v>55785.030333333329</v>
      </c>
      <c r="Q76" s="127">
        <f t="shared" si="28"/>
        <v>55785.030333333329</v>
      </c>
      <c r="R76" s="127">
        <f t="shared" si="28"/>
        <v>55785.030333333329</v>
      </c>
      <c r="S76" s="127">
        <f t="shared" si="28"/>
        <v>55785.030333333329</v>
      </c>
      <c r="T76" s="127">
        <f t="shared" si="28"/>
        <v>55785.030333333329</v>
      </c>
      <c r="U76" s="127">
        <f t="shared" si="28"/>
        <v>55785.030333333329</v>
      </c>
      <c r="V76" s="127">
        <f t="shared" si="28"/>
        <v>55785.030333333329</v>
      </c>
      <c r="W76" s="127">
        <f t="shared" si="28"/>
        <v>55785.030333333329</v>
      </c>
      <c r="X76" s="127">
        <f t="shared" si="28"/>
        <v>55785.030333333329</v>
      </c>
      <c r="Y76" s="127">
        <f t="shared" si="28"/>
        <v>55785.030333333329</v>
      </c>
      <c r="Z76" s="127">
        <f t="shared" si="28"/>
        <v>55785.030333333329</v>
      </c>
      <c r="AA76" s="127">
        <f t="shared" si="28"/>
        <v>55785.030333333329</v>
      </c>
      <c r="AB76" s="127">
        <f t="shared" si="28"/>
        <v>55785.030333333329</v>
      </c>
      <c r="AC76" s="127">
        <f t="shared" si="28"/>
        <v>55785.030333333329</v>
      </c>
      <c r="AD76" s="127">
        <f t="shared" si="28"/>
        <v>55785.030333333329</v>
      </c>
      <c r="AE76" s="127">
        <f t="shared" si="28"/>
        <v>55785.030333333329</v>
      </c>
      <c r="AF76" s="127">
        <f t="shared" si="28"/>
        <v>55785.030333333329</v>
      </c>
      <c r="AG76" s="127">
        <f t="shared" si="28"/>
        <v>55785.030333333329</v>
      </c>
      <c r="AH76" s="127">
        <f t="shared" si="28"/>
        <v>55785.030333333329</v>
      </c>
      <c r="AI76" s="127">
        <f t="shared" si="28"/>
        <v>55785.030333333329</v>
      </c>
      <c r="AJ76" s="127">
        <f t="shared" si="28"/>
        <v>55785.030333333329</v>
      </c>
      <c r="AK76" s="127">
        <f t="shared" si="28"/>
        <v>55785.030333333329</v>
      </c>
      <c r="AL76" s="127">
        <f t="shared" si="28"/>
        <v>55785.030333333329</v>
      </c>
      <c r="AM76" s="127">
        <f t="shared" si="28"/>
        <v>55785.030333333329</v>
      </c>
      <c r="AN76" s="127">
        <f t="shared" si="28"/>
        <v>55785.030333333329</v>
      </c>
      <c r="AO76" s="127">
        <f t="shared" si="28"/>
        <v>55785.030333333329</v>
      </c>
      <c r="AP76" s="127">
        <f>-AP67</f>
        <v>55785.030333333329</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-385677.58333333337</v>
      </c>
      <c r="C78" s="127">
        <f>IF(SUM($B$71:C71)+SUM($A$78:B78)&gt;0,0,SUM($B$71:C71)-SUM($A$78:B78))</f>
        <v>11157.006066666683</v>
      </c>
      <c r="D78" s="127">
        <f>IF(SUM($B$71:D71)+SUM($A$78:C78)&gt;0,0,SUM($B$71:D71)-SUM($A$78:C78))</f>
        <v>11157.006066666683</v>
      </c>
      <c r="E78" s="127">
        <f>IF(SUM($B$71:E71)+SUM($A$78:D78)&gt;0,0,SUM($B$71:E71)-SUM($A$78:D78))</f>
        <v>11157.006066666683</v>
      </c>
      <c r="F78" s="127">
        <f>IF(SUM($B$71:F71)+SUM($A$78:E78)&gt;0,0,SUM($B$71:F71)-SUM($A$78:E78))</f>
        <v>11157.006066666683</v>
      </c>
      <c r="G78" s="127">
        <f>IF(SUM($B$71:G71)+SUM($A$78:F78)&gt;0,0,SUM($B$71:G71)-SUM($A$78:F78))</f>
        <v>11157.006066666683</v>
      </c>
      <c r="H78" s="127">
        <f>IF(SUM($B$71:H71)+SUM($A$78:G78)&gt;0,0,SUM($B$71:H71)-SUM($A$78:G78))</f>
        <v>15725.829190559685</v>
      </c>
      <c r="I78" s="127">
        <f>IF(SUM($B$71:I71)+SUM($A$78:H78)&gt;0,0,SUM($B$71:I71)-SUM($A$78:H78))</f>
        <v>11157.006066666683</v>
      </c>
      <c r="J78" s="127">
        <f>IF(SUM($B$71:J71)+SUM($A$78:I78)&gt;0,0,SUM($B$71:J71)-SUM($A$78:I78))</f>
        <v>11157.006066666683</v>
      </c>
      <c r="K78" s="127">
        <f>IF(SUM($B$71:K71)+SUM($A$78:J78)&gt;0,0,SUM($B$71:K71)-SUM($A$78:J78))</f>
        <v>11157.006066666683</v>
      </c>
      <c r="L78" s="127">
        <f>IF(SUM($B$71:L71)+SUM($A$78:K78)&gt;0,0,SUM($B$71:L71)-SUM($A$78:K78))</f>
        <v>11157.006066666683</v>
      </c>
      <c r="M78" s="127">
        <f>IF(SUM($B$71:M71)+SUM($A$78:L78)&gt;0,0,SUM($B$71:M71)-SUM($A$78:L78))</f>
        <v>11157.006066666654</v>
      </c>
      <c r="N78" s="127">
        <f>IF(SUM($B$71:N71)+SUM($A$78:M78)&gt;0,0,SUM($B$71:N71)-SUM($A$78:M78))</f>
        <v>16971.457164971071</v>
      </c>
      <c r="O78" s="127">
        <f>IF(SUM($B$71:O71)+SUM($A$78:N78)&gt;0,0,SUM($B$71:O71)-SUM($A$78:N78))</f>
        <v>11157.006066666654</v>
      </c>
      <c r="P78" s="127">
        <f>IF(SUM($B$71:P71)+SUM($A$78:O78)&gt;0,0,SUM($B$71:P71)-SUM($A$78:O78))</f>
        <v>11157.006066666654</v>
      </c>
      <c r="Q78" s="127">
        <f>IF(SUM($B$71:Q71)+SUM($A$78:P78)&gt;0,0,SUM($B$71:Q71)-SUM($A$78:P78))</f>
        <v>11157.006066666654</v>
      </c>
      <c r="R78" s="127">
        <f>IF(SUM($B$71:R71)+SUM($A$78:Q78)&gt;0,0,SUM($B$71:R71)-SUM($A$78:Q78))</f>
        <v>11157.006066666654</v>
      </c>
      <c r="S78" s="127">
        <f>IF(SUM($B$71:S71)+SUM($A$78:R78)&gt;0,0,SUM($B$71:S71)-SUM($A$78:R78))</f>
        <v>11157.006066666654</v>
      </c>
      <c r="T78" s="127">
        <f>IF(SUM($B$71:T71)+SUM($A$78:S78)&gt;0,0,SUM($B$71:T71)-SUM($A$78:S78))</f>
        <v>18556.688798478397</v>
      </c>
      <c r="U78" s="127">
        <f>IF(SUM($B$71:U71)+SUM($A$78:T78)&gt;0,0,SUM($B$71:U71)-SUM($A$78:T78))</f>
        <v>11157.006066666654</v>
      </c>
      <c r="V78" s="127">
        <f>IF(SUM($B$71:V71)+SUM($A$78:U78)&gt;0,0,SUM($B$71:V71)-SUM($A$78:U78))</f>
        <v>11157.006066666654</v>
      </c>
      <c r="W78" s="127">
        <f>IF(SUM($B$71:W71)+SUM($A$78:V78)&gt;0,0,SUM($B$71:W71)-SUM($A$78:V78))</f>
        <v>11157.006066666654</v>
      </c>
      <c r="X78" s="127">
        <f>IF(SUM($B$71:X71)+SUM($A$78:W78)&gt;0,0,SUM($B$71:X71)-SUM($A$78:W78))</f>
        <v>11157.006066666669</v>
      </c>
      <c r="Y78" s="127">
        <f>IF(SUM($B$71:Y71)+SUM($A$78:X78)&gt;0,0,SUM($B$71:Y71)-SUM($A$78:X78))</f>
        <v>11157.006066666669</v>
      </c>
      <c r="Z78" s="127">
        <f>IF(SUM($B$71:Z71)+SUM($A$78:Y78)&gt;0,0,SUM($B$71:Z71)-SUM($A$78:Y78))</f>
        <v>20574.112446225088</v>
      </c>
      <c r="AA78" s="127">
        <f>IF(SUM($B$71:AA71)+SUM($A$78:Z78)&gt;0,0,SUM($B$71:AA71)-SUM($A$78:Z78))</f>
        <v>11157.006066666669</v>
      </c>
      <c r="AB78" s="127">
        <f>IF(SUM($B$71:AB71)+SUM($A$78:AA78)&gt;0,0,SUM($B$71:AB71)-SUM($A$78:AA78))</f>
        <v>11157.006066666669</v>
      </c>
      <c r="AC78" s="127">
        <f>IF(SUM($B$71:AC71)+SUM($A$78:AB78)&gt;0,0,SUM($B$71:AC71)-SUM($A$78:AB78))</f>
        <v>11157.006066666669</v>
      </c>
      <c r="AD78" s="127">
        <f>IF(SUM($B$71:AD71)+SUM($A$78:AC78)&gt;0,0,SUM($B$71:AD71)-SUM($A$78:AC78))</f>
        <v>11157.006066666669</v>
      </c>
      <c r="AE78" s="127">
        <f>IF(SUM($B$71:AE71)+SUM($A$78:AD78)&gt;0,0,SUM($B$71:AE71)-SUM($A$78:AD78))</f>
        <v>11157.006066666669</v>
      </c>
      <c r="AF78" s="127">
        <f>IF(SUM($B$71:AF71)+SUM($A$78:AE78)&gt;0,0,SUM($B$71:AF71)-SUM($A$78:AE78))</f>
        <v>23141.559429025088</v>
      </c>
      <c r="AG78" s="127">
        <f>IF(SUM($B$71:AG71)+SUM($A$78:AF78)&gt;0,0,SUM($B$71:AG71)-SUM($A$78:AF78))</f>
        <v>11157.006066666667</v>
      </c>
      <c r="AH78" s="127">
        <f>IF(SUM($B$71:AH71)+SUM($A$78:AG78)&gt;0,0,SUM($B$71:AH71)-SUM($A$78:AG78))</f>
        <v>0</v>
      </c>
      <c r="AI78" s="127">
        <f>IF(SUM($B$71:AI71)+SUM($A$78:AH78)&gt;0,0,SUM($B$71:AI71)-SUM($A$78:AH78))</f>
        <v>0</v>
      </c>
      <c r="AJ78" s="127">
        <f>IF(SUM($B$71:AJ71)+SUM($A$78:AI78)&gt;0,0,SUM($B$71:AJ71)-SUM($A$78:AI78))</f>
        <v>0</v>
      </c>
      <c r="AK78" s="127">
        <f>IF(SUM($B$71:AK71)+SUM($A$78:AJ78)&gt;0,0,SUM($B$71:AK71)-SUM($A$78:AJ78))</f>
        <v>0</v>
      </c>
      <c r="AL78" s="127">
        <f>IF(SUM($B$71:AL71)+SUM($A$78:AK78)&gt;0,0,SUM($B$71:AL71)-SUM($A$78:AK78))</f>
        <v>0</v>
      </c>
      <c r="AM78" s="127">
        <f>IF(SUM($B$71:AM71)+SUM($A$78:AL78)&gt;0,0,SUM($B$71:AM71)-SUM($A$78:AL78))</f>
        <v>0</v>
      </c>
      <c r="AN78" s="127">
        <f>IF(SUM($B$71:AN71)+SUM($A$78:AM78)&gt;0,0,SUM($B$71:AN71)-SUM($A$78:AM78))</f>
        <v>0</v>
      </c>
      <c r="AO78" s="127">
        <f>IF(SUM($B$71:AO71)+SUM($A$78:AN78)&gt;0,0,SUM($B$71:AO71)-SUM($A$78:AN78))</f>
        <v>0</v>
      </c>
      <c r="AP78" s="127">
        <f>IF(SUM($B$71:AP71)+SUM($A$78:AO78)&gt;0,0,SUM($B$71:AP71)-SUM($A$78:AO78))</f>
        <v>0</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ввод'!N30*-1*1000000</f>
        <v>0</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0</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1542710.3333333335</v>
      </c>
      <c r="C83" s="134">
        <f t="shared" ref="C83:V83" si="32">SUM(C75:C82)</f>
        <v>11157.006066666683</v>
      </c>
      <c r="D83" s="134">
        <f t="shared" si="32"/>
        <v>11157.006066666683</v>
      </c>
      <c r="E83" s="134">
        <f t="shared" si="32"/>
        <v>11157.006066666683</v>
      </c>
      <c r="F83" s="134">
        <f t="shared" si="32"/>
        <v>11157.006066666683</v>
      </c>
      <c r="G83" s="134">
        <f t="shared" si="32"/>
        <v>11157.006066666683</v>
      </c>
      <c r="H83" s="134">
        <f t="shared" si="32"/>
        <v>-7118.2864289053396</v>
      </c>
      <c r="I83" s="134">
        <f t="shared" si="32"/>
        <v>11157.006066666683</v>
      </c>
      <c r="J83" s="134">
        <f t="shared" si="32"/>
        <v>11157.006066666683</v>
      </c>
      <c r="K83" s="134">
        <f t="shared" si="32"/>
        <v>11157.006066666683</v>
      </c>
      <c r="L83" s="134">
        <f t="shared" si="32"/>
        <v>11157.006066666683</v>
      </c>
      <c r="M83" s="134">
        <f t="shared" si="32"/>
        <v>11157.006066666654</v>
      </c>
      <c r="N83" s="134">
        <f t="shared" si="32"/>
        <v>-12100.798326550925</v>
      </c>
      <c r="O83" s="134">
        <f t="shared" si="32"/>
        <v>11157.006066666654</v>
      </c>
      <c r="P83" s="134">
        <f t="shared" si="32"/>
        <v>11157.006066666654</v>
      </c>
      <c r="Q83" s="134">
        <f t="shared" si="32"/>
        <v>11157.006066666654</v>
      </c>
      <c r="R83" s="134">
        <f t="shared" si="32"/>
        <v>11157.006066666654</v>
      </c>
      <c r="S83" s="134">
        <f t="shared" si="32"/>
        <v>11157.006066666654</v>
      </c>
      <c r="T83" s="134">
        <f t="shared" si="32"/>
        <v>-18441.724860580289</v>
      </c>
      <c r="U83" s="134">
        <f t="shared" si="32"/>
        <v>11157.006066666654</v>
      </c>
      <c r="V83" s="134">
        <f t="shared" si="32"/>
        <v>11157.006066666654</v>
      </c>
      <c r="W83" s="134">
        <f>SUM(W75:W82)</f>
        <v>11157.006066666654</v>
      </c>
      <c r="X83" s="134">
        <f>SUM(X75:X82)</f>
        <v>11157.006066666669</v>
      </c>
      <c r="Y83" s="134">
        <f>SUM(Y75:Y82)</f>
        <v>11157.006066666669</v>
      </c>
      <c r="Z83" s="134">
        <f>SUM(Z75:Z82)</f>
        <v>-26511.41945156701</v>
      </c>
      <c r="AA83" s="134">
        <f t="shared" ref="AA83:AP83" si="33">SUM(AA75:AA82)</f>
        <v>11157.006066666669</v>
      </c>
      <c r="AB83" s="134">
        <f t="shared" si="33"/>
        <v>11157.006066666669</v>
      </c>
      <c r="AC83" s="134">
        <f t="shared" si="33"/>
        <v>11157.006066666669</v>
      </c>
      <c r="AD83" s="134">
        <f t="shared" si="33"/>
        <v>11157.006066666669</v>
      </c>
      <c r="AE83" s="134">
        <f t="shared" si="33"/>
        <v>11157.006066666669</v>
      </c>
      <c r="AF83" s="134">
        <f t="shared" si="33"/>
        <v>-36781.20738276701</v>
      </c>
      <c r="AG83" s="134">
        <f t="shared" si="33"/>
        <v>11157.006066666667</v>
      </c>
      <c r="AH83" s="134">
        <f t="shared" si="33"/>
        <v>0</v>
      </c>
      <c r="AI83" s="134">
        <f t="shared" si="33"/>
        <v>0</v>
      </c>
      <c r="AJ83" s="134">
        <f t="shared" si="33"/>
        <v>0</v>
      </c>
      <c r="AK83" s="134">
        <f t="shared" si="33"/>
        <v>0</v>
      </c>
      <c r="AL83" s="134">
        <f t="shared" si="33"/>
        <v>-76259.900603327085</v>
      </c>
      <c r="AM83" s="134">
        <f t="shared" si="33"/>
        <v>0</v>
      </c>
      <c r="AN83" s="134">
        <f t="shared" si="33"/>
        <v>0</v>
      </c>
      <c r="AO83" s="134">
        <f t="shared" si="33"/>
        <v>0</v>
      </c>
      <c r="AP83" s="134">
        <f t="shared" si="33"/>
        <v>0</v>
      </c>
    </row>
    <row r="84" spans="1:44" ht="14.25" x14ac:dyDescent="0.2">
      <c r="A84" s="136" t="s">
        <v>302</v>
      </c>
      <c r="B84" s="134">
        <f>SUM($B$83:B83)</f>
        <v>1542710.3333333335</v>
      </c>
      <c r="C84" s="134">
        <f>SUM($B$83:C83)</f>
        <v>1553867.3394000002</v>
      </c>
      <c r="D84" s="134">
        <f>SUM($B$83:D83)</f>
        <v>1565024.3454666669</v>
      </c>
      <c r="E84" s="134">
        <f>SUM($B$83:E83)</f>
        <v>1576181.3515333335</v>
      </c>
      <c r="F84" s="134">
        <f>SUM($B$83:F83)</f>
        <v>1587338.3576000002</v>
      </c>
      <c r="G84" s="134">
        <f>SUM($B$83:G83)</f>
        <v>1598495.3636666669</v>
      </c>
      <c r="H84" s="134">
        <f>SUM($B$83:H83)</f>
        <v>1591377.0772377616</v>
      </c>
      <c r="I84" s="134">
        <f>SUM($B$83:I83)</f>
        <v>1602534.0833044283</v>
      </c>
      <c r="J84" s="134">
        <f>SUM($B$83:J83)</f>
        <v>1613691.0893710949</v>
      </c>
      <c r="K84" s="134">
        <f>SUM($B$83:K83)</f>
        <v>1624848.0954377616</v>
      </c>
      <c r="L84" s="134">
        <f>SUM($B$83:L83)</f>
        <v>1636005.1015044283</v>
      </c>
      <c r="M84" s="134">
        <f>SUM($B$83:M83)</f>
        <v>1647162.107571095</v>
      </c>
      <c r="N84" s="134">
        <f>SUM($B$83:N83)</f>
        <v>1635061.309244544</v>
      </c>
      <c r="O84" s="134">
        <f>SUM($B$83:O83)</f>
        <v>1646218.3153112107</v>
      </c>
      <c r="P84" s="134">
        <f>SUM($B$83:P83)</f>
        <v>1657375.3213778774</v>
      </c>
      <c r="Q84" s="134">
        <f>SUM($B$83:Q83)</f>
        <v>1668532.3274445441</v>
      </c>
      <c r="R84" s="134">
        <f>SUM($B$83:R83)</f>
        <v>1679689.3335112107</v>
      </c>
      <c r="S84" s="134">
        <f>SUM($B$83:S83)</f>
        <v>1690846.3395778774</v>
      </c>
      <c r="T84" s="134">
        <f>SUM($B$83:T83)</f>
        <v>1672404.6147172973</v>
      </c>
      <c r="U84" s="134">
        <f>SUM($B$83:U83)</f>
        <v>1683561.6207839639</v>
      </c>
      <c r="V84" s="134">
        <f>SUM($B$83:V83)</f>
        <v>1694718.6268506306</v>
      </c>
      <c r="W84" s="134">
        <f>SUM($B$83:W83)</f>
        <v>1705875.6329172973</v>
      </c>
      <c r="X84" s="134">
        <f>SUM($B$83:X83)</f>
        <v>1717032.638983964</v>
      </c>
      <c r="Y84" s="134">
        <f>SUM($B$83:Y83)</f>
        <v>1728189.6450506307</v>
      </c>
      <c r="Z84" s="134">
        <f>SUM($B$83:Z83)</f>
        <v>1701678.2255990636</v>
      </c>
      <c r="AA84" s="134">
        <f>SUM($B$83:AA83)</f>
        <v>1712835.2316657302</v>
      </c>
      <c r="AB84" s="134">
        <f>SUM($B$83:AB83)</f>
        <v>1723992.2377323969</v>
      </c>
      <c r="AC84" s="134">
        <f>SUM($B$83:AC83)</f>
        <v>1735149.2437990636</v>
      </c>
      <c r="AD84" s="134">
        <f>SUM($B$83:AD83)</f>
        <v>1746306.2498657303</v>
      </c>
      <c r="AE84" s="134">
        <f>SUM($B$83:AE83)</f>
        <v>1757463.255932397</v>
      </c>
      <c r="AF84" s="134">
        <f>SUM($B$83:AF83)</f>
        <v>1720682.04854963</v>
      </c>
      <c r="AG84" s="134">
        <f>SUM($B$83:AG83)</f>
        <v>1731839.0546162967</v>
      </c>
      <c r="AH84" s="134">
        <f>SUM($B$83:AH83)</f>
        <v>1731839.0546162967</v>
      </c>
      <c r="AI84" s="134">
        <f>SUM($B$83:AI83)</f>
        <v>1731839.0546162967</v>
      </c>
      <c r="AJ84" s="134">
        <f>SUM($B$83:AJ83)</f>
        <v>1731839.0546162967</v>
      </c>
      <c r="AK84" s="134">
        <f>SUM($B$83:AK83)</f>
        <v>1731839.0546162967</v>
      </c>
      <c r="AL84" s="134">
        <f>SUM($B$83:AL83)</f>
        <v>1655579.1540129697</v>
      </c>
      <c r="AM84" s="134">
        <f>SUM($B$83:AM83)</f>
        <v>1655579.1540129697</v>
      </c>
      <c r="AN84" s="134">
        <f>SUM($B$83:AN83)</f>
        <v>1655579.1540129697</v>
      </c>
      <c r="AO84" s="134">
        <f>SUM($B$83:AO83)</f>
        <v>1655579.1540129697</v>
      </c>
      <c r="AP84" s="134">
        <f>SUM($B$83:AP83)</f>
        <v>1655579.1540129697</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1450169.3790257003</v>
      </c>
      <c r="C86" s="134">
        <f>C83*C85</f>
        <v>9267.2460817429255</v>
      </c>
      <c r="D86" s="134">
        <f t="shared" ref="D86:AO86" si="35">D83*D85</f>
        <v>8188.7833186736116</v>
      </c>
      <c r="E86" s="134">
        <f t="shared" si="35"/>
        <v>7235.8251468353919</v>
      </c>
      <c r="F86" s="134">
        <f t="shared" si="35"/>
        <v>6393.7661454761783</v>
      </c>
      <c r="G86" s="134">
        <f t="shared" si="35"/>
        <v>5649.7005791960582</v>
      </c>
      <c r="H86" s="134">
        <f t="shared" si="35"/>
        <v>-3185.0914487240907</v>
      </c>
      <c r="I86" s="134">
        <f t="shared" si="35"/>
        <v>4411.2614645654048</v>
      </c>
      <c r="J86" s="134">
        <f t="shared" si="35"/>
        <v>3897.9070995541274</v>
      </c>
      <c r="K86" s="134">
        <f t="shared" si="35"/>
        <v>3444.2936286596514</v>
      </c>
      <c r="L86" s="134">
        <f t="shared" si="35"/>
        <v>3043.4687891310873</v>
      </c>
      <c r="M86" s="134">
        <f t="shared" si="35"/>
        <v>2689.2893780428376</v>
      </c>
      <c r="N86" s="134">
        <f t="shared" si="35"/>
        <v>-2577.3451060447237</v>
      </c>
      <c r="O86" s="134">
        <f t="shared" si="35"/>
        <v>2099.7853663447672</v>
      </c>
      <c r="P86" s="134">
        <f t="shared" si="35"/>
        <v>1855.4257898248363</v>
      </c>
      <c r="Q86" s="134">
        <f t="shared" si="35"/>
        <v>1639.5032162453267</v>
      </c>
      <c r="R86" s="134">
        <f t="shared" si="35"/>
        <v>1448.7083292792499</v>
      </c>
      <c r="S86" s="134">
        <f t="shared" si="35"/>
        <v>1280.1169296450025</v>
      </c>
      <c r="T86" s="134">
        <f t="shared" si="35"/>
        <v>-1869.7011467459479</v>
      </c>
      <c r="U86" s="134">
        <f t="shared" si="35"/>
        <v>999.50969130550482</v>
      </c>
      <c r="V86" s="134">
        <f t="shared" si="35"/>
        <v>883.1931530489577</v>
      </c>
      <c r="W86" s="134">
        <f t="shared" si="35"/>
        <v>780.41278876818706</v>
      </c>
      <c r="X86" s="134">
        <f t="shared" si="35"/>
        <v>689.59334520472612</v>
      </c>
      <c r="Y86" s="134">
        <f t="shared" si="35"/>
        <v>609.34288698835906</v>
      </c>
      <c r="Z86" s="134">
        <f t="shared" si="35"/>
        <v>-1279.4276783135476</v>
      </c>
      <c r="AA86" s="134">
        <f t="shared" si="35"/>
        <v>475.77225702486231</v>
      </c>
      <c r="AB86" s="134">
        <f t="shared" si="35"/>
        <v>420.40492800641738</v>
      </c>
      <c r="AC86" s="134">
        <f t="shared" si="35"/>
        <v>371.48089423559003</v>
      </c>
      <c r="AD86" s="134">
        <f t="shared" si="35"/>
        <v>328.25032626631639</v>
      </c>
      <c r="AE86" s="134">
        <f t="shared" si="35"/>
        <v>290.0506550024885</v>
      </c>
      <c r="AF86" s="134">
        <f t="shared" si="35"/>
        <v>-844.93022635507953</v>
      </c>
      <c r="AG86" s="134">
        <f t="shared" si="35"/>
        <v>226.47028090230251</v>
      </c>
      <c r="AH86" s="134">
        <f t="shared" si="35"/>
        <v>0</v>
      </c>
      <c r="AI86" s="134">
        <f t="shared" si="35"/>
        <v>0</v>
      </c>
      <c r="AJ86" s="134">
        <f t="shared" si="35"/>
        <v>0</v>
      </c>
      <c r="AK86" s="134">
        <f t="shared" si="35"/>
        <v>0</v>
      </c>
      <c r="AL86" s="134">
        <f t="shared" si="35"/>
        <v>-833.87932270483293</v>
      </c>
      <c r="AM86" s="134">
        <f t="shared" si="35"/>
        <v>0</v>
      </c>
      <c r="AN86" s="134">
        <f t="shared" si="35"/>
        <v>0</v>
      </c>
      <c r="AO86" s="134">
        <f t="shared" si="35"/>
        <v>0</v>
      </c>
      <c r="AP86" s="134">
        <f>AP83*AP85</f>
        <v>0</v>
      </c>
    </row>
    <row r="87" spans="1:44" ht="14.25" x14ac:dyDescent="0.2">
      <c r="A87" s="133" t="s">
        <v>305</v>
      </c>
      <c r="B87" s="134">
        <f>SUM($B$86:B86)</f>
        <v>1450169.3790257003</v>
      </c>
      <c r="C87" s="134">
        <f>SUM($B$86:C86)</f>
        <v>1459436.6251074432</v>
      </c>
      <c r="D87" s="134">
        <f>SUM($B$86:D86)</f>
        <v>1467625.4084261169</v>
      </c>
      <c r="E87" s="134">
        <f>SUM($B$86:E86)</f>
        <v>1474861.2335729522</v>
      </c>
      <c r="F87" s="134">
        <f>SUM($B$86:F86)</f>
        <v>1481254.9997184284</v>
      </c>
      <c r="G87" s="134">
        <f>SUM($B$86:G86)</f>
        <v>1486904.7002976243</v>
      </c>
      <c r="H87" s="134">
        <f>SUM($B$86:H86)</f>
        <v>1483719.6088489003</v>
      </c>
      <c r="I87" s="134">
        <f>SUM($B$86:I86)</f>
        <v>1488130.8703134656</v>
      </c>
      <c r="J87" s="134">
        <f>SUM($B$86:J86)</f>
        <v>1492028.7774130197</v>
      </c>
      <c r="K87" s="134">
        <f>SUM($B$86:K86)</f>
        <v>1495473.0710416792</v>
      </c>
      <c r="L87" s="134">
        <f>SUM($B$86:L86)</f>
        <v>1498516.5398308104</v>
      </c>
      <c r="M87" s="134">
        <f>SUM($B$86:M86)</f>
        <v>1501205.8292088532</v>
      </c>
      <c r="N87" s="134">
        <f>SUM($B$86:N86)</f>
        <v>1498628.4841028084</v>
      </c>
      <c r="O87" s="134">
        <f>SUM($B$86:O86)</f>
        <v>1500728.2694691531</v>
      </c>
      <c r="P87" s="134">
        <f>SUM($B$86:P86)</f>
        <v>1502583.6952589781</v>
      </c>
      <c r="Q87" s="134">
        <f>SUM($B$86:Q86)</f>
        <v>1504223.1984752233</v>
      </c>
      <c r="R87" s="134">
        <f>SUM($B$86:R86)</f>
        <v>1505671.9068045025</v>
      </c>
      <c r="S87" s="134">
        <f>SUM($B$86:S86)</f>
        <v>1506952.0237341474</v>
      </c>
      <c r="T87" s="134">
        <f>SUM($B$86:T86)</f>
        <v>1505082.3225874014</v>
      </c>
      <c r="U87" s="134">
        <f>SUM($B$86:U86)</f>
        <v>1506081.8322787068</v>
      </c>
      <c r="V87" s="134">
        <f>SUM($B$86:V86)</f>
        <v>1506965.0254317557</v>
      </c>
      <c r="W87" s="134">
        <f>SUM($B$86:W86)</f>
        <v>1507745.438220524</v>
      </c>
      <c r="X87" s="134">
        <f>SUM($B$86:X86)</f>
        <v>1508435.0315657288</v>
      </c>
      <c r="Y87" s="134">
        <f>SUM($B$86:Y86)</f>
        <v>1509044.3744527171</v>
      </c>
      <c r="Z87" s="134">
        <f>SUM($B$86:Z86)</f>
        <v>1507764.9467744036</v>
      </c>
      <c r="AA87" s="134">
        <f>SUM($B$86:AA86)</f>
        <v>1508240.7190314285</v>
      </c>
      <c r="AB87" s="134">
        <f>SUM($B$86:AB86)</f>
        <v>1508661.1239594349</v>
      </c>
      <c r="AC87" s="134">
        <f>SUM($B$86:AC86)</f>
        <v>1509032.6048536706</v>
      </c>
      <c r="AD87" s="134">
        <f>SUM($B$86:AD86)</f>
        <v>1509360.8551799369</v>
      </c>
      <c r="AE87" s="134">
        <f>SUM($B$86:AE86)</f>
        <v>1509650.9058349393</v>
      </c>
      <c r="AF87" s="134">
        <f>SUM($B$86:AF86)</f>
        <v>1508805.9756085842</v>
      </c>
      <c r="AG87" s="134">
        <f>SUM($B$86:AG86)</f>
        <v>1509032.4458894865</v>
      </c>
      <c r="AH87" s="134">
        <f>SUM($B$86:AH86)</f>
        <v>1509032.4458894865</v>
      </c>
      <c r="AI87" s="134">
        <f>SUM($B$86:AI86)</f>
        <v>1509032.4458894865</v>
      </c>
      <c r="AJ87" s="134">
        <f>SUM($B$86:AJ86)</f>
        <v>1509032.4458894865</v>
      </c>
      <c r="AK87" s="134">
        <f>SUM($B$86:AK86)</f>
        <v>1509032.4458894865</v>
      </c>
      <c r="AL87" s="134">
        <f>SUM($B$86:AL86)</f>
        <v>1508198.5665667816</v>
      </c>
      <c r="AM87" s="134">
        <f>SUM($B$86:AM86)</f>
        <v>1508198.5665667816</v>
      </c>
      <c r="AN87" s="134">
        <f>SUM($B$86:AN86)</f>
        <v>1508198.5665667816</v>
      </c>
      <c r="AO87" s="134">
        <f>SUM($B$86:AO86)</f>
        <v>1508198.5665667816</v>
      </c>
      <c r="AP87" s="134">
        <f>SUM($B$86:AP86)</f>
        <v>1508198.5665667816</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17" t="s">
        <v>314</v>
      </c>
      <c r="B97" s="417"/>
      <c r="C97" s="417"/>
      <c r="D97" s="417"/>
      <c r="E97" s="417"/>
      <c r="F97" s="417"/>
      <c r="G97" s="417"/>
      <c r="H97" s="417"/>
      <c r="I97" s="417"/>
      <c r="J97" s="417"/>
      <c r="K97" s="417"/>
      <c r="L97" s="41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315</v>
      </c>
      <c r="B99" s="155">
        <f>B81*B85</f>
        <v>0</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0</v>
      </c>
      <c r="AR99" s="158"/>
      <c r="AS99" s="158"/>
    </row>
    <row r="100" spans="1:71" s="159" customFormat="1" hidden="1" x14ac:dyDescent="0.2">
      <c r="A100" s="160">
        <f>AQ99</f>
        <v>0</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1508198.5665667816</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316</v>
      </c>
      <c r="B102" s="163" t="e">
        <f>(A101+-A100)/-A100</f>
        <v>#DIV/0!</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1.4985165398308105</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322</v>
      </c>
      <c r="B108" s="175"/>
      <c r="C108" s="175">
        <f>C109*$B$111*C112</f>
        <v>0</v>
      </c>
      <c r="D108" s="175">
        <f>D109*$B$111*D112</f>
        <v>0</v>
      </c>
      <c r="E108" s="175">
        <f t="shared" ref="E108:AP108" si="42">E109*$B$111*E112</f>
        <v>0</v>
      </c>
      <c r="F108" s="175">
        <f t="shared" si="42"/>
        <v>0</v>
      </c>
      <c r="G108" s="175">
        <f t="shared" si="42"/>
        <v>0</v>
      </c>
      <c r="H108" s="175">
        <f t="shared" si="42"/>
        <v>0</v>
      </c>
      <c r="I108" s="175">
        <f t="shared" si="42"/>
        <v>0</v>
      </c>
      <c r="J108" s="175">
        <f t="shared" si="42"/>
        <v>0</v>
      </c>
      <c r="K108" s="175">
        <f t="shared" si="42"/>
        <v>0</v>
      </c>
      <c r="L108" s="175">
        <f t="shared" si="42"/>
        <v>0</v>
      </c>
      <c r="M108" s="175">
        <f t="shared" si="42"/>
        <v>0</v>
      </c>
      <c r="N108" s="175">
        <f t="shared" si="42"/>
        <v>0</v>
      </c>
      <c r="O108" s="175">
        <f t="shared" si="42"/>
        <v>0</v>
      </c>
      <c r="P108" s="175">
        <f t="shared" si="42"/>
        <v>0</v>
      </c>
      <c r="Q108" s="175">
        <f t="shared" si="42"/>
        <v>0</v>
      </c>
      <c r="R108" s="175">
        <f t="shared" si="42"/>
        <v>0</v>
      </c>
      <c r="S108" s="175">
        <f t="shared" si="42"/>
        <v>0</v>
      </c>
      <c r="T108" s="175">
        <f t="shared" si="42"/>
        <v>0</v>
      </c>
      <c r="U108" s="175">
        <f t="shared" si="42"/>
        <v>0</v>
      </c>
      <c r="V108" s="175">
        <f t="shared" si="42"/>
        <v>0</v>
      </c>
      <c r="W108" s="175">
        <f t="shared" si="42"/>
        <v>0</v>
      </c>
      <c r="X108" s="175">
        <f t="shared" si="42"/>
        <v>0</v>
      </c>
      <c r="Y108" s="175">
        <f t="shared" si="42"/>
        <v>0</v>
      </c>
      <c r="Z108" s="175">
        <f t="shared" si="42"/>
        <v>0</v>
      </c>
      <c r="AA108" s="175">
        <f t="shared" si="42"/>
        <v>0</v>
      </c>
      <c r="AB108" s="175">
        <f t="shared" si="42"/>
        <v>0</v>
      </c>
      <c r="AC108" s="175">
        <f t="shared" si="42"/>
        <v>0</v>
      </c>
      <c r="AD108" s="175">
        <f t="shared" si="42"/>
        <v>0</v>
      </c>
      <c r="AE108" s="175">
        <f t="shared" si="42"/>
        <v>0</v>
      </c>
      <c r="AF108" s="175">
        <f t="shared" si="42"/>
        <v>0</v>
      </c>
      <c r="AG108" s="175">
        <f t="shared" si="42"/>
        <v>0</v>
      </c>
      <c r="AH108" s="175">
        <f t="shared" si="42"/>
        <v>0</v>
      </c>
      <c r="AI108" s="175">
        <f t="shared" si="42"/>
        <v>0</v>
      </c>
      <c r="AJ108" s="175">
        <f t="shared" si="42"/>
        <v>0</v>
      </c>
      <c r="AK108" s="175">
        <f t="shared" si="42"/>
        <v>0</v>
      </c>
      <c r="AL108" s="175">
        <f t="shared" si="42"/>
        <v>0</v>
      </c>
      <c r="AM108" s="175">
        <f t="shared" si="42"/>
        <v>0</v>
      </c>
      <c r="AN108" s="175">
        <f t="shared" si="42"/>
        <v>0</v>
      </c>
      <c r="AO108" s="175">
        <f t="shared" si="42"/>
        <v>0</v>
      </c>
      <c r="AP108" s="175">
        <f t="shared" si="42"/>
        <v>0</v>
      </c>
      <c r="AT108" s="159"/>
      <c r="AU108" s="159"/>
      <c r="AV108" s="159"/>
      <c r="AW108" s="159"/>
      <c r="AX108" s="159"/>
      <c r="AY108" s="159"/>
      <c r="AZ108" s="159"/>
      <c r="BA108" s="159"/>
      <c r="BB108" s="159"/>
      <c r="BC108" s="159"/>
      <c r="BD108" s="159"/>
      <c r="BE108" s="159"/>
      <c r="BF108" s="159"/>
      <c r="BG108" s="159"/>
    </row>
    <row r="109" spans="1:71" ht="12.75" hidden="1" x14ac:dyDescent="0.2">
      <c r="A109" s="174" t="s">
        <v>323</v>
      </c>
      <c r="B109" s="173"/>
      <c r="C109" s="173">
        <f>B109+$I$120*C113</f>
        <v>0</v>
      </c>
      <c r="D109" s="173">
        <f>C109+$I$120*D113</f>
        <v>0</v>
      </c>
      <c r="E109" s="173">
        <f t="shared" ref="E109:AP109" si="43">D109+$I$120*E113</f>
        <v>0</v>
      </c>
      <c r="F109" s="173">
        <f t="shared" si="43"/>
        <v>0</v>
      </c>
      <c r="G109" s="173">
        <f t="shared" si="43"/>
        <v>0</v>
      </c>
      <c r="H109" s="173">
        <f t="shared" si="43"/>
        <v>0</v>
      </c>
      <c r="I109" s="173">
        <f t="shared" si="43"/>
        <v>0</v>
      </c>
      <c r="J109" s="173">
        <f t="shared" si="43"/>
        <v>0</v>
      </c>
      <c r="K109" s="173">
        <f t="shared" si="43"/>
        <v>0</v>
      </c>
      <c r="L109" s="173">
        <f t="shared" si="43"/>
        <v>0</v>
      </c>
      <c r="M109" s="173">
        <f t="shared" si="43"/>
        <v>0</v>
      </c>
      <c r="N109" s="173">
        <f t="shared" si="43"/>
        <v>0</v>
      </c>
      <c r="O109" s="173">
        <f t="shared" si="43"/>
        <v>0</v>
      </c>
      <c r="P109" s="173">
        <f t="shared" si="43"/>
        <v>0</v>
      </c>
      <c r="Q109" s="173">
        <f t="shared" si="43"/>
        <v>0</v>
      </c>
      <c r="R109" s="173">
        <f t="shared" si="43"/>
        <v>0</v>
      </c>
      <c r="S109" s="173">
        <f t="shared" si="43"/>
        <v>0</v>
      </c>
      <c r="T109" s="173">
        <f t="shared" si="43"/>
        <v>0</v>
      </c>
      <c r="U109" s="173">
        <f t="shared" si="43"/>
        <v>0</v>
      </c>
      <c r="V109" s="173">
        <f t="shared" si="43"/>
        <v>0</v>
      </c>
      <c r="W109" s="173">
        <f t="shared" si="43"/>
        <v>0</v>
      </c>
      <c r="X109" s="173">
        <f t="shared" si="43"/>
        <v>0</v>
      </c>
      <c r="Y109" s="173">
        <f t="shared" si="43"/>
        <v>0</v>
      </c>
      <c r="Z109" s="173">
        <f t="shared" si="43"/>
        <v>0</v>
      </c>
      <c r="AA109" s="173">
        <f t="shared" si="43"/>
        <v>0</v>
      </c>
      <c r="AB109" s="173">
        <f t="shared" si="43"/>
        <v>0</v>
      </c>
      <c r="AC109" s="173">
        <f t="shared" si="43"/>
        <v>0</v>
      </c>
      <c r="AD109" s="173">
        <f t="shared" si="43"/>
        <v>0</v>
      </c>
      <c r="AE109" s="173">
        <f t="shared" si="43"/>
        <v>0</v>
      </c>
      <c r="AF109" s="173">
        <f t="shared" si="43"/>
        <v>0</v>
      </c>
      <c r="AG109" s="173">
        <f t="shared" si="43"/>
        <v>0</v>
      </c>
      <c r="AH109" s="173">
        <f t="shared" si="43"/>
        <v>0</v>
      </c>
      <c r="AI109" s="173">
        <f t="shared" si="43"/>
        <v>0</v>
      </c>
      <c r="AJ109" s="173">
        <f t="shared" si="43"/>
        <v>0</v>
      </c>
      <c r="AK109" s="173">
        <f t="shared" si="43"/>
        <v>0</v>
      </c>
      <c r="AL109" s="173">
        <f t="shared" si="43"/>
        <v>0</v>
      </c>
      <c r="AM109" s="173">
        <f t="shared" si="43"/>
        <v>0</v>
      </c>
      <c r="AN109" s="173">
        <f t="shared" si="43"/>
        <v>0</v>
      </c>
      <c r="AO109" s="173">
        <f t="shared" si="43"/>
        <v>0</v>
      </c>
      <c r="AP109" s="173">
        <f t="shared" si="43"/>
        <v>0</v>
      </c>
      <c r="AT109" s="159"/>
      <c r="AU109" s="159"/>
      <c r="AV109" s="159"/>
      <c r="AW109" s="159"/>
      <c r="AX109" s="159"/>
      <c r="AY109" s="159"/>
      <c r="AZ109" s="159"/>
      <c r="BA109" s="159"/>
      <c r="BB109" s="159"/>
      <c r="BC109" s="159"/>
      <c r="BD109" s="159"/>
      <c r="BE109" s="159"/>
      <c r="BF109" s="159"/>
      <c r="BG109" s="159"/>
    </row>
    <row r="110" spans="1:71" ht="12.75" hidden="1"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18" t="s">
        <v>328</v>
      </c>
      <c r="C116" s="419"/>
      <c r="D116" s="418" t="s">
        <v>329</v>
      </c>
      <c r="E116" s="419"/>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330</v>
      </c>
      <c r="B117" s="184"/>
      <c r="C117" s="171" t="s">
        <v>331</v>
      </c>
      <c r="D117" s="184">
        <f>'3.1. паспорт Техсостояние ПС'!O26</f>
        <v>0</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330</v>
      </c>
      <c r="B118" s="171">
        <f>$B$110*B117</f>
        <v>0</v>
      </c>
      <c r="C118" s="171" t="s">
        <v>332</v>
      </c>
      <c r="D118" s="171">
        <f>$B$110*D117</f>
        <v>0</v>
      </c>
      <c r="E118" s="171" t="s">
        <v>332</v>
      </c>
      <c r="F118" s="174" t="s">
        <v>333</v>
      </c>
      <c r="G118" s="171">
        <f>D117-B117</f>
        <v>0</v>
      </c>
      <c r="H118" s="171" t="s">
        <v>331</v>
      </c>
      <c r="I118" s="171">
        <f>$B$110*G118</f>
        <v>0</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335</v>
      </c>
      <c r="G120" s="171">
        <f>G118</f>
        <v>0</v>
      </c>
      <c r="H120" s="171" t="s">
        <v>331</v>
      </c>
      <c r="I120" s="176">
        <f>I118</f>
        <v>0</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336</v>
      </c>
      <c r="B122" s="190">
        <f>'6.2. Паспорт фин осв ввод'!D24</f>
        <v>2.0417321099999999</v>
      </c>
      <c r="C122" s="72"/>
      <c r="D122" s="420" t="s">
        <v>254</v>
      </c>
      <c r="E122" s="191" t="s">
        <v>337</v>
      </c>
      <c r="F122" s="192">
        <v>35</v>
      </c>
      <c r="G122" s="421"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254</v>
      </c>
      <c r="B123" s="193">
        <v>30</v>
      </c>
      <c r="C123" s="72"/>
      <c r="D123" s="420"/>
      <c r="E123" s="191" t="s">
        <v>139</v>
      </c>
      <c r="F123" s="192">
        <v>30</v>
      </c>
      <c r="G123" s="421"/>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339</v>
      </c>
      <c r="B124" s="193" t="s">
        <v>340</v>
      </c>
      <c r="C124" s="194" t="s">
        <v>341</v>
      </c>
      <c r="D124" s="420"/>
      <c r="E124" s="191" t="s">
        <v>342</v>
      </c>
      <c r="F124" s="192">
        <v>30</v>
      </c>
      <c r="G124" s="421"/>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89</v>
      </c>
      <c r="B125" s="196">
        <f>'2. паспорт  ТП'!S23</f>
        <v>2.3140654999999999</v>
      </c>
      <c r="C125" s="194"/>
      <c r="D125" s="420"/>
      <c r="E125" s="191" t="s">
        <v>343</v>
      </c>
      <c r="F125" s="192">
        <v>30</v>
      </c>
      <c r="G125" s="421"/>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344</v>
      </c>
      <c r="B126" s="197">
        <f>$B$122*1000*1000</f>
        <v>2041732.1099999999</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hidden="1"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hidden="1"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hidden="1"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hidden="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hidden="1"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workbookViewId="0">
      <selection activeCell="G31" sqref="G31"/>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3"/>
      <c r="B6" s="213"/>
      <c r="C6" s="214"/>
      <c r="D6" s="214"/>
      <c r="E6" s="214"/>
      <c r="F6" s="214"/>
      <c r="G6" s="214"/>
      <c r="H6" s="214"/>
      <c r="I6" s="214"/>
      <c r="J6" s="213"/>
      <c r="K6" s="213"/>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9" t="s">
        <v>5</v>
      </c>
      <c r="B10" s="359"/>
      <c r="C10" s="359"/>
      <c r="D10" s="359"/>
      <c r="E10" s="359"/>
      <c r="F10" s="359"/>
      <c r="G10" s="359"/>
      <c r="H10" s="359"/>
      <c r="I10" s="359"/>
      <c r="J10" s="359"/>
      <c r="K10" s="359"/>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Q_26-0192</v>
      </c>
      <c r="B12" s="365"/>
      <c r="C12" s="365"/>
      <c r="D12" s="365"/>
      <c r="E12" s="365"/>
      <c r="F12" s="365"/>
      <c r="G12" s="365"/>
      <c r="H12" s="365"/>
      <c r="I12" s="365"/>
      <c r="J12" s="365"/>
      <c r="K12" s="365"/>
    </row>
    <row r="13" spans="1:11" ht="15.75" x14ac:dyDescent="0.25">
      <c r="A13" s="359" t="s">
        <v>6</v>
      </c>
      <c r="B13" s="359"/>
      <c r="C13" s="359"/>
      <c r="D13" s="359"/>
      <c r="E13" s="359"/>
      <c r="F13" s="359"/>
      <c r="G13" s="359"/>
      <c r="H13" s="359"/>
      <c r="I13" s="359"/>
      <c r="J13" s="359"/>
      <c r="K13" s="359"/>
    </row>
    <row r="14" spans="1:11" ht="18.75" x14ac:dyDescent="0.25">
      <c r="A14" s="366"/>
      <c r="B14" s="366"/>
      <c r="C14" s="366"/>
      <c r="D14" s="366"/>
      <c r="E14" s="366"/>
      <c r="F14" s="366"/>
      <c r="G14" s="366"/>
      <c r="H14" s="366"/>
      <c r="I14" s="366"/>
      <c r="J14" s="366"/>
      <c r="K14" s="366"/>
    </row>
    <row r="15" spans="1:11" ht="15.75" x14ac:dyDescent="0.25">
      <c r="A15" s="367" t="str">
        <f>'5. анализ эконом эфф'!A15</f>
        <v>Строительство КЛ-0,4 кВ (КТП-1033), с установкой СП-0,4 кВ (нового), организация системы учета электроэнергии  в г. Калининграде, по ул. Согласия</v>
      </c>
      <c r="B15" s="367"/>
      <c r="C15" s="367"/>
      <c r="D15" s="367"/>
      <c r="E15" s="367"/>
      <c r="F15" s="367"/>
      <c r="G15" s="367"/>
      <c r="H15" s="367"/>
      <c r="I15" s="367"/>
      <c r="J15" s="367"/>
      <c r="K15" s="367"/>
    </row>
    <row r="16" spans="1:11" ht="15.75" x14ac:dyDescent="0.25">
      <c r="A16" s="359" t="s">
        <v>7</v>
      </c>
      <c r="B16" s="359"/>
      <c r="C16" s="359"/>
      <c r="D16" s="359"/>
      <c r="E16" s="359"/>
      <c r="F16" s="359"/>
      <c r="G16" s="359"/>
      <c r="H16" s="359"/>
      <c r="I16" s="359"/>
      <c r="J16" s="359"/>
      <c r="K16" s="359"/>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4" t="s">
        <v>350</v>
      </c>
      <c r="B19" s="424"/>
      <c r="C19" s="424"/>
      <c r="D19" s="424"/>
      <c r="E19" s="424"/>
      <c r="F19" s="424"/>
      <c r="G19" s="424"/>
      <c r="H19" s="424"/>
      <c r="I19" s="424"/>
      <c r="J19" s="424"/>
      <c r="K19" s="424"/>
    </row>
    <row r="20" spans="1:12" ht="15.75" x14ac:dyDescent="0.25">
      <c r="A20" s="215"/>
      <c r="K20" s="214"/>
    </row>
    <row r="21" spans="1:12" ht="15.75" x14ac:dyDescent="0.25">
      <c r="A21" s="425" t="s">
        <v>351</v>
      </c>
      <c r="B21" s="425" t="s">
        <v>352</v>
      </c>
      <c r="C21" s="425" t="s">
        <v>353</v>
      </c>
      <c r="D21" s="425"/>
      <c r="E21" s="425"/>
      <c r="F21" s="425"/>
      <c r="G21" s="425"/>
      <c r="H21" s="425"/>
      <c r="I21" s="425" t="s">
        <v>354</v>
      </c>
      <c r="J21" s="426" t="s">
        <v>355</v>
      </c>
      <c r="K21" s="425" t="s">
        <v>356</v>
      </c>
      <c r="L21" s="422" t="s">
        <v>357</v>
      </c>
    </row>
    <row r="22" spans="1:12" ht="54" customHeight="1" x14ac:dyDescent="0.25">
      <c r="A22" s="425"/>
      <c r="B22" s="425"/>
      <c r="C22" s="423" t="s">
        <v>358</v>
      </c>
      <c r="D22" s="423"/>
      <c r="E22" s="423" t="s">
        <v>358</v>
      </c>
      <c r="F22" s="423"/>
      <c r="G22" s="423" t="s">
        <v>359</v>
      </c>
      <c r="H22" s="423"/>
      <c r="I22" s="425"/>
      <c r="J22" s="427"/>
      <c r="K22" s="425"/>
      <c r="L22" s="422"/>
    </row>
    <row r="23" spans="1:12" ht="31.5" x14ac:dyDescent="0.25">
      <c r="A23" s="425"/>
      <c r="B23" s="425"/>
      <c r="C23" s="218" t="s">
        <v>360</v>
      </c>
      <c r="D23" s="218" t="s">
        <v>361</v>
      </c>
      <c r="E23" s="218" t="s">
        <v>360</v>
      </c>
      <c r="F23" s="218" t="s">
        <v>361</v>
      </c>
      <c r="G23" s="218" t="s">
        <v>360</v>
      </c>
      <c r="H23" s="218" t="s">
        <v>361</v>
      </c>
      <c r="I23" s="425"/>
      <c r="J23" s="428"/>
      <c r="K23" s="425"/>
      <c r="L23" s="422"/>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51">
        <v>1</v>
      </c>
      <c r="B25" s="352" t="s">
        <v>362</v>
      </c>
      <c r="C25" s="219"/>
      <c r="D25" s="220"/>
      <c r="E25" s="220"/>
      <c r="F25" s="220"/>
      <c r="G25" s="220"/>
      <c r="H25" s="219"/>
      <c r="I25" s="219"/>
      <c r="J25" s="221"/>
      <c r="K25" s="222"/>
      <c r="L25" s="223"/>
    </row>
    <row r="26" spans="1:12" ht="15.75" x14ac:dyDescent="0.25">
      <c r="A26" s="351" t="s">
        <v>363</v>
      </c>
      <c r="B26" s="353" t="s">
        <v>364</v>
      </c>
      <c r="C26" s="225" t="s">
        <v>20</v>
      </c>
      <c r="D26" s="226" t="s">
        <v>20</v>
      </c>
      <c r="E26" s="226">
        <v>45644</v>
      </c>
      <c r="F26" s="226">
        <v>45644</v>
      </c>
      <c r="G26" s="226">
        <v>45931</v>
      </c>
      <c r="H26" s="226">
        <v>45931</v>
      </c>
      <c r="I26" s="227">
        <v>100</v>
      </c>
      <c r="J26" s="227"/>
      <c r="K26" s="222"/>
      <c r="L26" s="222"/>
    </row>
    <row r="27" spans="1:12" ht="31.5" x14ac:dyDescent="0.25">
      <c r="A27" s="351" t="s">
        <v>365</v>
      </c>
      <c r="B27" s="353"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51" t="s">
        <v>614</v>
      </c>
      <c r="B28" s="353"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51" t="s">
        <v>367</v>
      </c>
      <c r="B29" s="353"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51" t="s">
        <v>369</v>
      </c>
      <c r="B30" s="353"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51" t="s">
        <v>371</v>
      </c>
      <c r="B31" s="354" t="s">
        <v>374</v>
      </c>
      <c r="C31" s="225" t="s">
        <v>20</v>
      </c>
      <c r="D31" s="226" t="s">
        <v>20</v>
      </c>
      <c r="E31" s="225"/>
      <c r="F31" s="225"/>
      <c r="G31" s="489">
        <v>46143</v>
      </c>
      <c r="H31" s="489">
        <v>46172</v>
      </c>
      <c r="I31" s="227"/>
      <c r="J31" s="227"/>
      <c r="K31" s="222"/>
      <c r="L31" s="222"/>
    </row>
    <row r="32" spans="1:12" ht="31.5" x14ac:dyDescent="0.25">
      <c r="A32" s="351" t="s">
        <v>373</v>
      </c>
      <c r="B32" s="354" t="s">
        <v>376</v>
      </c>
      <c r="C32" s="225" t="s">
        <v>20</v>
      </c>
      <c r="D32" s="226" t="s">
        <v>20</v>
      </c>
      <c r="E32" s="225"/>
      <c r="F32" s="226"/>
      <c r="G32" s="490">
        <v>46204</v>
      </c>
      <c r="H32" s="489">
        <v>46233</v>
      </c>
      <c r="I32" s="227"/>
      <c r="J32" s="227"/>
      <c r="K32" s="222"/>
      <c r="L32" s="222"/>
    </row>
    <row r="33" spans="1:12" ht="47.25" x14ac:dyDescent="0.25">
      <c r="A33" s="351" t="s">
        <v>375</v>
      </c>
      <c r="B33" s="354" t="s">
        <v>378</v>
      </c>
      <c r="C33" s="225" t="s">
        <v>20</v>
      </c>
      <c r="D33" s="226" t="s">
        <v>20</v>
      </c>
      <c r="E33" s="225"/>
      <c r="F33" s="226"/>
      <c r="G33" s="490" t="s">
        <v>28</v>
      </c>
      <c r="H33" s="489" t="str">
        <f t="shared" ref="H33:H39" si="2">G33</f>
        <v>не требуется</v>
      </c>
      <c r="I33" s="228"/>
      <c r="J33" s="229"/>
      <c r="K33" s="222"/>
      <c r="L33" s="222"/>
    </row>
    <row r="34" spans="1:12" ht="63" x14ac:dyDescent="0.25">
      <c r="A34" s="351" t="s">
        <v>377</v>
      </c>
      <c r="B34" s="354" t="s">
        <v>380</v>
      </c>
      <c r="C34" s="225" t="s">
        <v>20</v>
      </c>
      <c r="D34" s="226" t="s">
        <v>20</v>
      </c>
      <c r="E34" s="225"/>
      <c r="F34" s="226"/>
      <c r="G34" s="490" t="s">
        <v>28</v>
      </c>
      <c r="H34" s="489" t="str">
        <f t="shared" si="2"/>
        <v>не требуется</v>
      </c>
      <c r="I34" s="230"/>
      <c r="J34" s="220"/>
      <c r="K34" s="224"/>
      <c r="L34" s="222"/>
    </row>
    <row r="35" spans="1:12" ht="31.5" x14ac:dyDescent="0.25">
      <c r="A35" s="351" t="s">
        <v>379</v>
      </c>
      <c r="B35" s="354" t="s">
        <v>382</v>
      </c>
      <c r="C35" s="225" t="s">
        <v>20</v>
      </c>
      <c r="D35" s="226" t="s">
        <v>20</v>
      </c>
      <c r="E35" s="226"/>
      <c r="F35" s="226"/>
      <c r="G35" s="490">
        <v>46204</v>
      </c>
      <c r="H35" s="489">
        <v>46233</v>
      </c>
      <c r="I35" s="227"/>
      <c r="J35" s="227"/>
      <c r="K35" s="224"/>
      <c r="L35" s="222"/>
    </row>
    <row r="36" spans="1:12" ht="31.5" x14ac:dyDescent="0.25">
      <c r="A36" s="351" t="s">
        <v>381</v>
      </c>
      <c r="B36" s="354" t="s">
        <v>384</v>
      </c>
      <c r="C36" s="225" t="s">
        <v>20</v>
      </c>
      <c r="D36" s="226" t="s">
        <v>20</v>
      </c>
      <c r="E36" s="225"/>
      <c r="F36" s="226"/>
      <c r="G36" s="490" t="s">
        <v>28</v>
      </c>
      <c r="H36" s="489" t="str">
        <f t="shared" si="2"/>
        <v>не требуется</v>
      </c>
      <c r="I36" s="231"/>
      <c r="J36" s="229"/>
      <c r="K36" s="232"/>
      <c r="L36" s="222"/>
    </row>
    <row r="37" spans="1:12" ht="15.75" x14ac:dyDescent="0.25">
      <c r="A37" s="351" t="s">
        <v>383</v>
      </c>
      <c r="B37" s="354" t="s">
        <v>386</v>
      </c>
      <c r="C37" s="225" t="s">
        <v>20</v>
      </c>
      <c r="D37" s="226" t="s">
        <v>20</v>
      </c>
      <c r="E37" s="225"/>
      <c r="F37" s="226"/>
      <c r="G37" s="490">
        <v>46204</v>
      </c>
      <c r="H37" s="489">
        <v>46233</v>
      </c>
      <c r="I37" s="227"/>
      <c r="J37" s="227"/>
      <c r="K37" s="232"/>
      <c r="L37" s="222"/>
    </row>
    <row r="38" spans="1:12" ht="15.75" x14ac:dyDescent="0.25">
      <c r="A38" s="351" t="s">
        <v>385</v>
      </c>
      <c r="B38" s="352" t="s">
        <v>387</v>
      </c>
      <c r="C38" s="225" t="s">
        <v>20</v>
      </c>
      <c r="D38" s="226" t="s">
        <v>20</v>
      </c>
      <c r="E38" s="226"/>
      <c r="F38" s="226"/>
      <c r="G38" s="489"/>
      <c r="H38" s="489"/>
      <c r="I38" s="233"/>
      <c r="J38" s="222"/>
      <c r="K38" s="222"/>
      <c r="L38" s="222"/>
    </row>
    <row r="39" spans="1:12" ht="63" x14ac:dyDescent="0.25">
      <c r="A39" s="351">
        <v>2</v>
      </c>
      <c r="B39" s="354" t="s">
        <v>389</v>
      </c>
      <c r="C39" s="225" t="s">
        <v>20</v>
      </c>
      <c r="D39" s="226" t="s">
        <v>20</v>
      </c>
      <c r="E39" s="225"/>
      <c r="F39" s="225"/>
      <c r="G39" s="489">
        <v>46143</v>
      </c>
      <c r="H39" s="489">
        <v>46172</v>
      </c>
      <c r="I39" s="227"/>
      <c r="J39" s="227"/>
      <c r="K39" s="222"/>
      <c r="L39" s="222"/>
    </row>
    <row r="40" spans="1:12" ht="15.75" x14ac:dyDescent="0.25">
      <c r="A40" s="351" t="s">
        <v>388</v>
      </c>
      <c r="B40" s="354" t="s">
        <v>391</v>
      </c>
      <c r="C40" s="225" t="s">
        <v>20</v>
      </c>
      <c r="D40" s="226" t="s">
        <v>20</v>
      </c>
      <c r="E40" s="225"/>
      <c r="F40" s="226"/>
      <c r="G40" s="225" t="s">
        <v>28</v>
      </c>
      <c r="H40" s="226" t="str">
        <f t="shared" si="1"/>
        <v>не требуется</v>
      </c>
      <c r="I40" s="227"/>
      <c r="J40" s="220"/>
      <c r="K40" s="222"/>
      <c r="L40" s="222"/>
    </row>
    <row r="41" spans="1:12" ht="47.25" x14ac:dyDescent="0.25">
      <c r="A41" s="351" t="s">
        <v>390</v>
      </c>
      <c r="B41" s="352" t="s">
        <v>392</v>
      </c>
      <c r="C41" s="225" t="s">
        <v>20</v>
      </c>
      <c r="D41" s="226" t="s">
        <v>20</v>
      </c>
      <c r="E41" s="226"/>
      <c r="F41" s="234"/>
      <c r="G41" s="226"/>
      <c r="H41" s="333"/>
      <c r="I41" s="233"/>
      <c r="J41" s="222"/>
      <c r="K41" s="222"/>
      <c r="L41" s="222"/>
    </row>
    <row r="42" spans="1:12" ht="31.5" x14ac:dyDescent="0.25">
      <c r="A42" s="351">
        <v>3</v>
      </c>
      <c r="B42" s="354" t="s">
        <v>394</v>
      </c>
      <c r="C42" s="225" t="s">
        <v>20</v>
      </c>
      <c r="D42" s="226" t="s">
        <v>20</v>
      </c>
      <c r="E42" s="225"/>
      <c r="F42" s="226"/>
      <c r="G42" s="225" t="s">
        <v>28</v>
      </c>
      <c r="H42" s="226" t="str">
        <f t="shared" si="1"/>
        <v>не требуется</v>
      </c>
      <c r="I42" s="235"/>
      <c r="J42" s="229"/>
      <c r="K42" s="222"/>
      <c r="L42" s="222"/>
    </row>
    <row r="43" spans="1:12" ht="15.75" x14ac:dyDescent="0.25">
      <c r="A43" s="351" t="s">
        <v>393</v>
      </c>
      <c r="B43" s="354" t="s">
        <v>396</v>
      </c>
      <c r="C43" s="225" t="s">
        <v>20</v>
      </c>
      <c r="D43" s="226" t="s">
        <v>20</v>
      </c>
      <c r="E43" s="225"/>
      <c r="F43" s="226"/>
      <c r="G43" s="225" t="s">
        <v>28</v>
      </c>
      <c r="H43" s="226" t="str">
        <f t="shared" si="1"/>
        <v>не требуется</v>
      </c>
      <c r="I43" s="227"/>
      <c r="J43" s="227"/>
      <c r="K43" s="222"/>
      <c r="L43" s="222"/>
    </row>
    <row r="44" spans="1:12" ht="15.75" x14ac:dyDescent="0.25">
      <c r="A44" s="351" t="s">
        <v>395</v>
      </c>
      <c r="B44" s="354" t="s">
        <v>398</v>
      </c>
      <c r="C44" s="225" t="s">
        <v>20</v>
      </c>
      <c r="D44" s="226" t="s">
        <v>20</v>
      </c>
      <c r="E44" s="225"/>
      <c r="F44" s="225"/>
      <c r="G44" s="225">
        <f>H39</f>
        <v>46172</v>
      </c>
      <c r="H44" s="226">
        <v>46296</v>
      </c>
      <c r="I44" s="227"/>
      <c r="J44" s="227"/>
      <c r="K44" s="222"/>
      <c r="L44" s="222"/>
    </row>
    <row r="45" spans="1:12" ht="78.75" x14ac:dyDescent="0.25">
      <c r="A45" s="351" t="s">
        <v>397</v>
      </c>
      <c r="B45" s="354" t="s">
        <v>400</v>
      </c>
      <c r="C45" s="225" t="s">
        <v>20</v>
      </c>
      <c r="D45" s="226" t="s">
        <v>20</v>
      </c>
      <c r="E45" s="225"/>
      <c r="F45" s="226"/>
      <c r="G45" s="225" t="s">
        <v>28</v>
      </c>
      <c r="H45" s="226" t="str">
        <f t="shared" si="1"/>
        <v>не требуется</v>
      </c>
      <c r="I45" s="233"/>
      <c r="J45" s="222"/>
      <c r="K45" s="222"/>
      <c r="L45" s="222"/>
    </row>
    <row r="46" spans="1:12" ht="157.5" x14ac:dyDescent="0.25">
      <c r="A46" s="351" t="s">
        <v>399</v>
      </c>
      <c r="B46" s="354" t="s">
        <v>402</v>
      </c>
      <c r="C46" s="225" t="s">
        <v>20</v>
      </c>
      <c r="D46" s="226" t="s">
        <v>20</v>
      </c>
      <c r="E46" s="225"/>
      <c r="F46" s="226"/>
      <c r="G46" s="225" t="s">
        <v>28</v>
      </c>
      <c r="H46" s="226" t="str">
        <f t="shared" si="1"/>
        <v>не требуется</v>
      </c>
      <c r="I46" s="233"/>
      <c r="J46" s="222"/>
      <c r="K46" s="222"/>
      <c r="L46" s="222"/>
    </row>
    <row r="47" spans="1:12" ht="15.75" x14ac:dyDescent="0.25">
      <c r="A47" s="351" t="s">
        <v>401</v>
      </c>
      <c r="B47" s="354" t="s">
        <v>403</v>
      </c>
      <c r="C47" s="225" t="s">
        <v>20</v>
      </c>
      <c r="D47" s="226" t="s">
        <v>20</v>
      </c>
      <c r="E47" s="226"/>
      <c r="F47" s="226"/>
      <c r="G47" s="226">
        <v>46320</v>
      </c>
      <c r="H47" s="226">
        <v>46326</v>
      </c>
      <c r="I47" s="227"/>
      <c r="J47" s="227"/>
      <c r="K47" s="222"/>
      <c r="L47" s="222"/>
    </row>
    <row r="48" spans="1:12" ht="15.75" x14ac:dyDescent="0.25">
      <c r="A48" s="351" t="s">
        <v>615</v>
      </c>
      <c r="B48" s="352" t="s">
        <v>404</v>
      </c>
      <c r="C48" s="225" t="s">
        <v>20</v>
      </c>
      <c r="D48" s="226" t="s">
        <v>20</v>
      </c>
      <c r="E48" s="226"/>
      <c r="F48" s="234"/>
      <c r="G48" s="226"/>
      <c r="H48" s="226"/>
      <c r="I48" s="233"/>
      <c r="J48" s="233"/>
      <c r="K48" s="222"/>
      <c r="L48" s="222"/>
    </row>
    <row r="49" spans="1:12" ht="31.5" x14ac:dyDescent="0.25">
      <c r="A49" s="351">
        <v>4</v>
      </c>
      <c r="B49" s="354" t="s">
        <v>405</v>
      </c>
      <c r="C49" s="225" t="s">
        <v>20</v>
      </c>
      <c r="D49" s="226" t="s">
        <v>20</v>
      </c>
      <c r="E49" s="226"/>
      <c r="F49" s="226"/>
      <c r="G49" s="226">
        <v>46320</v>
      </c>
      <c r="H49" s="226">
        <v>46326</v>
      </c>
      <c r="I49" s="227"/>
      <c r="J49" s="227"/>
      <c r="K49" s="222"/>
      <c r="L49" s="222"/>
    </row>
    <row r="50" spans="1:12" ht="78.75" x14ac:dyDescent="0.25">
      <c r="A50" s="351" t="s">
        <v>616</v>
      </c>
      <c r="B50" s="354" t="s">
        <v>407</v>
      </c>
      <c r="C50" s="225" t="s">
        <v>20</v>
      </c>
      <c r="D50" s="226" t="s">
        <v>20</v>
      </c>
      <c r="E50" s="226"/>
      <c r="F50" s="226"/>
      <c r="G50" s="226">
        <v>46326</v>
      </c>
      <c r="H50" s="226">
        <v>46326</v>
      </c>
      <c r="I50" s="227"/>
      <c r="J50" s="227"/>
      <c r="K50" s="222"/>
      <c r="L50" s="222"/>
    </row>
    <row r="51" spans="1:12" ht="63" x14ac:dyDescent="0.25">
      <c r="A51" s="351" t="s">
        <v>406</v>
      </c>
      <c r="B51" s="354" t="s">
        <v>409</v>
      </c>
      <c r="C51" s="225" t="s">
        <v>20</v>
      </c>
      <c r="D51" s="226" t="s">
        <v>20</v>
      </c>
      <c r="E51" s="225"/>
      <c r="F51" s="226"/>
      <c r="G51" s="225" t="s">
        <v>28</v>
      </c>
      <c r="H51" s="226" t="str">
        <f t="shared" si="1"/>
        <v>не требуется</v>
      </c>
      <c r="I51" s="233"/>
      <c r="J51" s="233"/>
      <c r="K51" s="222"/>
      <c r="L51" s="222"/>
    </row>
    <row r="52" spans="1:12" ht="63" x14ac:dyDescent="0.25">
      <c r="A52" s="351" t="s">
        <v>408</v>
      </c>
      <c r="B52" s="354" t="s">
        <v>411</v>
      </c>
      <c r="C52" s="225" t="s">
        <v>20</v>
      </c>
      <c r="D52" s="226" t="s">
        <v>20</v>
      </c>
      <c r="E52" s="225"/>
      <c r="F52" s="226"/>
      <c r="G52" s="226">
        <v>46296</v>
      </c>
      <c r="H52" s="226">
        <v>46296</v>
      </c>
      <c r="I52" s="233"/>
      <c r="J52" s="233"/>
      <c r="K52" s="222"/>
      <c r="L52" s="222"/>
    </row>
    <row r="53" spans="1:12" ht="31.5" x14ac:dyDescent="0.25">
      <c r="A53" s="351" t="s">
        <v>410</v>
      </c>
      <c r="B53" s="355" t="s">
        <v>413</v>
      </c>
      <c r="C53" s="225" t="s">
        <v>20</v>
      </c>
      <c r="D53" s="226" t="s">
        <v>20</v>
      </c>
      <c r="E53" s="226"/>
      <c r="F53" s="226"/>
      <c r="G53" s="226">
        <v>46326</v>
      </c>
      <c r="H53" s="226">
        <v>46326</v>
      </c>
      <c r="I53" s="227"/>
      <c r="J53" s="227"/>
      <c r="K53" s="222"/>
      <c r="L53" s="222"/>
    </row>
    <row r="54" spans="1:12" ht="31.5" x14ac:dyDescent="0.25">
      <c r="A54" s="351" t="s">
        <v>412</v>
      </c>
      <c r="B54" s="354" t="s">
        <v>414</v>
      </c>
      <c r="C54" s="225" t="s">
        <v>20</v>
      </c>
      <c r="D54" s="226" t="s">
        <v>20</v>
      </c>
      <c r="E54" s="225"/>
      <c r="F54" s="226"/>
      <c r="G54" s="225" t="s">
        <v>28</v>
      </c>
      <c r="H54" s="226" t="str">
        <f t="shared" si="1"/>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7" sqref="D27"/>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5" t="str">
        <f>'1. паспорт местоположение'!A12:C12</f>
        <v>Q_26-0192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67" t="str">
        <f>'1. паспорт местоположение'!A15:C15</f>
        <v>Строительство КЛ-0,4 кВ (КТП-1033), с установкой СП-0,4 кВ (нового), организация системы учета электроэнергии  в г. Калининграде, по ул. Согласия</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415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31" t="s">
        <v>416</v>
      </c>
      <c r="B20" s="431" t="s">
        <v>417</v>
      </c>
      <c r="C20" s="434" t="s">
        <v>418</v>
      </c>
      <c r="D20" s="435"/>
      <c r="E20" s="438" t="s">
        <v>419</v>
      </c>
      <c r="F20" s="439"/>
      <c r="G20" s="442" t="s">
        <v>598</v>
      </c>
      <c r="H20" s="451" t="s">
        <v>420</v>
      </c>
      <c r="I20" s="452"/>
      <c r="J20" s="452"/>
      <c r="K20" s="453"/>
      <c r="L20" s="451" t="s">
        <v>421</v>
      </c>
      <c r="M20" s="452"/>
      <c r="N20" s="452"/>
      <c r="O20" s="453"/>
      <c r="P20" s="451" t="s">
        <v>422</v>
      </c>
      <c r="Q20" s="452"/>
      <c r="R20" s="452"/>
      <c r="S20" s="453"/>
      <c r="T20" s="451" t="s">
        <v>423</v>
      </c>
      <c r="U20" s="452"/>
      <c r="V20" s="452"/>
      <c r="W20" s="453"/>
      <c r="X20" s="451" t="s">
        <v>599</v>
      </c>
      <c r="Y20" s="452"/>
      <c r="Z20" s="452"/>
      <c r="AA20" s="453"/>
      <c r="AB20" s="445" t="s">
        <v>424</v>
      </c>
      <c r="AC20" s="446"/>
      <c r="AD20" s="238"/>
      <c r="AE20" s="238"/>
      <c r="AF20" s="238"/>
    </row>
    <row r="21" spans="1:32" ht="75" customHeight="1" x14ac:dyDescent="0.25">
      <c r="A21" s="432"/>
      <c r="B21" s="432"/>
      <c r="C21" s="436"/>
      <c r="D21" s="437"/>
      <c r="E21" s="440"/>
      <c r="F21" s="441"/>
      <c r="G21" s="443"/>
      <c r="H21" s="449" t="s">
        <v>358</v>
      </c>
      <c r="I21" s="450"/>
      <c r="J21" s="449" t="s">
        <v>359</v>
      </c>
      <c r="K21" s="450"/>
      <c r="L21" s="449" t="s">
        <v>358</v>
      </c>
      <c r="M21" s="450"/>
      <c r="N21" s="449" t="s">
        <v>359</v>
      </c>
      <c r="O21" s="450"/>
      <c r="P21" s="449" t="s">
        <v>358</v>
      </c>
      <c r="Q21" s="450"/>
      <c r="R21" s="449" t="s">
        <v>359</v>
      </c>
      <c r="S21" s="450"/>
      <c r="T21" s="449" t="s">
        <v>358</v>
      </c>
      <c r="U21" s="450"/>
      <c r="V21" s="449" t="s">
        <v>359</v>
      </c>
      <c r="W21" s="450"/>
      <c r="X21" s="449" t="s">
        <v>425</v>
      </c>
      <c r="Y21" s="450"/>
      <c r="Z21" s="449" t="s">
        <v>426</v>
      </c>
      <c r="AA21" s="450"/>
      <c r="AB21" s="447"/>
      <c r="AC21" s="448"/>
    </row>
    <row r="22" spans="1:32" ht="75" customHeight="1" x14ac:dyDescent="0.25">
      <c r="A22" s="433"/>
      <c r="B22" s="433"/>
      <c r="C22" s="348" t="s">
        <v>358</v>
      </c>
      <c r="D22" s="348" t="s">
        <v>359</v>
      </c>
      <c r="E22" s="349" t="s">
        <v>427</v>
      </c>
      <c r="F22" s="349" t="s">
        <v>597</v>
      </c>
      <c r="G22" s="444"/>
      <c r="H22" s="350" t="s">
        <v>428</v>
      </c>
      <c r="I22" s="350" t="s">
        <v>429</v>
      </c>
      <c r="J22" s="350" t="s">
        <v>428</v>
      </c>
      <c r="K22" s="350" t="s">
        <v>429</v>
      </c>
      <c r="L22" s="350" t="s">
        <v>428</v>
      </c>
      <c r="M22" s="350" t="s">
        <v>429</v>
      </c>
      <c r="N22" s="350" t="s">
        <v>428</v>
      </c>
      <c r="O22" s="350" t="s">
        <v>429</v>
      </c>
      <c r="P22" s="350" t="s">
        <v>428</v>
      </c>
      <c r="Q22" s="350" t="s">
        <v>429</v>
      </c>
      <c r="R22" s="350" t="s">
        <v>428</v>
      </c>
      <c r="S22" s="350" t="s">
        <v>429</v>
      </c>
      <c r="T22" s="350" t="s">
        <v>428</v>
      </c>
      <c r="U22" s="350" t="s">
        <v>429</v>
      </c>
      <c r="V22" s="350" t="s">
        <v>428</v>
      </c>
      <c r="W22" s="350" t="s">
        <v>429</v>
      </c>
      <c r="X22" s="350" t="s">
        <v>428</v>
      </c>
      <c r="Y22" s="350" t="s">
        <v>429</v>
      </c>
      <c r="Z22" s="350" t="s">
        <v>428</v>
      </c>
      <c r="AA22" s="350" t="s">
        <v>429</v>
      </c>
      <c r="AB22" s="348" t="s">
        <v>358</v>
      </c>
      <c r="AC22" s="348"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2.0417321099999999</v>
      </c>
      <c r="E24" s="242">
        <f t="shared" si="2"/>
        <v>2.0417321099999999</v>
      </c>
      <c r="F24" s="242">
        <f t="shared" si="2"/>
        <v>2.0417321099999999</v>
      </c>
      <c r="G24" s="242">
        <f>SUM(G25:G29)</f>
        <v>0</v>
      </c>
      <c r="H24" s="242">
        <f t="shared" si="2"/>
        <v>0</v>
      </c>
      <c r="I24" s="242">
        <f t="shared" ref="I24:Y24" si="3">SUM(I25:I29)</f>
        <v>0</v>
      </c>
      <c r="J24" s="242">
        <f>SUM(J25:J29)</f>
        <v>2.0417321099999999</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2.0417321099999999</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2.0417321099999999</v>
      </c>
      <c r="E28" s="244">
        <f t="shared" si="10"/>
        <v>2.0417321099999999</v>
      </c>
      <c r="F28" s="244">
        <f t="shared" si="11"/>
        <v>2.0417321099999999</v>
      </c>
      <c r="G28" s="248">
        <v>0</v>
      </c>
      <c r="H28" s="248">
        <v>0</v>
      </c>
      <c r="I28" s="248">
        <v>0</v>
      </c>
      <c r="J28" s="248">
        <f t="shared" si="12"/>
        <v>2.0417321099999999</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2.0417321099999999</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1.6735509099999999</v>
      </c>
      <c r="E30" s="244">
        <f t="shared" si="13"/>
        <v>1.6735509099999999</v>
      </c>
      <c r="F30" s="244">
        <f t="shared" si="13"/>
        <v>1.6735509099999999</v>
      </c>
      <c r="G30" s="244">
        <f t="shared" si="13"/>
        <v>0</v>
      </c>
      <c r="H30" s="244">
        <f t="shared" si="13"/>
        <v>0</v>
      </c>
      <c r="I30" s="244">
        <f t="shared" ref="I30:Y30" si="14">SUM(I31:I34)</f>
        <v>0</v>
      </c>
      <c r="J30" s="244">
        <f t="shared" si="14"/>
        <v>1.6735509099999999</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1.6735509099999999</v>
      </c>
      <c r="AE30" s="245"/>
    </row>
    <row r="31" spans="1:32" x14ac:dyDescent="0.25">
      <c r="A31" s="240" t="s">
        <v>442</v>
      </c>
      <c r="B31" s="247" t="s">
        <v>443</v>
      </c>
      <c r="C31" s="244">
        <v>0</v>
      </c>
      <c r="D31" s="244">
        <v>0.32722793</v>
      </c>
      <c r="E31" s="244">
        <f t="shared" si="10"/>
        <v>0.32722793</v>
      </c>
      <c r="F31" s="244">
        <f t="shared" si="11"/>
        <v>0.32722793</v>
      </c>
      <c r="G31" s="248">
        <v>0</v>
      </c>
      <c r="H31" s="248">
        <v>0</v>
      </c>
      <c r="I31" s="248">
        <v>0</v>
      </c>
      <c r="J31" s="248">
        <f t="shared" si="12"/>
        <v>0.32722793</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0.32722793</v>
      </c>
      <c r="AE31" s="245"/>
      <c r="AF31" s="245"/>
    </row>
    <row r="32" spans="1:32" ht="31.5" x14ac:dyDescent="0.25">
      <c r="A32" s="240" t="s">
        <v>444</v>
      </c>
      <c r="B32" s="247" t="s">
        <v>445</v>
      </c>
      <c r="C32" s="244">
        <v>0</v>
      </c>
      <c r="D32" s="244">
        <v>0.86077784999999996</v>
      </c>
      <c r="E32" s="244">
        <f t="shared" si="10"/>
        <v>0.86077784999999996</v>
      </c>
      <c r="F32" s="244">
        <f t="shared" si="11"/>
        <v>0.86077784999999996</v>
      </c>
      <c r="G32" s="248">
        <v>0</v>
      </c>
      <c r="H32" s="248">
        <v>0</v>
      </c>
      <c r="I32" s="248">
        <v>0</v>
      </c>
      <c r="J32" s="248">
        <f t="shared" si="12"/>
        <v>0.86077784999999996</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0.86077784999999996</v>
      </c>
      <c r="AE32" s="245"/>
    </row>
    <row r="33" spans="1:31" x14ac:dyDescent="0.25">
      <c r="A33" s="240" t="s">
        <v>446</v>
      </c>
      <c r="B33" s="247" t="s">
        <v>447</v>
      </c>
      <c r="C33" s="244">
        <v>0</v>
      </c>
      <c r="D33" s="244">
        <v>0.39380992999999997</v>
      </c>
      <c r="E33" s="244">
        <f t="shared" si="10"/>
        <v>0.39380992999999997</v>
      </c>
      <c r="F33" s="244">
        <f t="shared" si="11"/>
        <v>0.39380992999999997</v>
      </c>
      <c r="G33" s="248">
        <v>0</v>
      </c>
      <c r="H33" s="248">
        <v>0</v>
      </c>
      <c r="I33" s="248">
        <v>0</v>
      </c>
      <c r="J33" s="248">
        <f t="shared" si="12"/>
        <v>0.39380992999999997</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0.39380992999999997</v>
      </c>
      <c r="AE33" s="245"/>
    </row>
    <row r="34" spans="1:31" x14ac:dyDescent="0.25">
      <c r="A34" s="240" t="s">
        <v>448</v>
      </c>
      <c r="B34" s="247" t="s">
        <v>449</v>
      </c>
      <c r="C34" s="244">
        <v>0</v>
      </c>
      <c r="D34" s="244">
        <v>9.1735200000000003E-2</v>
      </c>
      <c r="E34" s="244">
        <f t="shared" si="10"/>
        <v>9.1735200000000003E-2</v>
      </c>
      <c r="F34" s="244">
        <f t="shared" si="11"/>
        <v>9.1735200000000003E-2</v>
      </c>
      <c r="G34" s="248">
        <v>0</v>
      </c>
      <c r="H34" s="248">
        <v>0</v>
      </c>
      <c r="I34" s="248">
        <v>0</v>
      </c>
      <c r="J34" s="248">
        <f t="shared" si="12"/>
        <v>9.1735200000000003E-2</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9.1735200000000003E-2</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0.13</v>
      </c>
      <c r="E41" s="244">
        <f t="shared" si="10"/>
        <v>0.13</v>
      </c>
      <c r="F41" s="244">
        <f t="shared" si="11"/>
        <v>0.13</v>
      </c>
      <c r="G41" s="248">
        <v>0</v>
      </c>
      <c r="H41" s="248">
        <v>0</v>
      </c>
      <c r="I41" s="248">
        <v>0</v>
      </c>
      <c r="J41" s="248">
        <f t="shared" si="12"/>
        <v>0.13</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0.13</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0.13</v>
      </c>
      <c r="E49" s="244">
        <f t="shared" si="10"/>
        <v>0.13</v>
      </c>
      <c r="F49" s="244">
        <f t="shared" si="11"/>
        <v>0.13</v>
      </c>
      <c r="G49" s="248">
        <v>0</v>
      </c>
      <c r="H49" s="248">
        <v>0</v>
      </c>
      <c r="I49" s="248">
        <v>0</v>
      </c>
      <c r="J49" s="248">
        <f t="shared" si="12"/>
        <v>0.13</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0.13</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1.6735509099999999</v>
      </c>
      <c r="E52" s="244">
        <f t="shared" si="10"/>
        <v>1.6735509099999999</v>
      </c>
      <c r="F52" s="244">
        <f t="shared" si="11"/>
        <v>1.6735509099999999</v>
      </c>
      <c r="G52" s="248">
        <v>0</v>
      </c>
      <c r="H52" s="248">
        <v>0</v>
      </c>
      <c r="I52" s="248">
        <v>0</v>
      </c>
      <c r="J52" s="248">
        <f t="shared" si="12"/>
        <v>1.6735509099999999</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1.6735509099999999</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0.13</v>
      </c>
      <c r="E56" s="244">
        <f t="shared" si="10"/>
        <v>0.13</v>
      </c>
      <c r="F56" s="244">
        <f t="shared" si="11"/>
        <v>0.13</v>
      </c>
      <c r="G56" s="248">
        <v>0</v>
      </c>
      <c r="H56" s="248">
        <v>0</v>
      </c>
      <c r="I56" s="248">
        <v>0</v>
      </c>
      <c r="J56" s="248">
        <f t="shared" si="12"/>
        <v>0.13</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0.13</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54"/>
      <c r="C66" s="454"/>
      <c r="D66" s="454"/>
      <c r="E66" s="454"/>
      <c r="F66" s="454"/>
      <c r="G66" s="454"/>
      <c r="H66" s="454"/>
      <c r="I66" s="454"/>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54"/>
      <c r="C68" s="454"/>
      <c r="D68" s="454"/>
      <c r="E68" s="454"/>
      <c r="F68" s="454"/>
      <c r="G68" s="454"/>
      <c r="H68" s="454"/>
      <c r="I68" s="454"/>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54"/>
      <c r="C70" s="454"/>
      <c r="D70" s="454"/>
      <c r="E70" s="454"/>
      <c r="F70" s="454"/>
      <c r="G70" s="454"/>
      <c r="H70" s="454"/>
      <c r="I70" s="454"/>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54"/>
      <c r="C72" s="454"/>
      <c r="D72" s="454"/>
      <c r="E72" s="454"/>
      <c r="F72" s="454"/>
      <c r="G72" s="454"/>
      <c r="H72" s="454"/>
      <c r="I72" s="454"/>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54"/>
      <c r="C73" s="454"/>
      <c r="D73" s="454"/>
      <c r="E73" s="454"/>
      <c r="F73" s="454"/>
      <c r="G73" s="454"/>
      <c r="H73" s="454"/>
      <c r="I73" s="454"/>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54"/>
      <c r="C74" s="454"/>
      <c r="D74" s="454"/>
      <c r="E74" s="454"/>
      <c r="F74" s="454"/>
      <c r="G74" s="454"/>
      <c r="H74" s="454"/>
      <c r="I74" s="454"/>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55"/>
      <c r="C75" s="455"/>
      <c r="D75" s="455"/>
      <c r="E75" s="455"/>
      <c r="F75" s="455"/>
      <c r="G75" s="455"/>
      <c r="H75" s="455"/>
      <c r="I75" s="455"/>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56"/>
      <c r="C77" s="456"/>
      <c r="D77" s="456"/>
      <c r="E77" s="456"/>
      <c r="F77" s="456"/>
      <c r="G77" s="456"/>
      <c r="H77" s="456"/>
      <c r="I77" s="456"/>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59" customFormat="1" ht="18.75" x14ac:dyDescent="0.3">
      <c r="AV6" s="5"/>
    </row>
    <row r="7" spans="1:48" s="259" customFormat="1" ht="18.75" x14ac:dyDescent="0.25">
      <c r="A7" s="402" t="s">
        <v>3</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s="259" customFormat="1"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s="259" customFormat="1" x14ac:dyDescent="0.25">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s="259" customFormat="1" ht="15.75" x14ac:dyDescent="0.25">
      <c r="A10" s="404" t="s">
        <v>5</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s="259" customFormat="1"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s="259" customFormat="1" x14ac:dyDescent="0.25">
      <c r="A12" s="457" t="str">
        <f>'1. паспорт местоположение'!A12:C12</f>
        <v>Q_26-0192</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s="259" customFormat="1"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s="259" customFormat="1" ht="18.75"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row>
    <row r="15" spans="1:48" s="259" customFormat="1" x14ac:dyDescent="0.25">
      <c r="A15" s="457" t="str">
        <f>'1. паспорт местоположение'!A15</f>
        <v>Строительство КЛ-0,4 кВ (КТП-1033), с установкой СП-0,4 кВ (нового), организация системы учета электроэнергии  в г. Калининграде, по ул. Согласия</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s="259" customFormat="1" ht="15.75" x14ac:dyDescent="0.25">
      <c r="A16" s="404" t="s">
        <v>7</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259" customFormat="1"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s="259" customFormat="1"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s="259" customFormat="1"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59"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259" customFormat="1" x14ac:dyDescent="0.25">
      <c r="A21" s="460" t="s">
        <v>494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61" t="s">
        <v>495</v>
      </c>
      <c r="B22" s="464" t="s">
        <v>496</v>
      </c>
      <c r="C22" s="461" t="s">
        <v>497</v>
      </c>
      <c r="D22" s="461" t="s">
        <v>498</v>
      </c>
      <c r="E22" s="467" t="s">
        <v>499</v>
      </c>
      <c r="F22" s="468"/>
      <c r="G22" s="468"/>
      <c r="H22" s="468"/>
      <c r="I22" s="468"/>
      <c r="J22" s="468"/>
      <c r="K22" s="468"/>
      <c r="L22" s="469"/>
      <c r="M22" s="461" t="s">
        <v>500</v>
      </c>
      <c r="N22" s="461" t="s">
        <v>501</v>
      </c>
      <c r="O22" s="461" t="s">
        <v>502</v>
      </c>
      <c r="P22" s="470" t="s">
        <v>503</v>
      </c>
      <c r="Q22" s="470" t="s">
        <v>504</v>
      </c>
      <c r="R22" s="470" t="s">
        <v>505</v>
      </c>
      <c r="S22" s="470" t="s">
        <v>506</v>
      </c>
      <c r="T22" s="470"/>
      <c r="U22" s="471" t="s">
        <v>507</v>
      </c>
      <c r="V22" s="471" t="s">
        <v>508</v>
      </c>
      <c r="W22" s="470" t="s">
        <v>509</v>
      </c>
      <c r="X22" s="470" t="s">
        <v>510</v>
      </c>
      <c r="Y22" s="470" t="s">
        <v>511</v>
      </c>
      <c r="Z22" s="472" t="s">
        <v>512</v>
      </c>
      <c r="AA22" s="470" t="s">
        <v>513</v>
      </c>
      <c r="AB22" s="470" t="s">
        <v>514</v>
      </c>
      <c r="AC22" s="470" t="s">
        <v>515</v>
      </c>
      <c r="AD22" s="470" t="s">
        <v>516</v>
      </c>
      <c r="AE22" s="470" t="s">
        <v>517</v>
      </c>
      <c r="AF22" s="470" t="s">
        <v>518</v>
      </c>
      <c r="AG22" s="470"/>
      <c r="AH22" s="470"/>
      <c r="AI22" s="470"/>
      <c r="AJ22" s="470"/>
      <c r="AK22" s="470"/>
      <c r="AL22" s="470" t="s">
        <v>519</v>
      </c>
      <c r="AM22" s="470"/>
      <c r="AN22" s="470"/>
      <c r="AO22" s="470"/>
      <c r="AP22" s="470" t="s">
        <v>520</v>
      </c>
      <c r="AQ22" s="470"/>
      <c r="AR22" s="470" t="s">
        <v>521</v>
      </c>
      <c r="AS22" s="470" t="s">
        <v>522</v>
      </c>
      <c r="AT22" s="470" t="s">
        <v>523</v>
      </c>
      <c r="AU22" s="470" t="s">
        <v>524</v>
      </c>
      <c r="AV22" s="470" t="s">
        <v>525</v>
      </c>
    </row>
    <row r="23" spans="1:48" ht="64.5" customHeight="1" x14ac:dyDescent="0.25">
      <c r="A23" s="462"/>
      <c r="B23" s="465"/>
      <c r="C23" s="462"/>
      <c r="D23" s="462"/>
      <c r="E23" s="475" t="s">
        <v>526</v>
      </c>
      <c r="F23" s="477" t="s">
        <v>332</v>
      </c>
      <c r="G23" s="477" t="s">
        <v>479</v>
      </c>
      <c r="H23" s="477" t="s">
        <v>481</v>
      </c>
      <c r="I23" s="479" t="s">
        <v>527</v>
      </c>
      <c r="J23" s="479" t="s">
        <v>528</v>
      </c>
      <c r="K23" s="479" t="s">
        <v>529</v>
      </c>
      <c r="L23" s="477" t="s">
        <v>247</v>
      </c>
      <c r="M23" s="462"/>
      <c r="N23" s="462"/>
      <c r="O23" s="462"/>
      <c r="P23" s="470"/>
      <c r="Q23" s="470"/>
      <c r="R23" s="470"/>
      <c r="S23" s="481" t="s">
        <v>425</v>
      </c>
      <c r="T23" s="481" t="s">
        <v>530</v>
      </c>
      <c r="U23" s="471"/>
      <c r="V23" s="471"/>
      <c r="W23" s="470"/>
      <c r="X23" s="470"/>
      <c r="Y23" s="470"/>
      <c r="Z23" s="470"/>
      <c r="AA23" s="470"/>
      <c r="AB23" s="470"/>
      <c r="AC23" s="470"/>
      <c r="AD23" s="470"/>
      <c r="AE23" s="470"/>
      <c r="AF23" s="470" t="s">
        <v>531</v>
      </c>
      <c r="AG23" s="470"/>
      <c r="AH23" s="470" t="s">
        <v>532</v>
      </c>
      <c r="AI23" s="470"/>
      <c r="AJ23" s="461" t="s">
        <v>533</v>
      </c>
      <c r="AK23" s="461" t="s">
        <v>534</v>
      </c>
      <c r="AL23" s="461" t="s">
        <v>535</v>
      </c>
      <c r="AM23" s="461" t="s">
        <v>536</v>
      </c>
      <c r="AN23" s="461" t="s">
        <v>537</v>
      </c>
      <c r="AO23" s="461" t="s">
        <v>538</v>
      </c>
      <c r="AP23" s="461" t="s">
        <v>539</v>
      </c>
      <c r="AQ23" s="473" t="s">
        <v>530</v>
      </c>
      <c r="AR23" s="470"/>
      <c r="AS23" s="470"/>
      <c r="AT23" s="470"/>
      <c r="AU23" s="470"/>
      <c r="AV23" s="470"/>
    </row>
    <row r="24" spans="1:48" ht="96.75" customHeight="1" x14ac:dyDescent="0.25">
      <c r="A24" s="463"/>
      <c r="B24" s="466"/>
      <c r="C24" s="463"/>
      <c r="D24" s="463"/>
      <c r="E24" s="476"/>
      <c r="F24" s="478"/>
      <c r="G24" s="478"/>
      <c r="H24" s="478"/>
      <c r="I24" s="480"/>
      <c r="J24" s="480"/>
      <c r="K24" s="480"/>
      <c r="L24" s="478"/>
      <c r="M24" s="463"/>
      <c r="N24" s="463"/>
      <c r="O24" s="463"/>
      <c r="P24" s="470"/>
      <c r="Q24" s="470"/>
      <c r="R24" s="470"/>
      <c r="S24" s="482"/>
      <c r="T24" s="482"/>
      <c r="U24" s="471"/>
      <c r="V24" s="471"/>
      <c r="W24" s="470"/>
      <c r="X24" s="470"/>
      <c r="Y24" s="470"/>
      <c r="Z24" s="470"/>
      <c r="AA24" s="470"/>
      <c r="AB24" s="470"/>
      <c r="AC24" s="470"/>
      <c r="AD24" s="470"/>
      <c r="AE24" s="470"/>
      <c r="AF24" s="260" t="s">
        <v>540</v>
      </c>
      <c r="AG24" s="260" t="s">
        <v>541</v>
      </c>
      <c r="AH24" s="261" t="s">
        <v>425</v>
      </c>
      <c r="AI24" s="261" t="s">
        <v>530</v>
      </c>
      <c r="AJ24" s="463"/>
      <c r="AK24" s="463"/>
      <c r="AL24" s="463"/>
      <c r="AM24" s="463"/>
      <c r="AN24" s="463"/>
      <c r="AO24" s="463"/>
      <c r="AP24" s="463"/>
      <c r="AQ24" s="474"/>
      <c r="AR24" s="470"/>
      <c r="AS24" s="470"/>
      <c r="AT24" s="470"/>
      <c r="AU24" s="470"/>
      <c r="AV24" s="470"/>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542</v>
      </c>
      <c r="C26" s="267">
        <v>1</v>
      </c>
      <c r="D26" s="268">
        <f>'6.1. Паспорт сетевой график'!H53</f>
        <v>46326</v>
      </c>
      <c r="E26" s="267"/>
      <c r="F26" s="267"/>
      <c r="G26" s="267">
        <f>'3.1. паспорт Техсостояние ПС'!O26</f>
        <v>0</v>
      </c>
      <c r="H26" s="267"/>
      <c r="I26" s="269">
        <f>'6.2. Паспорт фин осв ввод'!D39</f>
        <v>0</v>
      </c>
      <c r="J26" s="270"/>
      <c r="K26" s="269">
        <f>'6.2. Паспорт фин осв ввод'!D41</f>
        <v>0.13</v>
      </c>
      <c r="L26" s="267"/>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83" t="str">
        <f>'2. паспорт  ТП'!A4:S4</f>
        <v>Год раскрытия информации: 2026 год</v>
      </c>
      <c r="B5" s="483"/>
      <c r="C5" s="281"/>
      <c r="D5" s="281"/>
      <c r="E5" s="281"/>
      <c r="F5" s="281"/>
      <c r="G5" s="281"/>
      <c r="H5" s="281"/>
    </row>
    <row r="6" spans="1:8" ht="18.75" x14ac:dyDescent="0.3">
      <c r="A6" s="280"/>
      <c r="B6" s="280"/>
      <c r="C6" s="280"/>
      <c r="D6" s="280"/>
      <c r="E6" s="280"/>
      <c r="F6" s="280"/>
      <c r="G6" s="280"/>
      <c r="H6" s="280"/>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Q_26-0192</v>
      </c>
      <c r="B12" s="365"/>
      <c r="C12" s="13"/>
      <c r="D12" s="13"/>
      <c r="E12" s="13"/>
      <c r="F12" s="13"/>
      <c r="G12" s="13"/>
      <c r="H12" s="13"/>
    </row>
    <row r="13" spans="1:8" x14ac:dyDescent="0.25">
      <c r="A13" s="359" t="s">
        <v>6</v>
      </c>
      <c r="B13" s="359"/>
      <c r="C13" s="14"/>
      <c r="D13" s="14"/>
      <c r="E13" s="14"/>
      <c r="F13" s="14"/>
      <c r="G13" s="14"/>
      <c r="H13" s="14"/>
    </row>
    <row r="14" spans="1:8" ht="18.75" x14ac:dyDescent="0.25">
      <c r="A14" s="56"/>
      <c r="B14" s="56"/>
      <c r="C14" s="56"/>
      <c r="D14" s="56"/>
      <c r="E14" s="56"/>
      <c r="F14" s="56"/>
      <c r="G14" s="56"/>
      <c r="H14" s="56"/>
    </row>
    <row r="15" spans="1:8" ht="45" customHeight="1" x14ac:dyDescent="0.25">
      <c r="A15" s="367" t="str">
        <f>'1. паспорт местоположение'!A15:C15</f>
        <v>Строительство КЛ-0,4 кВ (КТП-1033), с установкой СП-0,4 кВ (нового), организация системы учета электроэнергии  в г. Калининграде, по ул. Согласия</v>
      </c>
      <c r="B15" s="367"/>
      <c r="C15" s="13"/>
      <c r="D15" s="13"/>
      <c r="E15" s="13"/>
      <c r="F15" s="13"/>
      <c r="G15" s="13"/>
      <c r="H15" s="13"/>
    </row>
    <row r="16" spans="1:8" x14ac:dyDescent="0.25">
      <c r="A16" s="359" t="s">
        <v>7</v>
      </c>
      <c r="B16" s="359"/>
      <c r="C16" s="14"/>
      <c r="D16" s="14"/>
      <c r="E16" s="14"/>
      <c r="F16" s="14"/>
      <c r="G16" s="14"/>
      <c r="H16" s="14"/>
    </row>
    <row r="17" spans="1:2" x14ac:dyDescent="0.25">
      <c r="B17" s="282"/>
    </row>
    <row r="18" spans="1:2" x14ac:dyDescent="0.25">
      <c r="A18" s="484" t="s">
        <v>544</v>
      </c>
      <c r="B18" s="485"/>
    </row>
    <row r="19" spans="1:2" x14ac:dyDescent="0.25">
      <c r="B19" s="279"/>
    </row>
    <row r="20" spans="1:2" x14ac:dyDescent="0.25">
      <c r="B20" s="283"/>
    </row>
    <row r="21" spans="1:2" ht="45" x14ac:dyDescent="0.25">
      <c r="A21" s="284" t="s">
        <v>545</v>
      </c>
      <c r="B21" s="285" t="str">
        <f>A15</f>
        <v>Строительство КЛ-0,4 кВ (КТП-1033), с установкой СП-0,4 кВ (нового), организация системы учета электроэнергии  в г. Калининграде, по ул. Согласия</v>
      </c>
    </row>
    <row r="22" spans="1:2" x14ac:dyDescent="0.25">
      <c r="A22" s="284" t="s">
        <v>546</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ЛЭП'!R26," (",'3.2 паспорт Техсостояние ЛЭП'!S26,") км")</f>
        <v>0 (0) МВА; 0,13 (0,13) км</v>
      </c>
    </row>
    <row r="25" spans="1:2" x14ac:dyDescent="0.25">
      <c r="A25" s="289" t="s">
        <v>549</v>
      </c>
      <c r="B25" s="290">
        <v>2026</v>
      </c>
    </row>
    <row r="26" spans="1:2" x14ac:dyDescent="0.25">
      <c r="A26" s="291" t="s">
        <v>550</v>
      </c>
      <c r="B26" s="292" t="s">
        <v>596</v>
      </c>
    </row>
    <row r="27" spans="1:2" ht="28.5" x14ac:dyDescent="0.25">
      <c r="A27" s="293" t="s">
        <v>551</v>
      </c>
      <c r="B27" s="294">
        <f>'6.2. Паспорт фин осв ввод'!D24</f>
        <v>2.0417321099999999</v>
      </c>
    </row>
    <row r="28" spans="1:2" x14ac:dyDescent="0.25">
      <c r="A28" s="295" t="s">
        <v>552</v>
      </c>
      <c r="B28" s="296" t="s">
        <v>553</v>
      </c>
    </row>
    <row r="29" spans="1:2" ht="28.5" x14ac:dyDescent="0.25">
      <c r="A29" s="297" t="s">
        <v>554</v>
      </c>
      <c r="B29" s="294">
        <f>'7. Паспорт отчет о закупке'!AD35/1000</f>
        <v>0</v>
      </c>
    </row>
    <row r="30" spans="1:2" ht="28.5" x14ac:dyDescent="0.25">
      <c r="A30" s="297" t="s">
        <v>555</v>
      </c>
      <c r="B30" s="294">
        <f>B32+B49+B66</f>
        <v>0</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v>
      </c>
    </row>
    <row r="67" spans="1:3" x14ac:dyDescent="0.25">
      <c r="A67" s="299" t="s">
        <v>558</v>
      </c>
      <c r="B67" s="300"/>
      <c r="C67" s="213">
        <v>30</v>
      </c>
    </row>
    <row r="68" spans="1:3" x14ac:dyDescent="0.25">
      <c r="A68" s="295" t="s">
        <v>559</v>
      </c>
      <c r="B68" s="301">
        <f>B67/$B$27</f>
        <v>0</v>
      </c>
    </row>
    <row r="69" spans="1:3" x14ac:dyDescent="0.25">
      <c r="A69" s="295" t="s">
        <v>560</v>
      </c>
      <c r="B69" s="294"/>
      <c r="C69" s="213">
        <v>1</v>
      </c>
    </row>
    <row r="70" spans="1:3" x14ac:dyDescent="0.25">
      <c r="A70" s="295" t="s">
        <v>561</v>
      </c>
      <c r="B70" s="294"/>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0</v>
      </c>
    </row>
    <row r="84" spans="1:3" x14ac:dyDescent="0.25">
      <c r="A84" s="304" t="s">
        <v>556</v>
      </c>
      <c r="B84" s="305"/>
    </row>
    <row r="85" spans="1:3" x14ac:dyDescent="0.25">
      <c r="A85" s="304" t="s">
        <v>565</v>
      </c>
      <c r="B85" s="303">
        <f>B34-B87</f>
        <v>-0.1923237206667627</v>
      </c>
    </row>
    <row r="86" spans="1:3" x14ac:dyDescent="0.25">
      <c r="A86" s="304" t="s">
        <v>566</v>
      </c>
      <c r="B86" s="303">
        <f>B49/B27</f>
        <v>0</v>
      </c>
    </row>
    <row r="87" spans="1:3" x14ac:dyDescent="0.25">
      <c r="A87" s="304" t="s">
        <v>567</v>
      </c>
      <c r="B87" s="303">
        <f>'6.2. Паспорт фин осв ввод'!D31*1.2/B27</f>
        <v>0.1923237206667627</v>
      </c>
    </row>
    <row r="88" spans="1:3" s="306" customFormat="1" ht="34.5" customHeight="1" x14ac:dyDescent="0.25">
      <c r="A88" s="307" t="s">
        <v>568</v>
      </c>
      <c r="B88" s="308">
        <f>SUMIF(C89:C96, 40,B89:B96)</f>
        <v>0</v>
      </c>
      <c r="C88" s="309"/>
    </row>
    <row r="89" spans="1:3" ht="30" x14ac:dyDescent="0.25">
      <c r="A89" s="310" t="s">
        <v>601</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0</v>
      </c>
    </row>
    <row r="100" spans="1:6" x14ac:dyDescent="0.25">
      <c r="A100" s="291" t="s">
        <v>572</v>
      </c>
      <c r="B100" s="314">
        <f>SUMIF(C33:C96, 2,B33:B96)</f>
        <v>0</v>
      </c>
      <c r="F100" s="315"/>
    </row>
    <row r="101" spans="1:6" ht="15.75" customHeight="1" x14ac:dyDescent="0.25">
      <c r="A101" s="302" t="s">
        <v>573</v>
      </c>
      <c r="B101" s="304" t="s">
        <v>574</v>
      </c>
    </row>
    <row r="102" spans="1:6" x14ac:dyDescent="0.25">
      <c r="A102" s="316" t="s">
        <v>575</v>
      </c>
      <c r="B102" s="316" t="s">
        <v>542</v>
      </c>
    </row>
    <row r="103" spans="1:6" x14ac:dyDescent="0.25">
      <c r="A103" s="316" t="s">
        <v>576</v>
      </c>
      <c r="B103" s="316"/>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x14ac:dyDescent="0.25">
      <c r="A112" s="321" t="s">
        <v>584</v>
      </c>
      <c r="B112" s="322" t="s">
        <v>602</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6" t="s">
        <v>20</v>
      </c>
    </row>
    <row r="119" spans="1:2" x14ac:dyDescent="0.25">
      <c r="A119" s="316" t="s">
        <v>591</v>
      </c>
      <c r="B119" s="487"/>
    </row>
    <row r="120" spans="1:2" x14ac:dyDescent="0.25">
      <c r="A120" s="316" t="s">
        <v>592</v>
      </c>
      <c r="B120" s="487"/>
    </row>
    <row r="121" spans="1:2" x14ac:dyDescent="0.25">
      <c r="A121" s="316" t="s">
        <v>593</v>
      </c>
      <c r="B121" s="487"/>
    </row>
    <row r="122" spans="1:2" x14ac:dyDescent="0.25">
      <c r="A122" s="316" t="s">
        <v>594</v>
      </c>
      <c r="B122" s="487"/>
    </row>
    <row r="123" spans="1:2" x14ac:dyDescent="0.25">
      <c r="A123" s="328" t="s">
        <v>595</v>
      </c>
      <c r="B123" s="488"/>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2026-04-15T14:48:16Z</dcterms:modified>
</cp:coreProperties>
</file>