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18BCC008-E547-406F-A397-60C14753F51D}" xr6:coauthVersionLast="36" xr6:coauthVersionMax="36" xr10:uidLastSave="{00000000-0000-0000-0000-000000000000}"/>
  <bookViews>
    <workbookView xWindow="360" yWindow="15" windowWidth="20955" windowHeight="9720" firstSheet="6"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ПС'!$A$2:$T$49</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сведения'!$A$1:$B$114</definedName>
    <definedName name="Определен_источник">#REF!</definedName>
    <definedName name="Снижение">#REF!</definedName>
    <definedName name="список" localSheetId="7">[1]группаИП!$A$7:$A$49</definedName>
    <definedName name="список" localSheetId="11">[2]группаИП!$A$7:$A$49</definedName>
    <definedName name="список">#REF!</definedName>
    <definedName name="список1" localSheetId="7">[1]цели!$A$1:$A$7</definedName>
    <definedName name="список1" localSheetId="11">[2]цели!$A$1:$A$7</definedName>
    <definedName name="список1">#REF!</definedName>
    <definedName name="список2" localSheetId="7">[1]МО!$A$1:$A$22</definedName>
    <definedName name="список2" localSheetId="11">[2]МО!$A$1:$A$22</definedName>
    <definedName name="список2">#REF!</definedName>
    <definedName name="список5" localSheetId="7">'[1]список 5'!$A$1:$A$2</definedName>
    <definedName name="список5" localSheetId="11">'[2]список 5'!$A$1:$A$2</definedName>
    <definedName name="список5">#REF!</definedName>
    <definedName name="список6" localSheetId="7">'[1]список 5'!$A$1:$A$3</definedName>
    <definedName name="список6" localSheetId="11">'[2]список 5'!$A$1:$A$3</definedName>
    <definedName name="список6">#REF!</definedName>
    <definedName name="список7" localSheetId="7">[1]список7!$A$1:$A$3</definedName>
    <definedName name="список7" localSheetId="11">[2]список7!$A$1:$A$3</definedName>
    <definedName name="список7">#REF!</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105" i="12" l="1"/>
  <c r="B91" i="12"/>
  <c r="B89" i="12"/>
  <c r="B66" i="12"/>
  <c r="B49" i="12"/>
  <c r="B32" i="12"/>
  <c r="B30" i="12" s="1"/>
  <c r="B29" i="12"/>
  <c r="B22" i="12"/>
  <c r="A15" i="12"/>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C64" i="10"/>
  <c r="AB64" i="10"/>
  <c r="F64" i="10"/>
  <c r="E64" i="10"/>
  <c r="AC63" i="10"/>
  <c r="AB63" i="10"/>
  <c r="E63" i="10"/>
  <c r="F63" i="10" s="1"/>
  <c r="AC62" i="10"/>
  <c r="AB62" i="10"/>
  <c r="E62" i="10"/>
  <c r="F62" i="10" s="1"/>
  <c r="AC61" i="10"/>
  <c r="AB61" i="10"/>
  <c r="E61" i="10"/>
  <c r="F61" i="10" s="1"/>
  <c r="AC60" i="10"/>
  <c r="AB60" i="10"/>
  <c r="E60" i="10"/>
  <c r="F60" i="10" s="1"/>
  <c r="AC59" i="10"/>
  <c r="AB59" i="10"/>
  <c r="F59" i="10"/>
  <c r="E59" i="10"/>
  <c r="AC58" i="10"/>
  <c r="AB58" i="10"/>
  <c r="E58" i="10"/>
  <c r="F58" i="10" s="1"/>
  <c r="AC57" i="10"/>
  <c r="AB57" i="10"/>
  <c r="F57" i="10"/>
  <c r="E57" i="10"/>
  <c r="AC56" i="10"/>
  <c r="AB56" i="10"/>
  <c r="E56" i="10"/>
  <c r="F56" i="10" s="1"/>
  <c r="AC55" i="10"/>
  <c r="AB55" i="10"/>
  <c r="F55" i="10"/>
  <c r="E55" i="10"/>
  <c r="AC54" i="10"/>
  <c r="AB54" i="10"/>
  <c r="E54" i="10"/>
  <c r="F54" i="10" s="1"/>
  <c r="AC53" i="10"/>
  <c r="AB53" i="10"/>
  <c r="E53" i="10"/>
  <c r="F53" i="10" s="1"/>
  <c r="AC52" i="10"/>
  <c r="AB52" i="10"/>
  <c r="E52" i="10"/>
  <c r="F52" i="10" s="1"/>
  <c r="AC51" i="10"/>
  <c r="AB51" i="10"/>
  <c r="E51" i="10"/>
  <c r="F51" i="10" s="1"/>
  <c r="AC50" i="10"/>
  <c r="AB50" i="10"/>
  <c r="E50" i="10"/>
  <c r="F50" i="10" s="1"/>
  <c r="AC49" i="10"/>
  <c r="AB49" i="10"/>
  <c r="F49" i="10"/>
  <c r="E49" i="10"/>
  <c r="AC48" i="10"/>
  <c r="AB48" i="10"/>
  <c r="F48" i="10"/>
  <c r="E48" i="10"/>
  <c r="AC47" i="10"/>
  <c r="AB47" i="10"/>
  <c r="E47" i="10"/>
  <c r="F47" i="10" s="1"/>
  <c r="AC46" i="10"/>
  <c r="AB46" i="10"/>
  <c r="E46" i="10"/>
  <c r="F46" i="10" s="1"/>
  <c r="AC45" i="10"/>
  <c r="AB45" i="10"/>
  <c r="E45" i="10"/>
  <c r="F45" i="10" s="1"/>
  <c r="AC44" i="10"/>
  <c r="AB44" i="10"/>
  <c r="E44" i="10"/>
  <c r="F44" i="10" s="1"/>
  <c r="AC43" i="10"/>
  <c r="AB43" i="10"/>
  <c r="F43" i="10"/>
  <c r="E43" i="10"/>
  <c r="AC42" i="10"/>
  <c r="AB42" i="10"/>
  <c r="E42" i="10"/>
  <c r="F42" i="10" s="1"/>
  <c r="AC41" i="10"/>
  <c r="AB41" i="10"/>
  <c r="F41" i="10"/>
  <c r="E41" i="10"/>
  <c r="AC40" i="10"/>
  <c r="AB40" i="10"/>
  <c r="E40" i="10"/>
  <c r="F40" i="10" s="1"/>
  <c r="AC39" i="10"/>
  <c r="AB39" i="10"/>
  <c r="F39" i="10"/>
  <c r="E39" i="10"/>
  <c r="AC38" i="10"/>
  <c r="AB38" i="10"/>
  <c r="E38" i="10"/>
  <c r="F38" i="10" s="1"/>
  <c r="AC37" i="10"/>
  <c r="AB37" i="10"/>
  <c r="E37" i="10"/>
  <c r="F37" i="10" s="1"/>
  <c r="AC36" i="10"/>
  <c r="AB36" i="10"/>
  <c r="E36" i="10"/>
  <c r="F36" i="10" s="1"/>
  <c r="AC35" i="10"/>
  <c r="AB35" i="10"/>
  <c r="E35" i="10"/>
  <c r="F35" i="10" s="1"/>
  <c r="AC34" i="10"/>
  <c r="AB34" i="10"/>
  <c r="E34" i="10"/>
  <c r="F34" i="10" s="1"/>
  <c r="AC33" i="10"/>
  <c r="AB33" i="10"/>
  <c r="F33" i="10"/>
  <c r="E33" i="10"/>
  <c r="AC32" i="10"/>
  <c r="AB32" i="10"/>
  <c r="F32" i="10"/>
  <c r="E32" i="10"/>
  <c r="AC31" i="10"/>
  <c r="AB31" i="10"/>
  <c r="E31" i="10"/>
  <c r="F31" i="10" s="1"/>
  <c r="AA30" i="10"/>
  <c r="Z30" i="10"/>
  <c r="Y30" i="10"/>
  <c r="X30" i="10"/>
  <c r="W30" i="10"/>
  <c r="V30" i="10"/>
  <c r="U30" i="10"/>
  <c r="T30" i="10"/>
  <c r="S30" i="10"/>
  <c r="R30" i="10"/>
  <c r="Q30" i="10"/>
  <c r="P30" i="10"/>
  <c r="O30" i="10"/>
  <c r="N30" i="10"/>
  <c r="M30" i="10"/>
  <c r="L30" i="10"/>
  <c r="K30" i="10"/>
  <c r="J30" i="10"/>
  <c r="AC30" i="10" s="1"/>
  <c r="I30" i="10"/>
  <c r="H30" i="10"/>
  <c r="AB30" i="10" s="1"/>
  <c r="C49" i="1" s="1"/>
  <c r="G30" i="10"/>
  <c r="E30" i="10"/>
  <c r="D30" i="10"/>
  <c r="C30" i="10"/>
  <c r="B25" i="8" s="1"/>
  <c r="AC29" i="10"/>
  <c r="AB29" i="10"/>
  <c r="E29" i="10"/>
  <c r="F29" i="10" s="1"/>
  <c r="AC28" i="10"/>
  <c r="AB28" i="10"/>
  <c r="E28" i="10"/>
  <c r="F28" i="10" s="1"/>
  <c r="AC27" i="10"/>
  <c r="AB27" i="10"/>
  <c r="E27" i="10"/>
  <c r="E24" i="10" s="1"/>
  <c r="AC26" i="10"/>
  <c r="AB26" i="10"/>
  <c r="E26" i="10"/>
  <c r="F26" i="10" s="1"/>
  <c r="AC25" i="10"/>
  <c r="AB25" i="10"/>
  <c r="E25" i="10"/>
  <c r="F25" i="10" s="1"/>
  <c r="AA24" i="10"/>
  <c r="Z24" i="10"/>
  <c r="Y24" i="10"/>
  <c r="X24" i="10"/>
  <c r="W24" i="10"/>
  <c r="V24" i="10"/>
  <c r="U24" i="10"/>
  <c r="T24" i="10"/>
  <c r="S24" i="10"/>
  <c r="R24" i="10"/>
  <c r="Q24" i="10"/>
  <c r="P24" i="10"/>
  <c r="O24" i="10"/>
  <c r="N24" i="10"/>
  <c r="M24" i="10"/>
  <c r="L24" i="10"/>
  <c r="K24" i="10"/>
  <c r="J24" i="10"/>
  <c r="AC24" i="10" s="1"/>
  <c r="I24" i="10"/>
  <c r="H24" i="10"/>
  <c r="AB24" i="10" s="1"/>
  <c r="C48" i="1" s="1"/>
  <c r="G24" i="10"/>
  <c r="D24" i="10"/>
  <c r="C24" i="10"/>
  <c r="B27" i="12" s="1"/>
  <c r="A14" i="10"/>
  <c r="A11" i="10"/>
  <c r="A8" i="10"/>
  <c r="A4" i="10"/>
  <c r="A15" i="9"/>
  <c r="A12" i="9"/>
  <c r="A9" i="9"/>
  <c r="A5" i="9"/>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C85" i="8"/>
  <c r="B85" i="8"/>
  <c r="F81" i="8"/>
  <c r="D81" i="8"/>
  <c r="C81" i="8"/>
  <c r="B81" i="8"/>
  <c r="AB80" i="8"/>
  <c r="Z80" i="8"/>
  <c r="Y80" i="8"/>
  <c r="X80" i="8"/>
  <c r="W80" i="8"/>
  <c r="P80" i="8"/>
  <c r="N80" i="8"/>
  <c r="L80" i="8"/>
  <c r="K80" i="8"/>
  <c r="J80" i="8"/>
  <c r="I80" i="8"/>
  <c r="H80" i="8"/>
  <c r="G80" i="8"/>
  <c r="F80" i="8"/>
  <c r="C80" i="8"/>
  <c r="C76" i="8"/>
  <c r="B76" i="8"/>
  <c r="B74" i="8"/>
  <c r="C73" i="8"/>
  <c r="D73" i="8" s="1"/>
  <c r="A62" i="8"/>
  <c r="B60" i="8"/>
  <c r="AB59" i="8"/>
  <c r="AA59" i="8"/>
  <c r="Z59" i="8"/>
  <c r="Y59" i="8"/>
  <c r="X59" i="8"/>
  <c r="W59" i="8"/>
  <c r="V59" i="8"/>
  <c r="V80" i="8" s="1"/>
  <c r="U59" i="8"/>
  <c r="U80" i="8" s="1"/>
  <c r="T59" i="8"/>
  <c r="T80" i="8" s="1"/>
  <c r="S59" i="8"/>
  <c r="S80" i="8" s="1"/>
  <c r="R59" i="8"/>
  <c r="R80" i="8" s="1"/>
  <c r="Q59" i="8"/>
  <c r="Q80" i="8" s="1"/>
  <c r="P59" i="8"/>
  <c r="O59" i="8"/>
  <c r="O80" i="8" s="1"/>
  <c r="N59" i="8"/>
  <c r="M59" i="8"/>
  <c r="M80" i="8" s="1"/>
  <c r="L59" i="8"/>
  <c r="K59" i="8"/>
  <c r="J59" i="8"/>
  <c r="I59" i="8"/>
  <c r="H59" i="8"/>
  <c r="G59" i="8"/>
  <c r="F59" i="8"/>
  <c r="E59" i="8"/>
  <c r="D59" i="8"/>
  <c r="E80" i="8" s="1"/>
  <c r="C59" i="8"/>
  <c r="B59" i="8"/>
  <c r="B66" i="8" s="1"/>
  <c r="B68" i="8" s="1"/>
  <c r="C58" i="8"/>
  <c r="C52" i="8" s="1"/>
  <c r="B52" i="8"/>
  <c r="B49" i="8"/>
  <c r="C49" i="8" s="1"/>
  <c r="D49" i="8" s="1"/>
  <c r="E49" i="8" s="1"/>
  <c r="F49" i="8" s="1"/>
  <c r="G49" i="8" s="1"/>
  <c r="H49" i="8" s="1"/>
  <c r="I49" i="8" s="1"/>
  <c r="I48" i="8"/>
  <c r="J48" i="8" s="1"/>
  <c r="K48" i="8" s="1"/>
  <c r="L48" i="8" s="1"/>
  <c r="M48" i="8" s="1"/>
  <c r="N48" i="8" s="1"/>
  <c r="O48" i="8" s="1"/>
  <c r="P48" i="8" s="1"/>
  <c r="Q48" i="8" s="1"/>
  <c r="R48" i="8" s="1"/>
  <c r="S48" i="8" s="1"/>
  <c r="T48" i="8" s="1"/>
  <c r="U48" i="8" s="1"/>
  <c r="V48" i="8" s="1"/>
  <c r="W48" i="8" s="1"/>
  <c r="X48" i="8" s="1"/>
  <c r="Y48" i="8" s="1"/>
  <c r="Z48" i="8" s="1"/>
  <c r="AA48" i="8" s="1"/>
  <c r="AB48" i="8" s="1"/>
  <c r="B47" i="8"/>
  <c r="B45" i="8"/>
  <c r="B46" i="8" s="1"/>
  <c r="A15" i="8"/>
  <c r="A12" i="8"/>
  <c r="A5" i="8"/>
  <c r="A15" i="7"/>
  <c r="A12" i="7"/>
  <c r="A9" i="7"/>
  <c r="A5" i="7"/>
  <c r="A14" i="6"/>
  <c r="A11" i="6"/>
  <c r="A8" i="6"/>
  <c r="A4" i="6"/>
  <c r="C25" i="5"/>
  <c r="A15" i="5"/>
  <c r="A12" i="5"/>
  <c r="A9" i="5"/>
  <c r="A5" i="5"/>
  <c r="E12" i="4"/>
  <c r="E9" i="4"/>
  <c r="A5" i="4"/>
  <c r="O34" i="3"/>
  <c r="P34" i="3" s="1"/>
  <c r="N34" i="3"/>
  <c r="A16" i="3"/>
  <c r="A13" i="3"/>
  <c r="A10" i="3"/>
  <c r="A6" i="3"/>
  <c r="S23" i="2"/>
  <c r="J23" i="2"/>
  <c r="H23" i="2"/>
  <c r="A16" i="2"/>
  <c r="A15" i="2"/>
  <c r="A14" i="2"/>
  <c r="A11" i="2"/>
  <c r="A8" i="2"/>
  <c r="A4" i="2"/>
  <c r="B75" i="8" l="1"/>
  <c r="D67" i="8"/>
  <c r="B54" i="8"/>
  <c r="B83" i="12"/>
  <c r="F30" i="10"/>
  <c r="C91" i="12" s="1"/>
  <c r="B90" i="12"/>
  <c r="B88" i="12"/>
  <c r="B80" i="12"/>
  <c r="B76" i="12"/>
  <c r="B72" i="12"/>
  <c r="B68" i="12"/>
  <c r="B63" i="12"/>
  <c r="B59" i="12"/>
  <c r="B55" i="12"/>
  <c r="B51" i="12"/>
  <c r="B46" i="12"/>
  <c r="B42" i="12"/>
  <c r="B38" i="12"/>
  <c r="B34" i="12"/>
  <c r="E73" i="8"/>
  <c r="D85" i="8"/>
  <c r="J49" i="8"/>
  <c r="K49" i="8" s="1"/>
  <c r="L49" i="8" s="1"/>
  <c r="M49" i="8" s="1"/>
  <c r="N49" i="8" s="1"/>
  <c r="O49" i="8" s="1"/>
  <c r="P49" i="8" s="1"/>
  <c r="Q49" i="8" s="1"/>
  <c r="R49" i="8" s="1"/>
  <c r="S49" i="8" s="1"/>
  <c r="T49" i="8" s="1"/>
  <c r="U49" i="8" s="1"/>
  <c r="V49" i="8" s="1"/>
  <c r="W49" i="8" s="1"/>
  <c r="X49" i="8" s="1"/>
  <c r="Y49" i="8" s="1"/>
  <c r="Z49" i="8" s="1"/>
  <c r="AA49" i="8" s="1"/>
  <c r="AB49" i="8" s="1"/>
  <c r="AA80" i="8"/>
  <c r="D58" i="8"/>
  <c r="C74" i="8"/>
  <c r="F27" i="10"/>
  <c r="F24" i="10" s="1"/>
  <c r="C89" i="12" s="1"/>
  <c r="B80" i="8"/>
  <c r="D80" i="8"/>
  <c r="C47" i="8"/>
  <c r="C61" i="8" s="1"/>
  <c r="C60" i="8" l="1"/>
  <c r="C66" i="8" s="1"/>
  <c r="C68" i="8" s="1"/>
  <c r="D47" i="8"/>
  <c r="D61" i="8" s="1"/>
  <c r="D60" i="8" s="1"/>
  <c r="D66" i="8" s="1"/>
  <c r="D68" i="8" s="1"/>
  <c r="D52" i="8"/>
  <c r="D74" i="8"/>
  <c r="E58" i="8"/>
  <c r="F73" i="8"/>
  <c r="E85" i="8"/>
  <c r="D76" i="8"/>
  <c r="E67" i="8"/>
  <c r="C53" i="8"/>
  <c r="B55" i="8"/>
  <c r="B56" i="8" s="1"/>
  <c r="B69" i="8" s="1"/>
  <c r="B82" i="8"/>
  <c r="C75" i="8" l="1"/>
  <c r="C55" i="8"/>
  <c r="D53" i="8" s="1"/>
  <c r="F67" i="8"/>
  <c r="E76" i="8"/>
  <c r="G73" i="8"/>
  <c r="F85" i="8"/>
  <c r="E74" i="8"/>
  <c r="F58" i="8"/>
  <c r="E52" i="8"/>
  <c r="E47" i="8"/>
  <c r="E61" i="8" s="1"/>
  <c r="B77" i="8"/>
  <c r="B70" i="8"/>
  <c r="D75" i="8"/>
  <c r="D55" i="8" l="1"/>
  <c r="G67" i="8"/>
  <c r="F76" i="8"/>
  <c r="B71" i="8"/>
  <c r="E60" i="8"/>
  <c r="E66" i="8" s="1"/>
  <c r="E68" i="8" s="1"/>
  <c r="F52" i="8"/>
  <c r="F47" i="8"/>
  <c r="F61" i="8" s="1"/>
  <c r="F74" i="8"/>
  <c r="G58" i="8"/>
  <c r="H73" i="8"/>
  <c r="G85" i="8"/>
  <c r="C56" i="8"/>
  <c r="C69" i="8" s="1"/>
  <c r="C82" i="8"/>
  <c r="C77" i="8" l="1"/>
  <c r="C70" i="8"/>
  <c r="G52" i="8"/>
  <c r="G47" i="8"/>
  <c r="G61" i="8" s="1"/>
  <c r="G60" i="8" s="1"/>
  <c r="G66" i="8" s="1"/>
  <c r="G68" i="8" s="1"/>
  <c r="G74" i="8"/>
  <c r="H58" i="8"/>
  <c r="H85" i="8"/>
  <c r="I73" i="8"/>
  <c r="F60" i="8"/>
  <c r="F66" i="8" s="1"/>
  <c r="F68" i="8" s="1"/>
  <c r="E75" i="8"/>
  <c r="B78" i="8"/>
  <c r="B83" i="8" s="1"/>
  <c r="B72" i="8"/>
  <c r="G76" i="8"/>
  <c r="H67" i="8"/>
  <c r="D56" i="8"/>
  <c r="D69" i="8" s="1"/>
  <c r="D82" i="8"/>
  <c r="E53" i="8"/>
  <c r="E55" i="8" l="1"/>
  <c r="D77" i="8"/>
  <c r="D70" i="8"/>
  <c r="H76" i="8"/>
  <c r="I67" i="8"/>
  <c r="B86" i="8"/>
  <c r="B84" i="8"/>
  <c r="B89" i="8" s="1"/>
  <c r="B88" i="8"/>
  <c r="F75" i="8"/>
  <c r="I85" i="8"/>
  <c r="J73" i="8"/>
  <c r="H52" i="8"/>
  <c r="H74" i="8"/>
  <c r="I58" i="8"/>
  <c r="H47" i="8"/>
  <c r="H61" i="8" s="1"/>
  <c r="G75" i="8"/>
  <c r="C71" i="8"/>
  <c r="C72" i="8"/>
  <c r="B87" i="8" l="1"/>
  <c r="B90" i="8" s="1"/>
  <c r="H60" i="8"/>
  <c r="H66" i="8" s="1"/>
  <c r="H68" i="8" s="1"/>
  <c r="J67" i="8"/>
  <c r="I76" i="8"/>
  <c r="I74" i="8"/>
  <c r="I52" i="8"/>
  <c r="J58" i="8"/>
  <c r="I47" i="8"/>
  <c r="I61" i="8" s="1"/>
  <c r="C78" i="8"/>
  <c r="C83" i="8" s="1"/>
  <c r="D71" i="8"/>
  <c r="K73" i="8"/>
  <c r="J85" i="8"/>
  <c r="E56" i="8"/>
  <c r="E69" i="8" s="1"/>
  <c r="E82" i="8"/>
  <c r="F53" i="8"/>
  <c r="C86" i="8" l="1"/>
  <c r="C88" i="8"/>
  <c r="C84" i="8"/>
  <c r="C89" i="8" s="1"/>
  <c r="I60" i="8"/>
  <c r="I66" i="8" s="1"/>
  <c r="I68" i="8" s="1"/>
  <c r="D78" i="8"/>
  <c r="D83" i="8" s="1"/>
  <c r="D86" i="8" s="1"/>
  <c r="J52" i="8"/>
  <c r="J74" i="8"/>
  <c r="K58" i="8"/>
  <c r="J47" i="8"/>
  <c r="J61" i="8" s="1"/>
  <c r="J60" i="8" s="1"/>
  <c r="J66" i="8" s="1"/>
  <c r="J68" i="8" s="1"/>
  <c r="H75" i="8"/>
  <c r="E77" i="8"/>
  <c r="E70" i="8"/>
  <c r="D72" i="8"/>
  <c r="J76" i="8"/>
  <c r="K67" i="8"/>
  <c r="F55" i="8"/>
  <c r="K85" i="8"/>
  <c r="L73" i="8"/>
  <c r="I75" i="8" l="1"/>
  <c r="J75" i="8"/>
  <c r="F56" i="8"/>
  <c r="F69" i="8" s="1"/>
  <c r="F82" i="8"/>
  <c r="L85" i="8"/>
  <c r="M73" i="8"/>
  <c r="G53" i="8"/>
  <c r="D84" i="8"/>
  <c r="D89" i="8" s="1"/>
  <c r="D88" i="8"/>
  <c r="D87" i="8"/>
  <c r="C87" i="8"/>
  <c r="C90" i="8" s="1"/>
  <c r="K74" i="8"/>
  <c r="K52" i="8"/>
  <c r="L58" i="8"/>
  <c r="K47" i="8"/>
  <c r="K61" i="8" s="1"/>
  <c r="K60" i="8" s="1"/>
  <c r="K66" i="8" s="1"/>
  <c r="K68" i="8" s="1"/>
  <c r="K76" i="8"/>
  <c r="L67" i="8"/>
  <c r="E71" i="8"/>
  <c r="N73" i="8" l="1"/>
  <c r="M85" i="8"/>
  <c r="E78" i="8"/>
  <c r="E83" i="8" s="1"/>
  <c r="E72" i="8"/>
  <c r="L76" i="8"/>
  <c r="M67" i="8"/>
  <c r="L52" i="8"/>
  <c r="M58" i="8"/>
  <c r="L47" i="8"/>
  <c r="L61" i="8" s="1"/>
  <c r="L60" i="8" s="1"/>
  <c r="L66" i="8" s="1"/>
  <c r="L68" i="8" s="1"/>
  <c r="L74" i="8"/>
  <c r="G55" i="8"/>
  <c r="H53" i="8" s="1"/>
  <c r="K75" i="8"/>
  <c r="D90" i="8"/>
  <c r="F77" i="8"/>
  <c r="F70" i="8"/>
  <c r="H55" i="8" l="1"/>
  <c r="I53" i="8"/>
  <c r="F71" i="8"/>
  <c r="G56" i="8"/>
  <c r="G69" i="8" s="1"/>
  <c r="G82" i="8"/>
  <c r="M52" i="8"/>
  <c r="N58" i="8"/>
  <c r="M47" i="8"/>
  <c r="M61" i="8" s="1"/>
  <c r="M74" i="8"/>
  <c r="N67" i="8"/>
  <c r="M76" i="8"/>
  <c r="E86" i="8"/>
  <c r="E88" i="8"/>
  <c r="E84" i="8"/>
  <c r="E89" i="8" s="1"/>
  <c r="N85" i="8"/>
  <c r="O73" i="8"/>
  <c r="L75" i="8"/>
  <c r="E87" i="8" l="1"/>
  <c r="E90" i="8" s="1"/>
  <c r="O67" i="8"/>
  <c r="N76" i="8"/>
  <c r="I55" i="8"/>
  <c r="J53" i="8"/>
  <c r="M60" i="8"/>
  <c r="M66" i="8" s="1"/>
  <c r="M68" i="8" s="1"/>
  <c r="M79" i="8"/>
  <c r="N52" i="8"/>
  <c r="N74" i="8"/>
  <c r="N47" i="8"/>
  <c r="N61" i="8" s="1"/>
  <c r="O58" i="8"/>
  <c r="F78" i="8"/>
  <c r="F83" i="8" s="1"/>
  <c r="H56" i="8"/>
  <c r="H69" i="8" s="1"/>
  <c r="H82" i="8"/>
  <c r="G77" i="8"/>
  <c r="G70" i="8"/>
  <c r="F72" i="8"/>
  <c r="P73" i="8"/>
  <c r="O85" i="8"/>
  <c r="P85" i="8" l="1"/>
  <c r="Q73" i="8"/>
  <c r="G71" i="8"/>
  <c r="I56" i="8"/>
  <c r="I69" i="8" s="1"/>
  <c r="I82" i="8"/>
  <c r="O76" i="8"/>
  <c r="P67" i="8"/>
  <c r="H77" i="8"/>
  <c r="H70" i="8"/>
  <c r="F86" i="8"/>
  <c r="F88" i="8"/>
  <c r="F84" i="8"/>
  <c r="F89" i="8" s="1"/>
  <c r="N60" i="8"/>
  <c r="N66" i="8" s="1"/>
  <c r="N68" i="8" s="1"/>
  <c r="N79" i="8"/>
  <c r="J55" i="8"/>
  <c r="O52" i="8"/>
  <c r="O74" i="8"/>
  <c r="P58" i="8"/>
  <c r="O47" i="8"/>
  <c r="O61" i="8" s="1"/>
  <c r="M75" i="8"/>
  <c r="J82" i="8" l="1"/>
  <c r="J56" i="8"/>
  <c r="J69" i="8" s="1"/>
  <c r="P47" i="8"/>
  <c r="P61" i="8" s="1"/>
  <c r="P52" i="8"/>
  <c r="Q58" i="8"/>
  <c r="P74" i="8"/>
  <c r="K53" i="8"/>
  <c r="I77" i="8"/>
  <c r="I70" i="8"/>
  <c r="G78" i="8"/>
  <c r="G83" i="8" s="1"/>
  <c r="N75" i="8"/>
  <c r="F87" i="8"/>
  <c r="F90" i="8" s="1"/>
  <c r="H71" i="8"/>
  <c r="H78" i="8" s="1"/>
  <c r="H83" i="8" s="1"/>
  <c r="Q67" i="8"/>
  <c r="P76" i="8"/>
  <c r="G72" i="8"/>
  <c r="O60" i="8"/>
  <c r="O66" i="8" s="1"/>
  <c r="O68" i="8" s="1"/>
  <c r="O79" i="8"/>
  <c r="Q85" i="8"/>
  <c r="R73" i="8"/>
  <c r="H86" i="8" l="1"/>
  <c r="H84" i="8"/>
  <c r="H88" i="8"/>
  <c r="R67" i="8"/>
  <c r="Q76" i="8"/>
  <c r="O75" i="8"/>
  <c r="H72" i="8"/>
  <c r="G86" i="8"/>
  <c r="G88" i="8"/>
  <c r="G84" i="8"/>
  <c r="G89" i="8" s="1"/>
  <c r="I71" i="8"/>
  <c r="I78" i="8" s="1"/>
  <c r="I83" i="8" s="1"/>
  <c r="I72" i="8"/>
  <c r="R85" i="8"/>
  <c r="S73" i="8"/>
  <c r="J77" i="8"/>
  <c r="J70" i="8"/>
  <c r="K55" i="8"/>
  <c r="L53" i="8" s="1"/>
  <c r="R58" i="8"/>
  <c r="Q52" i="8"/>
  <c r="Q47" i="8"/>
  <c r="Q61" i="8" s="1"/>
  <c r="Q74" i="8"/>
  <c r="P60" i="8"/>
  <c r="P66" i="8" s="1"/>
  <c r="P68" i="8" s="1"/>
  <c r="P79" i="8"/>
  <c r="L55" i="8" l="1"/>
  <c r="I86" i="8"/>
  <c r="I88" i="8"/>
  <c r="I84" i="8"/>
  <c r="I89" i="8" s="1"/>
  <c r="R52" i="8"/>
  <c r="R47" i="8"/>
  <c r="R61" i="8" s="1"/>
  <c r="R74" i="8"/>
  <c r="S58" i="8"/>
  <c r="J71" i="8"/>
  <c r="J78" i="8" s="1"/>
  <c r="J72" i="8"/>
  <c r="Q60" i="8"/>
  <c r="Q66" i="8" s="1"/>
  <c r="Q68" i="8" s="1"/>
  <c r="Q79" i="8"/>
  <c r="K82" i="8"/>
  <c r="K56" i="8"/>
  <c r="K69" i="8" s="1"/>
  <c r="J83" i="8"/>
  <c r="S85" i="8"/>
  <c r="T73" i="8"/>
  <c r="G87" i="8"/>
  <c r="G90" i="8" s="1"/>
  <c r="H87" i="8"/>
  <c r="H90" i="8" s="1"/>
  <c r="I87" i="8"/>
  <c r="I90" i="8" s="1"/>
  <c r="S67" i="8"/>
  <c r="R76" i="8"/>
  <c r="H89" i="8"/>
  <c r="P75" i="8"/>
  <c r="T67" i="8" l="1"/>
  <c r="S76" i="8"/>
  <c r="K77" i="8"/>
  <c r="K70" i="8"/>
  <c r="S47" i="8"/>
  <c r="S61" i="8" s="1"/>
  <c r="S52" i="8"/>
  <c r="S74" i="8"/>
  <c r="T58" i="8"/>
  <c r="R60" i="8"/>
  <c r="R66" i="8" s="1"/>
  <c r="R68" i="8" s="1"/>
  <c r="R79" i="8"/>
  <c r="Q75" i="8"/>
  <c r="L56" i="8"/>
  <c r="L69" i="8" s="1"/>
  <c r="L82" i="8"/>
  <c r="U73" i="8"/>
  <c r="T85" i="8"/>
  <c r="J86" i="8"/>
  <c r="J87" i="8" s="1"/>
  <c r="J90" i="8" s="1"/>
  <c r="J88" i="8"/>
  <c r="J84" i="8"/>
  <c r="J89" i="8" s="1"/>
  <c r="M53" i="8"/>
  <c r="M55" i="8" l="1"/>
  <c r="N53" i="8"/>
  <c r="L77" i="8"/>
  <c r="L70" i="8"/>
  <c r="U85" i="8"/>
  <c r="V73" i="8"/>
  <c r="R75" i="8"/>
  <c r="T47" i="8"/>
  <c r="T61" i="8" s="1"/>
  <c r="T52" i="8"/>
  <c r="T74" i="8"/>
  <c r="U58" i="8"/>
  <c r="U67" i="8"/>
  <c r="T76" i="8"/>
  <c r="S60" i="8"/>
  <c r="S66" i="8" s="1"/>
  <c r="S68" i="8" s="1"/>
  <c r="S79" i="8"/>
  <c r="K71" i="8"/>
  <c r="K78" i="8" s="1"/>
  <c r="K83" i="8" s="1"/>
  <c r="K72" i="8"/>
  <c r="K86" i="8" l="1"/>
  <c r="K87" i="8" s="1"/>
  <c r="K90" i="8" s="1"/>
  <c r="K84" i="8"/>
  <c r="K89" i="8" s="1"/>
  <c r="K88" i="8"/>
  <c r="V67" i="8"/>
  <c r="U76" i="8"/>
  <c r="L71" i="8"/>
  <c r="L78" i="8" s="1"/>
  <c r="T60" i="8"/>
  <c r="T66" i="8" s="1"/>
  <c r="T68" i="8" s="1"/>
  <c r="T79" i="8"/>
  <c r="S75" i="8"/>
  <c r="N55" i="8"/>
  <c r="U52" i="8"/>
  <c r="U47" i="8"/>
  <c r="U61" i="8" s="1"/>
  <c r="U74" i="8"/>
  <c r="V58" i="8"/>
  <c r="V85" i="8"/>
  <c r="W73" i="8"/>
  <c r="L83" i="8"/>
  <c r="M56" i="8"/>
  <c r="M69" i="8" s="1"/>
  <c r="M82" i="8"/>
  <c r="W85" i="8" l="1"/>
  <c r="X73" i="8"/>
  <c r="N56" i="8"/>
  <c r="N69" i="8" s="1"/>
  <c r="N82" i="8"/>
  <c r="T75" i="8"/>
  <c r="L72" i="8"/>
  <c r="W67" i="8"/>
  <c r="V76" i="8"/>
  <c r="L86" i="8"/>
  <c r="L87" i="8" s="1"/>
  <c r="L88" i="8"/>
  <c r="L84" i="8"/>
  <c r="L89" i="8" s="1"/>
  <c r="G28" i="8" s="1"/>
  <c r="V52" i="8"/>
  <c r="V47" i="8"/>
  <c r="V61" i="8" s="1"/>
  <c r="V74" i="8"/>
  <c r="W58" i="8"/>
  <c r="U60" i="8"/>
  <c r="U66" i="8" s="1"/>
  <c r="U68" i="8" s="1"/>
  <c r="U79" i="8"/>
  <c r="O53" i="8"/>
  <c r="M77" i="8"/>
  <c r="M70" i="8"/>
  <c r="V60" i="8" l="1"/>
  <c r="V66" i="8" s="1"/>
  <c r="V68" i="8" s="1"/>
  <c r="V79" i="8"/>
  <c r="L90" i="8"/>
  <c r="G29" i="8" s="1"/>
  <c r="G30" i="8"/>
  <c r="X67" i="8"/>
  <c r="W76" i="8"/>
  <c r="O55" i="8"/>
  <c r="P53" i="8"/>
  <c r="M71" i="8"/>
  <c r="M78" i="8" s="1"/>
  <c r="M83" i="8" s="1"/>
  <c r="M72" i="8"/>
  <c r="U75" i="8"/>
  <c r="W52" i="8"/>
  <c r="X58" i="8"/>
  <c r="W47" i="8"/>
  <c r="W61" i="8" s="1"/>
  <c r="W74" i="8"/>
  <c r="X85" i="8"/>
  <c r="Y73" i="8"/>
  <c r="N77" i="8"/>
  <c r="N70" i="8"/>
  <c r="M86" i="8" l="1"/>
  <c r="M87" i="8" s="1"/>
  <c r="M90" i="8" s="1"/>
  <c r="M88" i="8"/>
  <c r="M84" i="8"/>
  <c r="M89" i="8" s="1"/>
  <c r="Y85" i="8"/>
  <c r="Z73" i="8"/>
  <c r="N71" i="8"/>
  <c r="N78" i="8" s="1"/>
  <c r="N83" i="8" s="1"/>
  <c r="W60" i="8"/>
  <c r="W66" i="8" s="1"/>
  <c r="W68" i="8" s="1"/>
  <c r="W79" i="8"/>
  <c r="X52" i="8"/>
  <c r="X47" i="8"/>
  <c r="X61" i="8" s="1"/>
  <c r="X74" i="8"/>
  <c r="Y58" i="8"/>
  <c r="P55" i="8"/>
  <c r="Q53" i="8"/>
  <c r="O82" i="8"/>
  <c r="O56" i="8"/>
  <c r="O69" i="8" s="1"/>
  <c r="X76" i="8"/>
  <c r="Y67" i="8"/>
  <c r="V75" i="8"/>
  <c r="N86" i="8" l="1"/>
  <c r="N87" i="8" s="1"/>
  <c r="N90" i="8" s="1"/>
  <c r="N88" i="8"/>
  <c r="N84" i="8"/>
  <c r="N89" i="8" s="1"/>
  <c r="Z67" i="8"/>
  <c r="Y76" i="8"/>
  <c r="X60" i="8"/>
  <c r="X66" i="8" s="1"/>
  <c r="X68" i="8" s="1"/>
  <c r="X79" i="8"/>
  <c r="O77" i="8"/>
  <c r="O70" i="8"/>
  <c r="Q55" i="8"/>
  <c r="P56" i="8"/>
  <c r="P69" i="8" s="1"/>
  <c r="P82" i="8"/>
  <c r="Y52" i="8"/>
  <c r="Y47" i="8"/>
  <c r="Y61" i="8" s="1"/>
  <c r="Y74" i="8"/>
  <c r="Z58" i="8"/>
  <c r="W75" i="8"/>
  <c r="N72" i="8"/>
  <c r="Z85" i="8"/>
  <c r="AA73" i="8"/>
  <c r="AA85" i="8" l="1"/>
  <c r="AB73" i="8"/>
  <c r="AB85" i="8" s="1"/>
  <c r="Z74" i="8"/>
  <c r="Z47" i="8"/>
  <c r="Z61" i="8" s="1"/>
  <c r="AA58" i="8"/>
  <c r="Z52" i="8"/>
  <c r="Y60" i="8"/>
  <c r="Y66" i="8" s="1"/>
  <c r="Y68" i="8" s="1"/>
  <c r="Y79" i="8"/>
  <c r="P77" i="8"/>
  <c r="P70" i="8"/>
  <c r="Q82" i="8"/>
  <c r="Q56" i="8"/>
  <c r="Q69" i="8" s="1"/>
  <c r="R53" i="8"/>
  <c r="O71" i="8"/>
  <c r="O78" i="8" s="1"/>
  <c r="O72" i="8"/>
  <c r="O83" i="8"/>
  <c r="X75" i="8"/>
  <c r="AA67" i="8"/>
  <c r="Z76" i="8"/>
  <c r="R55" i="8" l="1"/>
  <c r="S53" i="8"/>
  <c r="AB67" i="8"/>
  <c r="AB76" i="8" s="1"/>
  <c r="AA76" i="8"/>
  <c r="O86" i="8"/>
  <c r="O87" i="8" s="1"/>
  <c r="O90" i="8" s="1"/>
  <c r="O88" i="8"/>
  <c r="O84" i="8"/>
  <c r="O89" i="8" s="1"/>
  <c r="Q77" i="8"/>
  <c r="Q70" i="8"/>
  <c r="P71" i="8"/>
  <c r="P78" i="8" s="1"/>
  <c r="P83" i="8" s="1"/>
  <c r="Y75" i="8"/>
  <c r="AA47" i="8"/>
  <c r="AA61" i="8" s="1"/>
  <c r="AA74" i="8"/>
  <c r="AB58" i="8"/>
  <c r="AA52" i="8"/>
  <c r="Z60" i="8"/>
  <c r="Z66" i="8" s="1"/>
  <c r="Z68" i="8" s="1"/>
  <c r="Z79" i="8"/>
  <c r="P86" i="8" l="1"/>
  <c r="P87" i="8" s="1"/>
  <c r="P90" i="8" s="1"/>
  <c r="P88" i="8"/>
  <c r="P84" i="8"/>
  <c r="P89" i="8" s="1"/>
  <c r="Q71" i="8"/>
  <c r="Q78" i="8" s="1"/>
  <c r="AA60" i="8"/>
  <c r="AA66" i="8" s="1"/>
  <c r="AA68" i="8" s="1"/>
  <c r="AA79" i="8"/>
  <c r="Q83" i="8"/>
  <c r="Z75" i="8"/>
  <c r="AB47" i="8"/>
  <c r="AB61" i="8" s="1"/>
  <c r="AB74" i="8"/>
  <c r="AB52" i="8"/>
  <c r="P72" i="8"/>
  <c r="S55" i="8"/>
  <c r="T53" i="8"/>
  <c r="R82" i="8"/>
  <c r="R56" i="8"/>
  <c r="R69" i="8" s="1"/>
  <c r="AB60" i="8" l="1"/>
  <c r="AB66" i="8" s="1"/>
  <c r="AB68" i="8" s="1"/>
  <c r="AB79" i="8"/>
  <c r="AA75" i="8"/>
  <c r="T55" i="8"/>
  <c r="U53" i="8"/>
  <c r="R77" i="8"/>
  <c r="R70" i="8"/>
  <c r="S82" i="8"/>
  <c r="S56" i="8"/>
  <c r="S69" i="8" s="1"/>
  <c r="Q86" i="8"/>
  <c r="Q87" i="8" s="1"/>
  <c r="Q90" i="8" s="1"/>
  <c r="Q88" i="8"/>
  <c r="Q84" i="8"/>
  <c r="Q89" i="8" s="1"/>
  <c r="Q72" i="8"/>
  <c r="S77" i="8" l="1"/>
  <c r="S70" i="8"/>
  <c r="R71" i="8"/>
  <c r="R78" i="8" s="1"/>
  <c r="R83" i="8" s="1"/>
  <c r="R72" i="8"/>
  <c r="T56" i="8"/>
  <c r="T69" i="8" s="1"/>
  <c r="T82" i="8"/>
  <c r="U55" i="8"/>
  <c r="V53" i="8"/>
  <c r="AB75" i="8"/>
  <c r="R86" i="8" l="1"/>
  <c r="R87" i="8" s="1"/>
  <c r="R90" i="8" s="1"/>
  <c r="R84" i="8"/>
  <c r="R89" i="8" s="1"/>
  <c r="R88" i="8"/>
  <c r="V55" i="8"/>
  <c r="W53" i="8" s="1"/>
  <c r="U56" i="8"/>
  <c r="U69" i="8" s="1"/>
  <c r="U82" i="8"/>
  <c r="T77" i="8"/>
  <c r="T70" i="8"/>
  <c r="S71" i="8"/>
  <c r="S78" i="8" s="1"/>
  <c r="S83" i="8" s="1"/>
  <c r="W55" i="8" l="1"/>
  <c r="X53" i="8"/>
  <c r="S86" i="8"/>
  <c r="S87" i="8" s="1"/>
  <c r="S90" i="8" s="1"/>
  <c r="S84" i="8"/>
  <c r="S89" i="8" s="1"/>
  <c r="S88" i="8"/>
  <c r="U77" i="8"/>
  <c r="U70" i="8"/>
  <c r="S72" i="8"/>
  <c r="T71" i="8"/>
  <c r="T78" i="8" s="1"/>
  <c r="T83" i="8" s="1"/>
  <c r="V82" i="8"/>
  <c r="V56" i="8"/>
  <c r="V69" i="8" s="1"/>
  <c r="T86" i="8" l="1"/>
  <c r="T87" i="8" s="1"/>
  <c r="T90" i="8" s="1"/>
  <c r="T88" i="8"/>
  <c r="T84" i="8"/>
  <c r="T89" i="8" s="1"/>
  <c r="V77" i="8"/>
  <c r="V70" i="8"/>
  <c r="T72" i="8"/>
  <c r="U71" i="8"/>
  <c r="U78" i="8" s="1"/>
  <c r="U83" i="8" s="1"/>
  <c r="X55" i="8"/>
  <c r="Y53" i="8" s="1"/>
  <c r="W82" i="8"/>
  <c r="W56" i="8"/>
  <c r="W69" i="8" s="1"/>
  <c r="Y55" i="8" l="1"/>
  <c r="Z53" i="8"/>
  <c r="U86" i="8"/>
  <c r="U87" i="8" s="1"/>
  <c r="U90" i="8" s="1"/>
  <c r="U84" i="8"/>
  <c r="U89" i="8" s="1"/>
  <c r="U88" i="8"/>
  <c r="U72" i="8"/>
  <c r="V71" i="8"/>
  <c r="V78" i="8" s="1"/>
  <c r="W77" i="8"/>
  <c r="W70" i="8"/>
  <c r="V83" i="8"/>
  <c r="X82" i="8"/>
  <c r="X56" i="8"/>
  <c r="X69" i="8" s="1"/>
  <c r="V86" i="8" l="1"/>
  <c r="V87" i="8" s="1"/>
  <c r="V90" i="8" s="1"/>
  <c r="V84" i="8"/>
  <c r="V89" i="8" s="1"/>
  <c r="V88" i="8"/>
  <c r="X77" i="8"/>
  <c r="X70" i="8"/>
  <c r="W71" i="8"/>
  <c r="W78" i="8" s="1"/>
  <c r="W83" i="8" s="1"/>
  <c r="V72" i="8"/>
  <c r="Z55" i="8"/>
  <c r="AA53" i="8"/>
  <c r="Y56" i="8"/>
  <c r="Y69" i="8" s="1"/>
  <c r="Y82" i="8"/>
  <c r="W86" i="8" l="1"/>
  <c r="W87" i="8" s="1"/>
  <c r="W90" i="8" s="1"/>
  <c r="W84" i="8"/>
  <c r="W89" i="8" s="1"/>
  <c r="W88" i="8"/>
  <c r="Y77" i="8"/>
  <c r="Y70" i="8"/>
  <c r="Z56" i="8"/>
  <c r="Z69" i="8" s="1"/>
  <c r="Z82" i="8"/>
  <c r="X71" i="8"/>
  <c r="X78" i="8" s="1"/>
  <c r="X83" i="8" s="1"/>
  <c r="W72" i="8"/>
  <c r="AA55" i="8"/>
  <c r="AB53" i="8" s="1"/>
  <c r="AB55" i="8" s="1"/>
  <c r="AB82" i="8" l="1"/>
  <c r="AB56" i="8"/>
  <c r="AB69" i="8" s="1"/>
  <c r="X86" i="8"/>
  <c r="X87" i="8" s="1"/>
  <c r="X90" i="8" s="1"/>
  <c r="X88" i="8"/>
  <c r="X84" i="8"/>
  <c r="X89" i="8" s="1"/>
  <c r="X72" i="8"/>
  <c r="Y71" i="8"/>
  <c r="Y78" i="8" s="1"/>
  <c r="AA82" i="8"/>
  <c r="AA56" i="8"/>
  <c r="AA69" i="8" s="1"/>
  <c r="Z77" i="8"/>
  <c r="Z70" i="8"/>
  <c r="Y83" i="8"/>
  <c r="AB77" i="8" l="1"/>
  <c r="AB70" i="8"/>
  <c r="Y72" i="8"/>
  <c r="Y86" i="8"/>
  <c r="Y87" i="8" s="1"/>
  <c r="Y90" i="8" s="1"/>
  <c r="Y88" i="8"/>
  <c r="Y84" i="8"/>
  <c r="Y89" i="8" s="1"/>
  <c r="Z71" i="8"/>
  <c r="Z78" i="8" s="1"/>
  <c r="Z83" i="8" s="1"/>
  <c r="AA77" i="8"/>
  <c r="AA70" i="8"/>
  <c r="Z86" i="8" l="1"/>
  <c r="Z87" i="8" s="1"/>
  <c r="Z90" i="8" s="1"/>
  <c r="Z84" i="8"/>
  <c r="Z89" i="8" s="1"/>
  <c r="Z88" i="8"/>
  <c r="AB71" i="8"/>
  <c r="AB78" i="8" s="1"/>
  <c r="AB83" i="8" s="1"/>
  <c r="AA71" i="8"/>
  <c r="AA78" i="8" s="1"/>
  <c r="AA83" i="8"/>
  <c r="Z72" i="8"/>
  <c r="AB86" i="8" l="1"/>
  <c r="AB87" i="8" s="1"/>
  <c r="AB90" i="8" s="1"/>
  <c r="AB88" i="8"/>
  <c r="AB84" i="8"/>
  <c r="AA86" i="8"/>
  <c r="AA87" i="8" s="1"/>
  <c r="AA90" i="8" s="1"/>
  <c r="AA88" i="8"/>
  <c r="AA84" i="8"/>
  <c r="AA89" i="8" s="1"/>
  <c r="AA72" i="8"/>
  <c r="AB72" i="8"/>
  <c r="AB89" i="8" l="1"/>
</calcChain>
</file>

<file path=xl/sharedStrings.xml><?xml version="1.0" encoding="utf-8"?>
<sst xmlns="http://schemas.openxmlformats.org/spreadsheetml/2006/main" count="964" uniqueCount="569">
  <si>
    <t>Приложение  № _____</t>
  </si>
  <si>
    <t>к приказу Минэнерго России</t>
  </si>
  <si>
    <t>от «__» _____ 201_ г. №___</t>
  </si>
  <si>
    <t>Год раскрытия информации: 2026 год</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</si>
  <si>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</si>
  <si>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</si>
  <si>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</si>
  <si>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Q_26-0371</t>
  </si>
  <si>
    <t xml:space="preserve">         (идентификатор инвестиционного проекта)</t>
  </si>
  <si>
    <t>Разработка проектно-сметной документации по инвестиционному проекту: "Реконструкция ПС 110 кВ О-48 Молокозаводская с заменой силовых трансформаторов 2х16 МВА на 2х25 МВА (с приростом 18 МВА) с реконструкцией ЗРУ 10 кВ"</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</si>
  <si>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</si>
  <si>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</si>
  <si>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</si>
  <si>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</si>
  <si>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</si>
  <si>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</si>
  <si>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</si>
  <si>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Прочие инвестиционные проекты</t>
  </si>
  <si>
    <t>2</t>
  </si>
  <si>
    <t>Цели (указать укрупненные цели в соответствии с приложением 1)</t>
  </si>
  <si>
    <t>Развитие электрической сети/усиление существующей электрической сети, не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</si>
  <si>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</si>
  <si>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</si>
  <si>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</si>
  <si>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</si>
  <si>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</si>
  <si>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</si>
  <si>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</si>
  <si>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</si>
  <si>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</si>
  <si>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</si>
  <si>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</si>
  <si>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</si>
  <si>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</si>
  <si>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</si>
  <si>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</si>
  <si>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</si>
  <si>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</si>
  <si>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</si>
  <si>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да</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</si>
  <si>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</si>
  <si>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</si>
  <si>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</si>
  <si>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</si>
  <si>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</si>
  <si>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</si>
  <si>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</si>
  <si>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</si>
  <si>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</si>
  <si>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</si>
  <si>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</si>
  <si>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нет</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</si>
  <si>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</si>
  <si>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</si>
  <si>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</si>
  <si>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</si>
  <si>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</si>
  <si>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</si>
  <si>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увеличения мощности силовых (авто-)трансформаторов на подстанциях, не связанного с осуществлением технологического присоединения к электрическим сетям ∆P110тр = 18 МВА;
Показатель замены выключателей В10з = 24 шт.</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</si>
  <si>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</si>
  <si>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</si>
  <si>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</si>
  <si>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</si>
  <si>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</si>
  <si>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</si>
  <si>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</si>
  <si>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</si>
  <si>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</si>
  <si>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</si>
  <si>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</si>
  <si>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</si>
  <si>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</si>
  <si>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</si>
  <si>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</si>
  <si>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</si>
  <si>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</si>
  <si>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</si>
  <si>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</si>
  <si>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</si>
  <si>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</si>
  <si>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</si>
  <si>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</si>
  <si>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</si>
  <si>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</si>
  <si>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</si>
  <si>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</si>
  <si>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</si>
  <si>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</si>
  <si>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</si>
  <si>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</si>
  <si>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</si>
  <si>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</si>
  <si>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</si>
  <si>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</si>
  <si>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</si>
  <si>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</si>
  <si>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</si>
  <si>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</si>
  <si>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</si>
  <si>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</si>
  <si>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</si>
  <si>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</si>
  <si>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</si>
  <si>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</si>
  <si>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</si>
  <si>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</si>
  <si>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</si>
  <si>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</si>
  <si>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</si>
  <si>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</si>
  <si>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</si>
  <si>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</si>
  <si>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</si>
  <si>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</si>
  <si>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</si>
  <si>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ПС 110/10 кВ О-48 Молокозаводская</t>
  </si>
  <si>
    <t>Трансформатор силовой масляный</t>
  </si>
  <si>
    <t>ТДН-16000/110</t>
  </si>
  <si>
    <t>ТДТН-25000/110 У1</t>
  </si>
  <si>
    <t>Т-1; Т-2</t>
  </si>
  <si>
    <t>1990</t>
  </si>
  <si>
    <t xml:space="preserve"> 2030</t>
  </si>
  <si>
    <t xml:space="preserve">1990, 1991 </t>
  </si>
  <si>
    <t xml:space="preserve">Акт технического освидетельствования от 30.09.2025, ОАО "Россети Янтарь", </t>
  </si>
  <si>
    <t>Разрешается дальнейшая эксплуатация оборудования подстанции</t>
  </si>
  <si>
    <t>Трансформатор собственных нужд</t>
  </si>
  <si>
    <t xml:space="preserve"> ТМ-100/10/0,4 У1</t>
  </si>
  <si>
    <t>ТМГ- 10/0.4кВ, 100кВА</t>
  </si>
  <si>
    <t>ТСН-1, ТСН-2</t>
  </si>
  <si>
    <t>1987</t>
  </si>
  <si>
    <t>Выключатель</t>
  </si>
  <si>
    <t>ВМПЭ-10 - 3 шт.</t>
  </si>
  <si>
    <t xml:space="preserve"> ВВ/ТЕL-10 1600 А 20 кА - 3 шт.</t>
  </si>
  <si>
    <t>В Т-1, В Т-2, СВ - 3шт</t>
  </si>
  <si>
    <t xml:space="preserve">В Т-1, В Т-2, СВ - 3 шт </t>
  </si>
  <si>
    <t>1983,1990</t>
  </si>
  <si>
    <t>1983, 1990</t>
  </si>
  <si>
    <t>ВМПЭ-10 - 10 шт.</t>
  </si>
  <si>
    <t xml:space="preserve"> ВВ/ТЕL-10 1000 А 20 кА - 10 шт.</t>
  </si>
  <si>
    <t>В ТДК-1, В ТДК-2, 
В КЛ - 8шт.</t>
  </si>
  <si>
    <t>1983, 1984, 1990</t>
  </si>
  <si>
    <t>2025</t>
  </si>
  <si>
    <t>ВБ М-10-20/1000 У2 - 1 шт.</t>
  </si>
  <si>
    <t xml:space="preserve"> ВВ/ТЕL-10 1000 А 20 кА - 1 шт.</t>
  </si>
  <si>
    <t>В КЛ - 1 шт.</t>
  </si>
  <si>
    <t>2012</t>
  </si>
  <si>
    <t xml:space="preserve"> ВВ/ТЕL-10 1000 А 20 кА - 13 шт.</t>
  </si>
  <si>
    <t>В КЛ - 10 шт.</t>
  </si>
  <si>
    <t>В КЛ - 13 шт</t>
  </si>
  <si>
    <t>2006, 2008, 2014</t>
  </si>
  <si>
    <t>Трансформатор  дугогасящего  реактора</t>
  </si>
  <si>
    <t>ФМЗО-500/11-УХЛ1</t>
  </si>
  <si>
    <t>АЗДПМ 10</t>
  </si>
  <si>
    <t>ТДК-1, ТДК-2</t>
  </si>
  <si>
    <t>ДГР-1, ДГР-2</t>
  </si>
  <si>
    <t>2005</t>
  </si>
  <si>
    <t>Реактор  дугогасящий.</t>
  </si>
  <si>
    <t>РУОМ-480/11/√3-УХЛ1</t>
  </si>
  <si>
    <t>ДК-1,ДК-2</t>
  </si>
  <si>
    <t>2003</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</si>
  <si>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</si>
  <si>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</si>
  <si>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</si>
  <si>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</si>
  <si>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</si>
  <si>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</si>
  <si>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</si>
  <si>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</si>
  <si>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</si>
  <si>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</si>
  <si>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Монтаж системы пожарной сигнализации (СПС) и системы оповещения и управления эвакуацией людей при пожаре (СОУЭ) в помещениях зданий ПС 110 кВ О-14 Мамоново по адресу: Багратионовский район, пос. Мамоново</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</si>
  <si>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</si>
  <si>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</si>
  <si>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</si>
  <si>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</si>
  <si>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</si>
  <si>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</si>
  <si>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</si>
  <si>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</si>
  <si>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</si>
  <si>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</si>
  <si>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</si>
  <si>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</si>
  <si>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</si>
  <si>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</si>
  <si>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</si>
  <si>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</si>
  <si>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Повышение надежности оказываемых услуг в сфере электроэнергетики, 
Выполнение требований технических регламентов по замене оборудования со сверхнормативным сроком службы. </t>
  </si>
  <si>
    <t>Описание конкретных результатов реализации инвестиционного проекта</t>
  </si>
  <si>
    <t xml:space="preserve">Выполнение требований технических регламентов по замене оборудования со сверхнормативным сроком службы - более 25 лет (1983, 1984, 1990г.): Замена 2-х трансформаторов мощностью 16 МВА на трансформаторы мощностью 25 МВА, а также реконструкция  ЗРУ 10 кВ с заменой оборудования.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</si>
  <si>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</si>
  <si>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</si>
  <si>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</si>
  <si>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</si>
  <si>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ПС 110/10 кВ О-48 Молокозаводская включена в перечень  центров питания,  загрузка  которых превысила  допустимый  уровень  и рекомендована к реконструкции схемой и программой развития электроэнергетических систем России на 2026-2031 годы. 
В соответствии с замерами нагрузок в зимний период декабрь 2022 года (зимний максимум) мощность, передаваемая в сеть по стороне 10 кВ на ПС 110 кВ О-48 «Молокозаводская» составила 22,34 МВА. Мощность силовых трансформаторов на ПС 110 кВ О-48 «Молокозаводская» существующих составляет 16 МВА на каждый трансформатор, в режиме N-1 загрузка трансформатора в пике составила 140%. Существующие трансформаторы введены в эксплуатацию 1990 г., индекс состояния равен 68,7 на каждый трансформатор. Для трансформаторов со сроком эксплуатации более 30 лет в соответствии с приказом Минэнерго России от 08.02.2019 №18 коэффициент допустимой длительной перегрузки, соответствует нормальному режиму нагрузки (без возможного повышенного износа изоляции) и составляет при температуре окружающего охлаждающего воздуха -20 градусов 1,2.
Дополнительно стоит отметить, что с учетом перспективной расчетной нагрузки мощность может составить 23,65 МВА, при этом в существующем ЗРУ отсутствуют резервные ячейки для присоединения, что ограничивает возможность присоединения новых потребителей.
В целях обеспечения надежности существующих потребителей и возможности присоединения новых необходимо проведение реконструкции на ПС 110 кВ О-48 «Молокозаводская» с заменой следующего оборудования:
–Замена двух силовых трансформаторов 110/10
–Замена комплектного распределительного устройства 10 кВ
–Замена трансформаторов собственных нужд
–Замена дугогасящих катушек и трансформаторов дугогасящих катушек
–Замена маслосборников и фундаментов силовых трансформаторов.</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</si>
  <si>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</si>
  <si>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</si>
  <si>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</si>
  <si>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</si>
  <si>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</si>
  <si>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</si>
  <si>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</si>
  <si>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</si>
  <si>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</si>
  <si>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</si>
  <si>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</si>
  <si>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</si>
  <si>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</si>
  <si>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</si>
  <si>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</si>
  <si>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</si>
  <si>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</si>
  <si>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</si>
  <si>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</si>
  <si>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</si>
  <si>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</si>
  <si>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</si>
  <si>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</si>
  <si>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</si>
  <si>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</si>
  <si>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</si>
  <si>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</si>
  <si>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</si>
  <si>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</si>
  <si>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</si>
  <si>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</si>
  <si>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2025, в том числе:</t>
  </si>
  <si>
    <t>ПС 110 кВ О-48 Молокозаводская</t>
  </si>
  <si>
    <t>Описание причин</t>
  </si>
  <si>
    <t>В cоответствии с п.21 раздела IV Приказа МинЭнергетики РФ от 14.03.2016 №177 данный показатель территориальными сетевыми организациями 
не рассчитывается</t>
  </si>
  <si>
    <t>11.01.2015 №102 Западные ЭС</t>
  </si>
  <si>
    <t xml:space="preserve">3.4.12.2, Воздействие повторяющихся стихийных явлений: Ветровые нагрузки    3.4.6, Неудовлетворительное качество производственных или должностных инструкций, других локальных актов документов организации </t>
  </si>
  <si>
    <t>19.10.2015 №136 Западные ЭС</t>
  </si>
  <si>
    <t>3.4.7.01 Некачественное проведение осеннего осмотра здания ПС О-27 Муромская, вследствие чего не было своевременно выявлено частичное разрушение отмостки здания с образование трещины, в которую возможно проникновение грызунов; 3.4.13.04 Проникновение крысы в ячейку выключателя В Т-1 10кВ ПС 110 кВ О-27 Муромская; 4.12 Электродуговое перекрытие в ячейке выключателя В Т-1 10 кВ вследствие попадания крысы на шинный мост 10кВ.</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</si>
  <si>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</si>
  <si>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</si>
  <si>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</si>
  <si>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</si>
  <si>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</si>
  <si>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</si>
  <si>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</si>
  <si>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</si>
  <si>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</si>
  <si>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</si>
  <si>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</si>
  <si>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0</t>
  </si>
  <si>
    <t>от «__» _____ 2015 г. №___</t>
  </si>
  <si>
    <t>Акционерное общество "Янтарьэнерго" ДЗО  ПАО "Россети"</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</si>
  <si>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</si>
  <si>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</si>
  <si>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</si>
  <si>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</si>
  <si>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</si>
  <si>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</si>
  <si>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</si>
  <si>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</si>
  <si>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</si>
  <si>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</si>
  <si>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</si>
  <si>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</si>
  <si>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</si>
  <si>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</si>
  <si>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</si>
  <si>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</si>
  <si>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</si>
  <si>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</si>
  <si>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</si>
  <si>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</si>
  <si>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</si>
  <si>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</si>
  <si>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</si>
  <si>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</si>
  <si>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</si>
  <si>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</si>
  <si>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</si>
  <si>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</si>
  <si>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</si>
  <si>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</si>
  <si>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</si>
  <si>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</si>
  <si>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</si>
  <si>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</si>
  <si>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</si>
  <si>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</si>
  <si>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</si>
  <si>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</si>
  <si>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</si>
  <si>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</si>
  <si>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</si>
  <si>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</si>
  <si>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</si>
  <si>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</si>
  <si>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</si>
  <si>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</si>
  <si>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</si>
  <si>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</si>
  <si>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</si>
  <si>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</si>
  <si>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</si>
  <si>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</si>
  <si>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</si>
  <si>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</si>
  <si>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</si>
  <si>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</si>
  <si>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</si>
  <si>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</si>
  <si>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</si>
  <si>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</si>
  <si>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</si>
  <si>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</si>
  <si>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</si>
  <si>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</si>
  <si>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</si>
  <si>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</si>
  <si>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</si>
  <si>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</si>
  <si>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</si>
  <si>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</si>
  <si>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</si>
  <si>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</si>
  <si>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</si>
  <si>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</si>
  <si>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</si>
  <si>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</si>
  <si>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</si>
  <si>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Предложение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</si>
  <si>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</si>
  <si>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</si>
  <si>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</si>
  <si>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</si>
  <si>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</si>
  <si>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</si>
  <si>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</si>
  <si>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</si>
  <si>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</si>
  <si>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</si>
  <si>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</si>
  <si>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</si>
  <si>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</si>
  <si>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</si>
  <si>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</si>
  <si>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</si>
  <si>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</si>
  <si>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</si>
  <si>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</si>
  <si>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</si>
  <si>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</si>
  <si>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</si>
  <si>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</si>
  <si>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</si>
  <si>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</si>
  <si>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</si>
  <si>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</si>
  <si>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</si>
  <si>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</si>
  <si>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</si>
  <si>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</si>
  <si>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</si>
  <si>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</si>
  <si>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</si>
  <si>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</si>
  <si>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</si>
  <si>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</si>
  <si>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</si>
  <si>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</si>
  <si>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</si>
  <si>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</si>
  <si>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</si>
  <si>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</si>
  <si>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</si>
  <si>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</si>
  <si>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</si>
  <si>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</si>
  <si>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</si>
  <si>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</si>
  <si>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</si>
  <si>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</si>
  <si>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</si>
  <si>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</si>
  <si>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</si>
  <si>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</si>
  <si>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</si>
  <si>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</si>
  <si>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</si>
  <si>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</si>
  <si>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</si>
  <si>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</si>
  <si>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</si>
  <si>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</si>
  <si>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 года</t>
  </si>
  <si>
    <t>2026 год</t>
  </si>
  <si>
    <t>2027 год</t>
  </si>
  <si>
    <t>2028 год</t>
  </si>
  <si>
    <t>2029 год</t>
  </si>
  <si>
    <t>2030 год</t>
  </si>
  <si>
    <t>Итого за период реализации инвестиционной программы</t>
  </si>
  <si>
    <t>Утвержденный план</t>
  </si>
  <si>
    <t>Предложение по корректировке утвержденного плана</t>
  </si>
  <si>
    <t xml:space="preserve"> по состоянию на 01.01.2025</t>
  </si>
  <si>
    <t xml:space="preserve"> 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</si>
  <si>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</si>
  <si>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</si>
  <si>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</si>
  <si>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</si>
  <si>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</si>
  <si>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</si>
  <si>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</si>
  <si>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</si>
  <si>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</si>
  <si>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</si>
  <si>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</si>
  <si>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</si>
  <si>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</si>
  <si>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</si>
  <si>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</si>
  <si>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</si>
  <si>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</si>
  <si>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</si>
  <si>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</si>
  <si>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</si>
  <si>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</si>
  <si>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</si>
  <si>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</si>
  <si>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</si>
  <si>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</si>
  <si>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</si>
  <si>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</si>
  <si>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</si>
  <si>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</si>
  <si>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</si>
  <si>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</si>
  <si>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</si>
  <si>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</si>
  <si>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</si>
  <si>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</si>
  <si>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</si>
  <si>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комплект</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</si>
  <si>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</si>
  <si>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</si>
  <si>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</si>
  <si>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</si>
  <si>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</si>
  <si>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</si>
  <si>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</si>
  <si>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</si>
  <si>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</si>
  <si>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</si>
  <si>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</si>
  <si>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</si>
  <si>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</si>
  <si>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</si>
  <si>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</si>
  <si>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</si>
  <si>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</si>
  <si>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</si>
  <si>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</si>
  <si>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</si>
  <si>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</si>
  <si>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</si>
  <si>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</si>
  <si>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</si>
  <si>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</si>
  <si>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</si>
  <si>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</si>
  <si>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</si>
  <si>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</si>
  <si>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</si>
  <si>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</si>
  <si>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</si>
  <si>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</si>
  <si>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</si>
  <si>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</si>
  <si>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</si>
  <si>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</si>
  <si>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</si>
  <si>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</si>
  <si>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</si>
  <si>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</si>
  <si>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</si>
  <si>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</si>
  <si>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</si>
  <si>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</si>
  <si>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</si>
  <si>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</si>
  <si>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</si>
  <si>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</si>
  <si>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</si>
  <si>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</si>
  <si>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</si>
  <si>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</si>
  <si>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</si>
  <si>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</si>
  <si>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</si>
  <si>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</si>
  <si>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</si>
  <si>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</si>
  <si>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</si>
  <si>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</si>
  <si>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</si>
  <si>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</si>
  <si>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</si>
  <si>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</si>
  <si>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</si>
  <si>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</si>
  <si>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</si>
  <si>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</si>
  <si>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</si>
  <si>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</si>
  <si>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</si>
  <si>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</si>
  <si>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</si>
  <si>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</si>
  <si>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</si>
  <si>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</si>
  <si>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</si>
  <si>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</si>
  <si>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</si>
  <si>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</si>
  <si>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</si>
  <si>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</si>
  <si>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модернизация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</si>
  <si>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</si>
  <si>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</si>
  <si>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</si>
  <si>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2031 года с НДС, млн. руб.</t>
  </si>
  <si>
    <t>Документ, в соответствии с которым определена стоимость проекта</t>
  </si>
  <si>
    <t>На основании предварительного сметного расчета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</si>
  <si>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</si>
  <si>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</si>
  <si>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</si>
  <si>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</si>
  <si>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</si>
  <si>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</si>
  <si>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</si>
  <si>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</si>
  <si>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</si>
  <si>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</si>
  <si>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</si>
  <si>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</si>
  <si>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</si>
  <si>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</si>
  <si>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</si>
  <si>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</si>
  <si>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</si>
  <si>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</si>
  <si>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</si>
  <si>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</si>
  <si>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</si>
  <si>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</si>
  <si>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</si>
  <si>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</si>
  <si>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</si>
  <si>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</si>
  <si>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</si>
  <si>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</si>
  <si>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</si>
  <si>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</si>
  <si>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Выключатель элегазовый типа ВГТ -III-330-2К-40/3150ОУ1 3-х фазный - 3шт.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</si>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</sst>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0.00\ _₽_-;\-* #,##0.00\ _₽_-;_-* &quot;-&quot;??\ _₽_-;_-@_-"/>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00000000"/>
    <numFmt numFmtId="170" formatCode="0.00000000"/>
    <numFmt numFmtId="171" formatCode="0.000%"/>
    <numFmt numFmtId="172" formatCode="#,##0.0"/>
    <numFmt numFmtId="173" formatCode="#,##0.0000"/>
    <numFmt numFmtId="174" formatCode="0.0%"/>
    <numFmt numFmtId="175" formatCode="_(* #,##0.00_);_(* \(#,##0.00\);_(* &quot;-&quot;_);_(@_)"/>
    <numFmt numFmtId="176" formatCode="_(* #,##0_);_(* \(#,##0\);_(* &quot;-&quot;_);_(@_)"/>
    <numFmt numFmtId="177" formatCode="######0.0#####"/>
    <numFmt numFmtId="178" formatCode="#,##0.00_ ;\-#,##0.00\ "/>
    <numFmt numFmtId="179" formatCode="#,##0.000"/>
  </numFmts>
  <fonts count="75" x14ac:knownFonts="1">
    <font>
      <sz val="11"/>
      <color theme="1"/>
      <name val="Calibri"/>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b/>
      <u/>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2"/>
      <name val="Times New Roman Cyr"/>
    </font>
    <font>
      <sz val="10"/>
      <name val="Times New Roman"/>
      <family val="1"/>
      <charset val="204"/>
    </font>
    <font>
      <b/>
      <u/>
      <sz val="11"/>
      <color theme="1"/>
      <name val="Times New Roman"/>
      <family val="1"/>
      <charset val="204"/>
    </font>
    <font>
      <sz val="12"/>
      <color theme="1"/>
      <name val="Calibri"/>
      <family val="2"/>
      <charset val="204"/>
      <scheme val="minor"/>
    </font>
    <font>
      <sz val="11"/>
      <color theme="1"/>
      <name val="Times New Roman"/>
      <family val="1"/>
      <charset val="204"/>
    </font>
    <font>
      <sz val="11"/>
      <name val="Calibri"/>
      <family val="2"/>
      <charset val="204"/>
      <scheme val="minor"/>
    </font>
    <font>
      <sz val="11"/>
      <name val="Symbol"/>
      <family val="1"/>
      <charset val="2"/>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b/>
      <sz val="11"/>
      <name val="Times New Roman"/>
      <family val="1"/>
      <charset val="204"/>
    </font>
    <font>
      <sz val="11"/>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9"/>
      <name val="Times New Roman"/>
      <family val="1"/>
      <charset val="204"/>
    </font>
    <font>
      <i/>
      <sz val="12"/>
      <name val="Times New Roman"/>
      <family val="1"/>
      <charset val="204"/>
    </font>
    <font>
      <b/>
      <sz val="10"/>
      <name val="Times New Roman"/>
      <family val="1"/>
      <charset val="204"/>
    </font>
    <font>
      <sz val="8"/>
      <color theme="1"/>
      <name val="Times New Roman"/>
      <family val="1"/>
      <charset val="204"/>
    </font>
    <font>
      <b/>
      <sz val="14"/>
      <name val="Times New Roman"/>
      <family val="1"/>
      <charset val="204"/>
    </font>
    <font>
      <b/>
      <u/>
      <sz val="10"/>
      <color theme="1"/>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vertAlign val="superscript"/>
      <sz val="12"/>
      <name val="Times New Roman"/>
      <family val="1"/>
      <charset val="204"/>
    </font>
  </fonts>
  <fills count="26">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tint="-4.9989318521683403E-2"/>
        <bgColor theme="0" tint="-4.9989318521683403E-2"/>
      </patternFill>
    </fill>
    <fill>
      <patternFill patternType="solid">
        <fgColor theme="0"/>
        <bgColor theme="0"/>
      </patternFill>
    </fill>
  </fills>
  <borders count="48">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thin">
        <color theme="1"/>
      </left>
      <right style="thin">
        <color theme="1"/>
      </right>
      <top style="thin">
        <color theme="1"/>
      </top>
      <bottom style="thin">
        <color theme="1"/>
      </bottom>
      <diagonal/>
    </border>
  </borders>
  <cellStyleXfs count="102">
    <xf numFmtId="0" fontId="0" fillId="0" borderId="0"/>
    <xf numFmtId="0" fontId="1" fillId="2" borderId="0" applyNumberFormat="0" applyBorder="0" applyProtection="0"/>
    <xf numFmtId="0" fontId="1" fillId="3" borderId="0" applyNumberFormat="0" applyBorder="0" applyProtection="0"/>
    <xf numFmtId="0" fontId="1" fillId="4" borderId="0" applyNumberFormat="0" applyBorder="0" applyProtection="0"/>
    <xf numFmtId="0" fontId="1" fillId="5" borderId="0" applyNumberFormat="0" applyBorder="0" applyProtection="0"/>
    <xf numFmtId="0" fontId="1" fillId="6" borderId="0" applyNumberFormat="0" applyBorder="0" applyProtection="0"/>
    <xf numFmtId="0" fontId="1" fillId="7" borderId="0" applyNumberFormat="0" applyBorder="0" applyProtection="0"/>
    <xf numFmtId="0" fontId="1" fillId="8" borderId="0" applyNumberFormat="0" applyBorder="0" applyProtection="0"/>
    <xf numFmtId="0" fontId="1" fillId="9" borderId="0" applyNumberFormat="0" applyBorder="0" applyProtection="0"/>
    <xf numFmtId="0" fontId="1" fillId="10" borderId="0" applyNumberFormat="0" applyBorder="0" applyProtection="0"/>
    <xf numFmtId="0" fontId="1" fillId="5" borderId="0" applyNumberFormat="0" applyBorder="0" applyProtection="0"/>
    <xf numFmtId="0" fontId="1" fillId="8" borderId="0" applyNumberFormat="0" applyBorder="0" applyProtection="0"/>
    <xf numFmtId="0" fontId="1" fillId="11" borderId="0" applyNumberFormat="0" applyBorder="0" applyProtection="0"/>
    <xf numFmtId="0" fontId="2" fillId="12" borderId="0" applyNumberFormat="0" applyBorder="0" applyProtection="0"/>
    <xf numFmtId="0" fontId="2" fillId="9" borderId="0" applyNumberFormat="0" applyBorder="0" applyProtection="0"/>
    <xf numFmtId="0" fontId="2" fillId="10" borderId="0" applyNumberFormat="0" applyBorder="0" applyProtection="0"/>
    <xf numFmtId="0" fontId="2" fillId="13" borderId="0" applyNumberFormat="0" applyBorder="0" applyProtection="0"/>
    <xf numFmtId="0" fontId="2" fillId="14" borderId="0" applyNumberFormat="0" applyBorder="0" applyProtection="0"/>
    <xf numFmtId="0" fontId="2" fillId="15" borderId="0" applyNumberFormat="0" applyBorder="0" applyProtection="0"/>
    <xf numFmtId="0" fontId="3" fillId="0" borderId="0"/>
    <xf numFmtId="0" fontId="2" fillId="16" borderId="0" applyNumberFormat="0" applyBorder="0" applyProtection="0"/>
    <xf numFmtId="0" fontId="2" fillId="17" borderId="0" applyNumberFormat="0" applyBorder="0" applyProtection="0"/>
    <xf numFmtId="0" fontId="2" fillId="18" borderId="0" applyNumberFormat="0" applyBorder="0" applyProtection="0"/>
    <xf numFmtId="0" fontId="2" fillId="13" borderId="0" applyNumberFormat="0" applyBorder="0" applyProtection="0"/>
    <xf numFmtId="0" fontId="2" fillId="14" borderId="0" applyNumberFormat="0" applyBorder="0" applyProtection="0"/>
    <xf numFmtId="0" fontId="2" fillId="19" borderId="0" applyNumberFormat="0" applyBorder="0" applyProtection="0"/>
    <xf numFmtId="0" fontId="4" fillId="7" borderId="1" applyNumberFormat="0" applyProtection="0"/>
    <xf numFmtId="0" fontId="4" fillId="7" borderId="1" applyNumberFormat="0" applyProtection="0"/>
    <xf numFmtId="0" fontId="4" fillId="7" borderId="1" applyNumberFormat="0" applyProtection="0"/>
    <xf numFmtId="0" fontId="4" fillId="7" borderId="1" applyNumberFormat="0" applyProtection="0"/>
    <xf numFmtId="0" fontId="4" fillId="7" borderId="1" applyNumberFormat="0" applyProtection="0"/>
    <xf numFmtId="0" fontId="4" fillId="7" borderId="1" applyNumberFormat="0" applyProtection="0"/>
    <xf numFmtId="0" fontId="5" fillId="20" borderId="2" applyNumberFormat="0" applyProtection="0"/>
    <xf numFmtId="0" fontId="5" fillId="20" borderId="2" applyNumberFormat="0" applyProtection="0"/>
    <xf numFmtId="0" fontId="5" fillId="20" borderId="2" applyNumberFormat="0" applyProtection="0"/>
    <xf numFmtId="0" fontId="5" fillId="20" borderId="2" applyNumberFormat="0" applyProtection="0"/>
    <xf numFmtId="0" fontId="5" fillId="20" borderId="2" applyNumberFormat="0" applyProtection="0"/>
    <xf numFmtId="0" fontId="5" fillId="20" borderId="2" applyNumberFormat="0" applyProtection="0"/>
    <xf numFmtId="0" fontId="6" fillId="20" borderId="1" applyNumberFormat="0" applyProtection="0"/>
    <xf numFmtId="0" fontId="6" fillId="20" borderId="1" applyNumberFormat="0" applyProtection="0"/>
    <xf numFmtId="0" fontId="6" fillId="20" borderId="1" applyNumberFormat="0" applyProtection="0"/>
    <xf numFmtId="0" fontId="6" fillId="20" borderId="1" applyNumberFormat="0" applyProtection="0"/>
    <xf numFmtId="0" fontId="6" fillId="20" borderId="1" applyNumberFormat="0" applyProtection="0"/>
    <xf numFmtId="0" fontId="6" fillId="20" borderId="1" applyNumberFormat="0" applyProtection="0"/>
    <xf numFmtId="0" fontId="7" fillId="0" borderId="3" applyNumberFormat="0" applyFill="0" applyProtection="0"/>
    <xf numFmtId="0" fontId="8" fillId="0" borderId="4" applyNumberFormat="0" applyFill="0" applyProtection="0"/>
    <xf numFmtId="0" fontId="9" fillId="0" borderId="5" applyNumberFormat="0" applyFill="0" applyProtection="0"/>
    <xf numFmtId="0" fontId="9" fillId="0" borderId="0" applyNumberFormat="0" applyFill="0" applyBorder="0" applyProtection="0"/>
    <xf numFmtId="0" fontId="10" fillId="0" borderId="6" applyNumberFormat="0" applyFill="0" applyProtection="0"/>
    <xf numFmtId="0" fontId="10" fillId="0" borderId="6" applyNumberFormat="0" applyFill="0" applyProtection="0"/>
    <xf numFmtId="0" fontId="10" fillId="0" borderId="6" applyNumberFormat="0" applyFill="0" applyProtection="0"/>
    <xf numFmtId="0" fontId="10" fillId="0" borderId="6" applyNumberFormat="0" applyFill="0" applyProtection="0"/>
    <xf numFmtId="0" fontId="10" fillId="0" borderId="6" applyNumberFormat="0" applyFill="0" applyProtection="0"/>
    <xf numFmtId="0" fontId="10" fillId="0" borderId="6" applyNumberFormat="0" applyFill="0" applyProtection="0"/>
    <xf numFmtId="0" fontId="11" fillId="21" borderId="7" applyNumberFormat="0" applyProtection="0"/>
    <xf numFmtId="0" fontId="12" fillId="0" borderId="0" applyNumberFormat="0" applyFill="0" applyBorder="0" applyProtection="0"/>
    <xf numFmtId="0" fontId="13" fillId="22" borderId="0" applyNumberFormat="0" applyBorder="0" applyProtection="0"/>
    <xf numFmtId="0" fontId="3" fillId="0" borderId="0"/>
    <xf numFmtId="0" fontId="14" fillId="0" borderId="0"/>
    <xf numFmtId="0" fontId="15" fillId="0" borderId="0"/>
    <xf numFmtId="0" fontId="14" fillId="0" borderId="0"/>
    <xf numFmtId="0" fontId="14" fillId="0" borderId="0"/>
    <xf numFmtId="0" fontId="14" fillId="0" borderId="0"/>
    <xf numFmtId="0" fontId="14" fillId="0" borderId="0"/>
    <xf numFmtId="0" fontId="3" fillId="0" borderId="0"/>
    <xf numFmtId="0" fontId="14" fillId="0" borderId="0"/>
    <xf numFmtId="0" fontId="16" fillId="0" borderId="0"/>
    <xf numFmtId="0" fontId="14" fillId="0" borderId="0"/>
    <xf numFmtId="0" fontId="16"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14" fillId="0" borderId="0"/>
    <xf numFmtId="0" fontId="14" fillId="0" borderId="0"/>
    <xf numFmtId="0" fontId="14" fillId="0" borderId="0"/>
    <xf numFmtId="0" fontId="17" fillId="3" borderId="0" applyNumberFormat="0" applyBorder="0" applyProtection="0"/>
    <xf numFmtId="0" fontId="18" fillId="0" borderId="0" applyNumberFormat="0" applyFill="0" applyBorder="0" applyProtection="0"/>
    <xf numFmtId="0" fontId="1" fillId="23" borderId="8" applyNumberFormat="0" applyFont="0" applyProtection="0"/>
    <xf numFmtId="0" fontId="1" fillId="23" borderId="8" applyNumberFormat="0" applyFont="0" applyProtection="0"/>
    <xf numFmtId="0" fontId="1" fillId="23" borderId="8" applyNumberFormat="0" applyFont="0" applyProtection="0"/>
    <xf numFmtId="0" fontId="1" fillId="23" borderId="8" applyNumberFormat="0" applyFont="0" applyProtection="0"/>
    <xf numFmtId="0" fontId="1" fillId="23" borderId="8" applyNumberFormat="0" applyFont="0" applyProtection="0"/>
    <xf numFmtId="0" fontId="1" fillId="23" borderId="8" applyNumberFormat="0" applyFont="0" applyProtection="0"/>
    <xf numFmtId="9" fontId="70" fillId="0" borderId="0" applyFont="0" applyFill="0" applyBorder="0" applyProtection="0"/>
    <xf numFmtId="9" fontId="3" fillId="0" borderId="0" applyFont="0" applyFill="0" applyBorder="0" applyProtection="0"/>
    <xf numFmtId="9" fontId="14" fillId="0" borderId="0" applyFont="0" applyFill="0" applyBorder="0" applyProtection="0"/>
    <xf numFmtId="9" fontId="15" fillId="0" borderId="0" applyFont="0" applyFill="0" applyBorder="0" applyProtection="0"/>
    <xf numFmtId="0" fontId="19" fillId="0" borderId="9" applyNumberFormat="0" applyFill="0" applyProtection="0"/>
    <xf numFmtId="0" fontId="20" fillId="0" borderId="0"/>
    <xf numFmtId="0" fontId="21" fillId="0" borderId="0" applyNumberFormat="0" applyFill="0" applyBorder="0" applyProtection="0"/>
    <xf numFmtId="164" fontId="70" fillId="0" borderId="0" applyFont="0" applyFill="0" applyBorder="0" applyProtection="0"/>
    <xf numFmtId="164" fontId="70" fillId="0" borderId="0" applyFont="0" applyFill="0" applyBorder="0" applyProtection="0"/>
    <xf numFmtId="164" fontId="70" fillId="0" borderId="0" applyFont="0" applyFill="0" applyBorder="0" applyProtection="0"/>
    <xf numFmtId="165" fontId="3" fillId="0" borderId="0" applyFont="0" applyFill="0" applyBorder="0" applyProtection="0"/>
    <xf numFmtId="164" fontId="70" fillId="0" borderId="0" applyFont="0" applyFill="0" applyBorder="0" applyProtection="0"/>
    <xf numFmtId="166" fontId="70" fillId="0" borderId="0" applyFont="0" applyFill="0" applyBorder="0" applyProtection="0"/>
    <xf numFmtId="166" fontId="70" fillId="0" borderId="0" applyFont="0" applyFill="0" applyBorder="0" applyProtection="0"/>
    <xf numFmtId="0" fontId="22" fillId="4" borderId="0" applyNumberFormat="0" applyBorder="0" applyProtection="0"/>
  </cellStyleXfs>
  <cellXfs count="399">
    <xf numFmtId="0" fontId="0" fillId="0" borderId="0" xfId="0"/>
    <xf numFmtId="0" fontId="70" fillId="0" borderId="0" xfId="73"/>
    <xf numFmtId="0" fontId="23" fillId="0" borderId="0" xfId="73" applyFont="1"/>
    <xf numFmtId="0" fontId="24" fillId="0" borderId="0" xfId="73" applyFont="1"/>
    <xf numFmtId="0" fontId="25" fillId="0" borderId="0" xfId="62" applyFont="1" applyAlignment="1">
      <alignment horizontal="right" vertical="center"/>
    </xf>
    <xf numFmtId="0" fontId="25" fillId="0" borderId="0" xfId="62" applyFont="1" applyAlignment="1">
      <alignment horizontal="right"/>
    </xf>
    <xf numFmtId="0" fontId="26" fillId="0" borderId="0" xfId="73" applyFont="1" applyAlignment="1">
      <alignment horizontal="left" vertical="center"/>
    </xf>
    <xf numFmtId="0" fontId="27" fillId="0" borderId="0" xfId="0" applyFont="1" applyAlignment="1">
      <alignment horizontal="center" vertical="center"/>
    </xf>
    <xf numFmtId="0" fontId="27" fillId="0" borderId="0" xfId="0" applyFont="1"/>
    <xf numFmtId="0" fontId="28" fillId="0" borderId="0" xfId="73" applyFont="1" applyAlignment="1">
      <alignment horizontal="center" vertical="center"/>
    </xf>
    <xf numFmtId="0" fontId="28" fillId="0" borderId="0" xfId="73" applyFont="1" applyAlignment="1">
      <alignment vertical="center"/>
    </xf>
    <xf numFmtId="0" fontId="30" fillId="0" borderId="0" xfId="73" applyFont="1" applyAlignment="1">
      <alignment vertical="center"/>
    </xf>
    <xf numFmtId="0" fontId="31" fillId="0" borderId="0" xfId="73" applyFont="1" applyAlignment="1">
      <alignment horizontal="center" vertical="center"/>
    </xf>
    <xf numFmtId="0" fontId="31" fillId="0" borderId="0" xfId="73" applyFont="1" applyAlignment="1">
      <alignment vertical="center"/>
    </xf>
    <xf numFmtId="0" fontId="33" fillId="0" borderId="0" xfId="73" applyFont="1" applyAlignment="1">
      <alignment horizontal="center" vertical="center"/>
    </xf>
    <xf numFmtId="0" fontId="34" fillId="0" borderId="0" xfId="73" applyFont="1"/>
    <xf numFmtId="0" fontId="32" fillId="0" borderId="0" xfId="73" applyFont="1" applyAlignment="1">
      <alignment vertical="center"/>
    </xf>
    <xf numFmtId="0" fontId="31" fillId="0" borderId="10" xfId="73" applyFont="1" applyBorder="1" applyAlignment="1">
      <alignment vertical="center" wrapText="1"/>
    </xf>
    <xf numFmtId="0" fontId="31" fillId="0" borderId="11" xfId="73" applyFont="1" applyBorder="1" applyAlignment="1">
      <alignment horizontal="center" vertical="center" wrapText="1"/>
    </xf>
    <xf numFmtId="0" fontId="31" fillId="0" borderId="10" xfId="73" applyFont="1" applyBorder="1" applyAlignment="1">
      <alignment horizontal="center" vertical="center" wrapText="1"/>
    </xf>
    <xf numFmtId="49" fontId="31" fillId="0" borderId="10" xfId="73" applyNumberFormat="1" applyFont="1" applyBorder="1" applyAlignment="1">
      <alignment vertical="center"/>
    </xf>
    <xf numFmtId="0" fontId="31" fillId="0" borderId="11" xfId="73" applyFont="1" applyBorder="1" applyAlignment="1">
      <alignment horizontal="left" vertical="center" wrapText="1"/>
    </xf>
    <xf numFmtId="0" fontId="31" fillId="0" borderId="10" xfId="73" applyFont="1" applyBorder="1" applyAlignment="1">
      <alignment horizontal="left" vertical="center" wrapText="1"/>
    </xf>
    <xf numFmtId="0" fontId="31" fillId="0" borderId="11" xfId="73" applyFont="1" applyBorder="1" applyAlignment="1">
      <alignment vertical="center" wrapText="1"/>
    </xf>
    <xf numFmtId="0" fontId="31" fillId="0" borderId="10" xfId="75" applyFont="1" applyBorder="1" applyAlignment="1">
      <alignment vertical="center" wrapText="1"/>
    </xf>
    <xf numFmtId="0" fontId="31" fillId="0" borderId="10" xfId="73" applyFont="1" applyBorder="1"/>
    <xf numFmtId="0" fontId="31" fillId="0" borderId="10" xfId="73" applyFont="1" applyBorder="1" applyAlignment="1">
      <alignment vertical="center"/>
    </xf>
    <xf numFmtId="0" fontId="14" fillId="0" borderId="0" xfId="62" applyFont="1" applyAlignment="1">
      <alignment horizontal="right" vertical="center"/>
    </xf>
    <xf numFmtId="0" fontId="14" fillId="0" borderId="0" xfId="62" applyFont="1" applyAlignment="1">
      <alignment horizontal="right"/>
    </xf>
    <xf numFmtId="0" fontId="35" fillId="0" borderId="0" xfId="73" applyFont="1" applyAlignment="1">
      <alignment horizontal="center" vertical="center"/>
    </xf>
    <xf numFmtId="0" fontId="35" fillId="0" borderId="0" xfId="73" applyFont="1" applyAlignment="1">
      <alignment vertical="center"/>
    </xf>
    <xf numFmtId="0" fontId="31" fillId="0" borderId="0" xfId="73" applyFont="1"/>
    <xf numFmtId="0" fontId="29" fillId="0" borderId="0" xfId="73" applyFont="1" applyAlignment="1">
      <alignment vertical="center"/>
    </xf>
    <xf numFmtId="0" fontId="35" fillId="0" borderId="10" xfId="73" applyFont="1" applyBorder="1" applyAlignment="1">
      <alignment horizontal="center" vertical="center" wrapText="1"/>
    </xf>
    <xf numFmtId="0" fontId="36" fillId="0" borderId="10" xfId="62" applyFont="1" applyBorder="1" applyAlignment="1">
      <alignment horizontal="center" vertical="center" wrapText="1"/>
    </xf>
    <xf numFmtId="0" fontId="35" fillId="0" borderId="11" xfId="73" applyFont="1" applyBorder="1" applyAlignment="1">
      <alignment horizontal="center" vertical="center" wrapText="1"/>
    </xf>
    <xf numFmtId="0" fontId="33" fillId="0" borderId="10" xfId="73" applyFont="1" applyBorder="1" applyAlignment="1">
      <alignment horizontal="center" vertical="center" wrapText="1"/>
    </xf>
    <xf numFmtId="168" fontId="33" fillId="0" borderId="10" xfId="73" applyNumberFormat="1" applyFont="1" applyBorder="1" applyAlignment="1">
      <alignment horizontal="center" vertical="center"/>
    </xf>
    <xf numFmtId="0" fontId="37" fillId="0" borderId="10" xfId="73" applyFont="1" applyBorder="1" applyAlignment="1">
      <alignment horizontal="center" vertical="center"/>
    </xf>
    <xf numFmtId="168" fontId="35" fillId="0" borderId="10" xfId="73" applyNumberFormat="1" applyFont="1" applyBorder="1" applyAlignment="1">
      <alignment horizontal="center" vertical="center"/>
    </xf>
    <xf numFmtId="0" fontId="37" fillId="0" borderId="11" xfId="73" applyFont="1" applyBorder="1" applyAlignment="1">
      <alignment horizontal="center" vertical="center"/>
    </xf>
    <xf numFmtId="0" fontId="70" fillId="0" borderId="10" xfId="73" applyBorder="1"/>
    <xf numFmtId="0" fontId="14" fillId="0" borderId="0" xfId="59" applyFont="1" applyAlignment="1">
      <alignment horizontal="left"/>
    </xf>
    <xf numFmtId="0" fontId="14" fillId="0" borderId="0" xfId="59" applyFont="1" applyAlignment="1">
      <alignment horizontal="left" vertical="center"/>
    </xf>
    <xf numFmtId="0" fontId="27" fillId="0" borderId="16" xfId="59" applyFont="1" applyBorder="1" applyAlignment="1">
      <alignment horizontal="center" vertical="center" wrapText="1"/>
    </xf>
    <xf numFmtId="0" fontId="27" fillId="0" borderId="10" xfId="59" applyFont="1" applyBorder="1" applyAlignment="1">
      <alignment horizontal="center" vertical="center" wrapText="1"/>
    </xf>
    <xf numFmtId="0" fontId="14" fillId="0" borderId="10" xfId="59" applyFont="1" applyBorder="1" applyAlignment="1">
      <alignment horizontal="center" vertical="top"/>
    </xf>
    <xf numFmtId="0" fontId="14" fillId="0" borderId="10" xfId="59" applyFont="1" applyBorder="1" applyAlignment="1">
      <alignment horizontal="center" vertical="center" wrapText="1"/>
    </xf>
    <xf numFmtId="0" fontId="38" fillId="0" borderId="10" xfId="0" applyFont="1" applyBorder="1" applyAlignment="1">
      <alignment horizontal="center" vertical="center" wrapText="1"/>
    </xf>
    <xf numFmtId="49" fontId="14" fillId="0" borderId="10" xfId="59" applyNumberFormat="1" applyFont="1" applyBorder="1" applyAlignment="1">
      <alignment horizontal="center" vertical="center" wrapText="1"/>
    </xf>
    <xf numFmtId="0" fontId="14" fillId="0" borderId="10" xfId="59" applyFont="1" applyBorder="1" applyAlignment="1">
      <alignment vertical="center" wrapText="1"/>
    </xf>
    <xf numFmtId="0" fontId="14" fillId="0" borderId="10" xfId="0" applyFont="1" applyBorder="1" applyAlignment="1">
      <alignment horizontal="center" vertical="center" wrapText="1"/>
    </xf>
    <xf numFmtId="0" fontId="14" fillId="0" borderId="10" xfId="59" applyFont="1" applyBorder="1" applyAlignment="1">
      <alignment horizontal="center" vertical="center"/>
    </xf>
    <xf numFmtId="0" fontId="39" fillId="0" borderId="0" xfId="59" applyFont="1" applyAlignment="1">
      <alignment horizontal="left"/>
    </xf>
    <xf numFmtId="49" fontId="14" fillId="0" borderId="0" xfId="59" applyNumberFormat="1" applyFont="1" applyAlignment="1">
      <alignment horizontal="left" vertical="top"/>
    </xf>
    <xf numFmtId="0" fontId="14" fillId="0" borderId="0" xfId="59" applyFont="1" applyAlignment="1">
      <alignment vertical="center"/>
    </xf>
    <xf numFmtId="0" fontId="14" fillId="0" borderId="0" xfId="59" applyFont="1" applyAlignment="1">
      <alignment vertical="top" wrapText="1"/>
    </xf>
    <xf numFmtId="0" fontId="14" fillId="0" borderId="0" xfId="59" applyFont="1" applyAlignment="1">
      <alignment horizontal="left" wrapText="1"/>
    </xf>
    <xf numFmtId="0" fontId="27" fillId="0" borderId="10" xfId="59" applyFont="1" applyBorder="1" applyAlignment="1">
      <alignment horizontal="center" vertical="top"/>
    </xf>
    <xf numFmtId="0" fontId="14" fillId="0" borderId="10" xfId="59" applyFont="1" applyBorder="1" applyAlignment="1">
      <alignment horizontal="left" vertical="center"/>
    </xf>
    <xf numFmtId="0" fontId="14" fillId="0" borderId="10" xfId="59" applyFont="1" applyBorder="1" applyAlignment="1">
      <alignment horizontal="left" vertical="top" wrapText="1"/>
    </xf>
    <xf numFmtId="0" fontId="14" fillId="0" borderId="10" xfId="59" applyFont="1" applyBorder="1" applyAlignment="1">
      <alignment horizontal="left" vertical="center" wrapText="1"/>
    </xf>
    <xf numFmtId="0" fontId="27" fillId="0" borderId="0" xfId="0" applyFont="1" applyAlignment="1">
      <alignment vertical="center"/>
    </xf>
    <xf numFmtId="0" fontId="14" fillId="0" borderId="11" xfId="62" applyFont="1" applyBorder="1" applyAlignment="1">
      <alignment vertical="center" wrapText="1"/>
    </xf>
    <xf numFmtId="0" fontId="14" fillId="0" borderId="10" xfId="74" applyFont="1" applyBorder="1" applyAlignment="1">
      <alignment horizontal="left" vertical="center" wrapText="1"/>
    </xf>
    <xf numFmtId="0" fontId="14" fillId="0" borderId="15" xfId="74" applyFont="1" applyBorder="1" applyAlignment="1">
      <alignment vertical="center" wrapText="1"/>
    </xf>
    <xf numFmtId="3" fontId="14" fillId="0" borderId="10" xfId="77" applyNumberFormat="1" applyFont="1" applyBorder="1" applyAlignment="1">
      <alignment horizontal="left" vertical="center"/>
    </xf>
    <xf numFmtId="0" fontId="14" fillId="0" borderId="10" xfId="74" applyFont="1" applyBorder="1" applyAlignment="1">
      <alignment vertical="center" wrapText="1"/>
    </xf>
    <xf numFmtId="0" fontId="41" fillId="0" borderId="0" xfId="0" applyFont="1"/>
    <xf numFmtId="0" fontId="31" fillId="0" borderId="0" xfId="72" applyFont="1"/>
    <xf numFmtId="0" fontId="42" fillId="0" borderId="0" xfId="72" applyFont="1"/>
    <xf numFmtId="0" fontId="36" fillId="0" borderId="0" xfId="72" applyFont="1"/>
    <xf numFmtId="0" fontId="37" fillId="0" borderId="10" xfId="0" applyFont="1" applyBorder="1" applyAlignment="1">
      <alignment horizontal="center" vertical="center"/>
    </xf>
    <xf numFmtId="0" fontId="37" fillId="0" borderId="10" xfId="0" applyFont="1" applyBorder="1" applyAlignment="1">
      <alignment horizontal="center" vertical="center" wrapText="1"/>
    </xf>
    <xf numFmtId="0" fontId="37" fillId="0" borderId="13" xfId="0" applyFont="1" applyBorder="1" applyAlignment="1">
      <alignment horizontal="center" vertical="center" wrapText="1"/>
    </xf>
    <xf numFmtId="0" fontId="37" fillId="0" borderId="15" xfId="0" applyFont="1" applyBorder="1" applyAlignment="1">
      <alignment horizontal="center" vertical="center"/>
    </xf>
    <xf numFmtId="0" fontId="37" fillId="0" borderId="15" xfId="0" applyFont="1" applyBorder="1" applyAlignment="1">
      <alignment horizontal="center" vertical="center" wrapText="1"/>
    </xf>
    <xf numFmtId="0" fontId="43" fillId="0" borderId="0" xfId="0" applyFont="1"/>
    <xf numFmtId="0" fontId="43" fillId="0" borderId="10" xfId="0" applyFont="1" applyBorder="1" applyAlignment="1">
      <alignment wrapText="1"/>
    </xf>
    <xf numFmtId="0" fontId="43" fillId="0" borderId="10" xfId="0" applyFont="1" applyBorder="1" applyAlignment="1">
      <alignment horizontal="center" vertical="center"/>
    </xf>
    <xf numFmtId="0" fontId="44" fillId="0" borderId="10" xfId="0" applyFont="1" applyBorder="1" applyAlignment="1">
      <alignment horizontal="center" vertical="center"/>
    </xf>
    <xf numFmtId="0" fontId="43" fillId="0" borderId="10" xfId="0" applyFont="1" applyBorder="1"/>
    <xf numFmtId="0" fontId="43" fillId="0" borderId="13" xfId="0" applyFont="1" applyBorder="1" applyAlignment="1">
      <alignment horizontal="center" vertical="center"/>
    </xf>
    <xf numFmtId="169" fontId="43" fillId="0" borderId="10" xfId="0" applyNumberFormat="1" applyFont="1" applyBorder="1" applyAlignment="1">
      <alignment horizontal="center" vertical="center"/>
    </xf>
    <xf numFmtId="170" fontId="43" fillId="0" borderId="10" xfId="0" applyNumberFormat="1" applyFont="1" applyBorder="1" applyAlignment="1">
      <alignment horizontal="center" vertical="center"/>
    </xf>
    <xf numFmtId="49" fontId="0" fillId="0" borderId="10" xfId="0" applyNumberFormat="1" applyBorder="1" applyAlignment="1">
      <alignment horizontal="center" vertical="center" wrapText="1"/>
    </xf>
    <xf numFmtId="0" fontId="43" fillId="0" borderId="10" xfId="0" applyFont="1" applyBorder="1" applyAlignment="1">
      <alignment horizontal="center" wrapText="1"/>
    </xf>
    <xf numFmtId="0" fontId="43" fillId="0" borderId="10" xfId="0" applyFont="1" applyBorder="1" applyAlignment="1">
      <alignment horizontal="center" vertical="center" wrapText="1"/>
    </xf>
    <xf numFmtId="0" fontId="0" fillId="0" borderId="10" xfId="0" applyBorder="1" applyAlignment="1">
      <alignment vertical="center" wrapText="1"/>
    </xf>
    <xf numFmtId="0" fontId="43" fillId="0" borderId="10" xfId="0" applyFont="1" applyBorder="1" applyAlignment="1">
      <alignment vertical="center" wrapText="1"/>
    </xf>
    <xf numFmtId="0" fontId="0" fillId="0" borderId="10" xfId="0" applyBorder="1" applyAlignment="1">
      <alignment horizontal="center" vertical="center"/>
    </xf>
    <xf numFmtId="169" fontId="0" fillId="0" borderId="10" xfId="0" applyNumberFormat="1" applyBorder="1" applyAlignment="1">
      <alignment horizontal="center" vertical="center"/>
    </xf>
    <xf numFmtId="0" fontId="37" fillId="0" borderId="0" xfId="0" applyFont="1"/>
    <xf numFmtId="0" fontId="31" fillId="0" borderId="11" xfId="62" applyFont="1" applyBorder="1" applyAlignment="1">
      <alignment vertical="center" wrapText="1"/>
    </xf>
    <xf numFmtId="0" fontId="33" fillId="0" borderId="10" xfId="73" applyFont="1" applyBorder="1" applyAlignment="1">
      <alignment horizontal="center" vertical="center"/>
    </xf>
    <xf numFmtId="0" fontId="45" fillId="0" borderId="0" xfId="59" applyFont="1"/>
    <xf numFmtId="0" fontId="31" fillId="0" borderId="0" xfId="77" applyFont="1" applyAlignment="1">
      <alignment vertical="center" wrapText="1"/>
    </xf>
    <xf numFmtId="0" fontId="31" fillId="0" borderId="0" xfId="77" applyFont="1" applyAlignment="1">
      <alignment vertical="center"/>
    </xf>
    <xf numFmtId="0" fontId="46" fillId="0" borderId="0" xfId="59" applyFont="1"/>
    <xf numFmtId="0" fontId="47" fillId="0" borderId="0" xfId="73" applyFont="1"/>
    <xf numFmtId="0" fontId="27" fillId="0" borderId="0" xfId="74" applyFont="1" applyAlignment="1">
      <alignment vertical="center"/>
    </xf>
    <xf numFmtId="0" fontId="48" fillId="0" borderId="0" xfId="74" applyFont="1" applyAlignment="1">
      <alignment vertical="center"/>
    </xf>
    <xf numFmtId="0" fontId="49" fillId="0" borderId="0" xfId="73" applyFont="1" applyAlignment="1">
      <alignment vertical="center"/>
    </xf>
    <xf numFmtId="0" fontId="50" fillId="0" borderId="0" xfId="73" applyFont="1" applyAlignment="1">
      <alignment vertical="center"/>
    </xf>
    <xf numFmtId="0" fontId="51" fillId="0" borderId="0" xfId="73" applyFont="1" applyAlignment="1">
      <alignment vertical="center"/>
    </xf>
    <xf numFmtId="0" fontId="52" fillId="0" borderId="0" xfId="73" applyFont="1"/>
    <xf numFmtId="0" fontId="53" fillId="0" borderId="0" xfId="73" applyFont="1" applyAlignment="1">
      <alignment vertical="center"/>
    </xf>
    <xf numFmtId="0" fontId="36" fillId="0" borderId="0" xfId="77" applyFont="1" applyAlignment="1">
      <alignment vertical="center" wrapText="1"/>
    </xf>
    <xf numFmtId="0" fontId="31" fillId="0" borderId="0" xfId="77" applyFont="1" applyAlignment="1">
      <alignment horizontal="right" vertical="center"/>
    </xf>
    <xf numFmtId="0" fontId="36" fillId="0" borderId="0" xfId="77" applyFont="1" applyAlignment="1">
      <alignment vertical="center"/>
    </xf>
    <xf numFmtId="0" fontId="36" fillId="0" borderId="0" xfId="77" applyFont="1" applyAlignment="1">
      <alignment horizontal="center" vertical="center" wrapText="1"/>
    </xf>
    <xf numFmtId="0" fontId="36" fillId="0" borderId="0" xfId="77" applyFont="1" applyAlignment="1">
      <alignment horizontal="center" vertical="center"/>
    </xf>
    <xf numFmtId="0" fontId="54" fillId="0" borderId="0" xfId="77" applyFont="1" applyAlignment="1">
      <alignment horizontal="left" vertical="center"/>
    </xf>
    <xf numFmtId="0" fontId="55" fillId="0" borderId="0" xfId="77" applyFont="1" applyAlignment="1">
      <alignment vertical="center"/>
    </xf>
    <xf numFmtId="0" fontId="31" fillId="0" borderId="22" xfId="77" applyFont="1" applyBorder="1" applyAlignment="1">
      <alignment vertical="center" wrapText="1"/>
    </xf>
    <xf numFmtId="3" fontId="42" fillId="0" borderId="23" xfId="77" applyNumberFormat="1" applyFont="1" applyBorder="1" applyAlignment="1">
      <alignment vertical="center"/>
    </xf>
    <xf numFmtId="0" fontId="31" fillId="0" borderId="24" xfId="77" applyFont="1" applyBorder="1" applyAlignment="1">
      <alignment vertical="center" wrapText="1"/>
    </xf>
    <xf numFmtId="3" fontId="42" fillId="0" borderId="25" xfId="77" applyNumberFormat="1" applyFont="1" applyBorder="1" applyAlignment="1">
      <alignment vertical="center"/>
    </xf>
    <xf numFmtId="0" fontId="31" fillId="0" borderId="26" xfId="77" applyFont="1" applyBorder="1" applyAlignment="1">
      <alignment vertical="center" wrapText="1"/>
    </xf>
    <xf numFmtId="3" fontId="42" fillId="0" borderId="27" xfId="77" applyNumberFormat="1" applyFont="1" applyBorder="1" applyAlignment="1">
      <alignment vertical="center"/>
    </xf>
    <xf numFmtId="0" fontId="56" fillId="0" borderId="28" xfId="77" applyFont="1" applyBorder="1" applyAlignment="1">
      <alignment vertical="center" wrapText="1"/>
    </xf>
    <xf numFmtId="10" fontId="42" fillId="0" borderId="27" xfId="77" applyNumberFormat="1" applyFont="1" applyBorder="1" applyAlignment="1">
      <alignment vertical="center"/>
    </xf>
    <xf numFmtId="0" fontId="31" fillId="0" borderId="28" xfId="77" applyFont="1" applyBorder="1" applyAlignment="1">
      <alignment vertical="center" wrapText="1"/>
    </xf>
    <xf numFmtId="9" fontId="42" fillId="0" borderId="29" xfId="77" applyNumberFormat="1" applyFont="1" applyBorder="1" applyAlignment="1">
      <alignment vertical="center"/>
    </xf>
    <xf numFmtId="0" fontId="31" fillId="0" borderId="30" xfId="77" applyFont="1" applyBorder="1" applyAlignment="1">
      <alignment vertical="center" wrapText="1"/>
    </xf>
    <xf numFmtId="3" fontId="42" fillId="0" borderId="22" xfId="77" applyNumberFormat="1" applyFont="1" applyBorder="1" applyAlignment="1">
      <alignment vertical="center"/>
    </xf>
    <xf numFmtId="0" fontId="31" fillId="0" borderId="31" xfId="77" applyFont="1" applyBorder="1" applyAlignment="1">
      <alignment vertical="center" wrapText="1"/>
    </xf>
    <xf numFmtId="10" fontId="42" fillId="0" borderId="32" xfId="77" applyNumberFormat="1" applyFont="1" applyBorder="1" applyAlignment="1">
      <alignment vertical="center"/>
    </xf>
    <xf numFmtId="10" fontId="42" fillId="0" borderId="24" xfId="77" applyNumberFormat="1" applyFont="1" applyBorder="1" applyAlignment="1">
      <alignment vertical="center"/>
    </xf>
    <xf numFmtId="0" fontId="31" fillId="0" borderId="33" xfId="77" applyFont="1" applyBorder="1" applyAlignment="1">
      <alignment vertical="center" wrapText="1"/>
    </xf>
    <xf numFmtId="171" fontId="42" fillId="0" borderId="28" xfId="77" applyNumberFormat="1" applyFont="1" applyBorder="1" applyAlignment="1">
      <alignment vertical="center"/>
    </xf>
    <xf numFmtId="0" fontId="57" fillId="0" borderId="0" xfId="77" applyFont="1" applyAlignment="1">
      <alignment vertical="center"/>
    </xf>
    <xf numFmtId="0" fontId="31" fillId="0" borderId="34" xfId="77" applyFont="1" applyBorder="1" applyAlignment="1">
      <alignment horizontal="left" vertical="center" wrapText="1"/>
    </xf>
    <xf numFmtId="1" fontId="31" fillId="0" borderId="35" xfId="77" applyNumberFormat="1" applyFont="1" applyBorder="1" applyAlignment="1">
      <alignment horizontal="center" vertical="center"/>
    </xf>
    <xf numFmtId="0" fontId="31" fillId="0" borderId="36" xfId="77" applyFont="1" applyBorder="1" applyAlignment="1">
      <alignment vertical="center" wrapText="1"/>
    </xf>
    <xf numFmtId="10" fontId="42" fillId="0" borderId="10" xfId="77" applyNumberFormat="1" applyFont="1" applyBorder="1" applyAlignment="1">
      <alignment vertical="center"/>
    </xf>
    <xf numFmtId="0" fontId="31" fillId="0" borderId="37" xfId="77" applyFont="1" applyBorder="1" applyAlignment="1">
      <alignment vertical="center" wrapText="1"/>
    </xf>
    <xf numFmtId="3" fontId="42" fillId="0" borderId="38" xfId="77" applyNumberFormat="1" applyFont="1" applyBorder="1" applyAlignment="1">
      <alignment vertical="center"/>
    </xf>
    <xf numFmtId="0" fontId="58" fillId="0" borderId="34" xfId="77" applyFont="1" applyBorder="1" applyAlignment="1">
      <alignment vertical="center" wrapText="1"/>
    </xf>
    <xf numFmtId="1" fontId="14" fillId="0" borderId="35" xfId="77" applyNumberFormat="1" applyFont="1" applyBorder="1" applyAlignment="1">
      <alignment horizontal="center" vertical="center"/>
    </xf>
    <xf numFmtId="0" fontId="14" fillId="0" borderId="36" xfId="77" applyFont="1" applyBorder="1" applyAlignment="1">
      <alignment vertical="center" wrapText="1"/>
    </xf>
    <xf numFmtId="3" fontId="59" fillId="0" borderId="10" xfId="77" applyNumberFormat="1" applyFont="1" applyBorder="1" applyAlignment="1">
      <alignment vertical="center"/>
    </xf>
    <xf numFmtId="0" fontId="14" fillId="0" borderId="37" xfId="77" applyFont="1" applyBorder="1" applyAlignment="1">
      <alignment vertical="center" wrapText="1"/>
    </xf>
    <xf numFmtId="3" fontId="59" fillId="0" borderId="38" xfId="77" applyNumberFormat="1" applyFont="1" applyBorder="1" applyAlignment="1">
      <alignment vertical="center"/>
    </xf>
    <xf numFmtId="0" fontId="60" fillId="0" borderId="0" xfId="59" applyFont="1"/>
    <xf numFmtId="0" fontId="61" fillId="0" borderId="0" xfId="77" applyFont="1" applyAlignment="1">
      <alignment vertical="center" wrapText="1"/>
    </xf>
    <xf numFmtId="3" fontId="61" fillId="0" borderId="0" xfId="77" applyNumberFormat="1" applyFont="1" applyAlignment="1">
      <alignment horizontal="center" vertical="center"/>
    </xf>
    <xf numFmtId="0" fontId="58" fillId="0" borderId="36" xfId="77" applyFont="1" applyBorder="1" applyAlignment="1">
      <alignment vertical="center" wrapText="1"/>
    </xf>
    <xf numFmtId="3" fontId="58" fillId="0" borderId="10" xfId="77" applyNumberFormat="1" applyFont="1" applyBorder="1" applyAlignment="1">
      <alignment vertical="center"/>
    </xf>
    <xf numFmtId="0" fontId="14" fillId="0" borderId="36" xfId="77" applyFont="1" applyBorder="1" applyAlignment="1">
      <alignment horizontal="left" vertical="center" wrapText="1"/>
    </xf>
    <xf numFmtId="0" fontId="58" fillId="0" borderId="36" xfId="77" applyFont="1" applyBorder="1" applyAlignment="1">
      <alignment horizontal="left" vertical="center" wrapText="1"/>
    </xf>
    <xf numFmtId="0" fontId="14" fillId="0" borderId="0" xfId="77" applyFont="1" applyAlignment="1">
      <alignment vertical="center"/>
    </xf>
    <xf numFmtId="3" fontId="62" fillId="0" borderId="0" xfId="77" applyNumberFormat="1" applyFont="1" applyAlignment="1">
      <alignment vertical="center"/>
    </xf>
    <xf numFmtId="0" fontId="58" fillId="0" borderId="37" xfId="77" applyFont="1" applyBorder="1" applyAlignment="1">
      <alignment horizontal="left" vertical="center" wrapText="1"/>
    </xf>
    <xf numFmtId="3" fontId="58" fillId="0" borderId="38" xfId="77" applyNumberFormat="1" applyFont="1" applyBorder="1" applyAlignment="1">
      <alignment vertical="center"/>
    </xf>
    <xf numFmtId="0" fontId="51" fillId="0" borderId="0" xfId="77" applyFont="1" applyAlignment="1">
      <alignment vertical="center" wrapText="1"/>
    </xf>
    <xf numFmtId="172" fontId="62" fillId="0" borderId="0" xfId="77" applyNumberFormat="1" applyFont="1" applyAlignment="1">
      <alignment horizontal="center" vertical="center"/>
    </xf>
    <xf numFmtId="173" fontId="59" fillId="0" borderId="10" xfId="77" applyNumberFormat="1" applyFont="1" applyBorder="1" applyAlignment="1">
      <alignment horizontal="center" vertical="center"/>
    </xf>
    <xf numFmtId="174" fontId="58" fillId="0" borderId="10" xfId="77" applyNumberFormat="1" applyFont="1" applyBorder="1" applyAlignment="1">
      <alignment vertical="center"/>
    </xf>
    <xf numFmtId="175" fontId="58" fillId="0" borderId="10" xfId="77" applyNumberFormat="1" applyFont="1" applyBorder="1" applyAlignment="1">
      <alignment vertical="center"/>
    </xf>
    <xf numFmtId="0" fontId="58" fillId="0" borderId="37" xfId="77" applyFont="1" applyBorder="1" applyAlignment="1">
      <alignment vertical="center" wrapText="1"/>
    </xf>
    <xf numFmtId="175" fontId="58" fillId="0" borderId="38" xfId="77" applyNumberFormat="1" applyFont="1" applyBorder="1" applyAlignment="1">
      <alignment vertical="center"/>
    </xf>
    <xf numFmtId="1" fontId="31" fillId="0" borderId="0" xfId="77" applyNumberFormat="1" applyFont="1" applyAlignment="1">
      <alignment vertical="center"/>
    </xf>
    <xf numFmtId="0" fontId="63" fillId="0" borderId="0" xfId="74" applyFont="1" applyAlignment="1">
      <alignment wrapText="1"/>
    </xf>
    <xf numFmtId="0" fontId="63" fillId="0" borderId="0" xfId="74" applyFont="1"/>
    <xf numFmtId="0" fontId="34" fillId="0" borderId="0" xfId="74" applyFont="1"/>
    <xf numFmtId="0" fontId="15" fillId="0" borderId="0" xfId="59" applyFont="1"/>
    <xf numFmtId="49" fontId="63" fillId="0" borderId="0" xfId="74" applyNumberFormat="1" applyFont="1" applyAlignment="1">
      <alignment vertical="center"/>
    </xf>
    <xf numFmtId="176" fontId="31" fillId="0" borderId="0" xfId="77" applyNumberFormat="1" applyFont="1" applyAlignment="1">
      <alignment vertical="center"/>
    </xf>
    <xf numFmtId="0" fontId="45" fillId="0" borderId="0" xfId="59" applyFont="1" applyAlignment="1">
      <alignment wrapText="1"/>
    </xf>
    <xf numFmtId="43" fontId="45" fillId="0" borderId="0" xfId="59" applyNumberFormat="1" applyFont="1"/>
    <xf numFmtId="0" fontId="15" fillId="0" borderId="0" xfId="59" applyFont="1" applyAlignment="1">
      <alignment wrapText="1"/>
    </xf>
    <xf numFmtId="0" fontId="14" fillId="0" borderId="0" xfId="62" applyFont="1"/>
    <xf numFmtId="0" fontId="27" fillId="0" borderId="0" xfId="62" applyFont="1" applyAlignment="1">
      <alignment horizontal="center" vertical="top" wrapText="1"/>
    </xf>
    <xf numFmtId="0" fontId="14" fillId="0" borderId="0" xfId="62" applyFont="1" applyAlignment="1">
      <alignment horizontal="left" wrapText="1"/>
    </xf>
    <xf numFmtId="0" fontId="27" fillId="0" borderId="10" xfId="62" applyFont="1" applyBorder="1" applyAlignment="1">
      <alignment horizontal="center" vertical="center" wrapText="1"/>
    </xf>
    <xf numFmtId="0" fontId="27" fillId="0" borderId="15" xfId="62" applyFont="1" applyBorder="1" applyAlignment="1">
      <alignment horizontal="center" vertical="center" wrapText="1"/>
    </xf>
    <xf numFmtId="0" fontId="27" fillId="0" borderId="10" xfId="62" applyFont="1" applyBorder="1" applyAlignment="1">
      <alignment horizontal="center" vertical="top" wrapText="1"/>
    </xf>
    <xf numFmtId="0" fontId="27" fillId="0" borderId="10" xfId="62" applyFont="1" applyBorder="1" applyAlignment="1">
      <alignment vertical="top" wrapText="1"/>
    </xf>
    <xf numFmtId="0" fontId="14" fillId="0" borderId="10" xfId="62" applyFont="1" applyBorder="1" applyAlignment="1">
      <alignment horizontal="center" vertical="top" wrapText="1"/>
    </xf>
    <xf numFmtId="0" fontId="14" fillId="0" borderId="10" xfId="62" applyFont="1" applyBorder="1"/>
    <xf numFmtId="0" fontId="0" fillId="0" borderId="10" xfId="0" applyBorder="1" applyAlignment="1">
      <alignment wrapText="1"/>
    </xf>
    <xf numFmtId="0" fontId="14" fillId="0" borderId="10" xfId="62" applyFont="1" applyBorder="1" applyAlignment="1">
      <alignment horizontal="left" vertical="top" wrapText="1"/>
    </xf>
    <xf numFmtId="0" fontId="14" fillId="0" borderId="10" xfId="62" applyFont="1" applyBorder="1" applyAlignment="1">
      <alignment horizontal="center" vertical="center" wrapText="1"/>
    </xf>
    <xf numFmtId="14" fontId="14" fillId="0" borderId="10" xfId="62" applyNumberFormat="1" applyFont="1" applyBorder="1" applyAlignment="1">
      <alignment horizontal="center" vertical="center"/>
    </xf>
    <xf numFmtId="14" fontId="14" fillId="0" borderId="10" xfId="62" applyNumberFormat="1" applyFont="1" applyBorder="1" applyAlignment="1">
      <alignment horizontal="center" vertical="center" wrapText="1"/>
    </xf>
    <xf numFmtId="177" fontId="27" fillId="0" borderId="10" xfId="62" applyNumberFormat="1" applyFont="1" applyBorder="1" applyAlignment="1">
      <alignment horizontal="right" vertical="top" wrapText="1"/>
    </xf>
    <xf numFmtId="0" fontId="64" fillId="0" borderId="10" xfId="62" applyFont="1" applyBorder="1" applyAlignment="1">
      <alignment horizontal="center"/>
    </xf>
    <xf numFmtId="0" fontId="14" fillId="0" borderId="10" xfId="62" applyFont="1" applyBorder="1" applyAlignment="1">
      <alignment horizontal="left" vertical="top"/>
    </xf>
    <xf numFmtId="0" fontId="27" fillId="0" borderId="10" xfId="62" applyFont="1" applyBorder="1" applyAlignment="1">
      <alignment horizontal="left" vertical="top" wrapText="1"/>
    </xf>
    <xf numFmtId="0" fontId="14" fillId="0" borderId="10" xfId="62" applyFont="1" applyBorder="1" applyAlignment="1">
      <alignment horizontal="center" vertical="center"/>
    </xf>
    <xf numFmtId="0" fontId="14" fillId="0" borderId="0" xfId="62" applyFont="1" applyAlignment="1">
      <alignment horizontal="left" vertical="top" wrapText="1"/>
    </xf>
    <xf numFmtId="0" fontId="32" fillId="0" borderId="0" xfId="62" applyFont="1" applyAlignment="1">
      <alignment vertical="center"/>
    </xf>
    <xf numFmtId="0" fontId="33" fillId="0" borderId="0" xfId="73" applyFont="1" applyAlignment="1">
      <alignment vertical="center"/>
    </xf>
    <xf numFmtId="0" fontId="25" fillId="0" borderId="0" xfId="62" applyFont="1"/>
    <xf numFmtId="0" fontId="27" fillId="0" borderId="0" xfId="78" applyFont="1"/>
    <xf numFmtId="0" fontId="14" fillId="0" borderId="15" xfId="62" applyFont="1" applyBorder="1" applyAlignment="1">
      <alignment horizontal="center" vertical="center" wrapText="1"/>
    </xf>
    <xf numFmtId="0" fontId="27" fillId="0" borderId="10" xfId="62" applyFont="1" applyBorder="1" applyAlignment="1">
      <alignment horizontal="center" vertical="center" textRotation="90" wrapText="1"/>
    </xf>
    <xf numFmtId="49" fontId="27" fillId="0" borderId="10" xfId="62" applyNumberFormat="1" applyFont="1" applyBorder="1" applyAlignment="1">
      <alignment horizontal="center" vertical="center" wrapText="1"/>
    </xf>
    <xf numFmtId="0" fontId="27" fillId="0" borderId="10" xfId="62" applyFont="1" applyBorder="1" applyAlignment="1">
      <alignment horizontal="left" vertical="center" wrapText="1"/>
    </xf>
    <xf numFmtId="178" fontId="27" fillId="0" borderId="10" xfId="62" applyNumberFormat="1" applyFont="1" applyBorder="1" applyAlignment="1">
      <alignment horizontal="center" vertical="center" wrapText="1"/>
    </xf>
    <xf numFmtId="178" fontId="35" fillId="0" borderId="10" xfId="62" applyNumberFormat="1" applyFont="1" applyBorder="1" applyAlignment="1">
      <alignment horizontal="center" vertical="center" wrapText="1"/>
    </xf>
    <xf numFmtId="49" fontId="14" fillId="0" borderId="10" xfId="62" applyNumberFormat="1" applyFont="1" applyBorder="1" applyAlignment="1">
      <alignment horizontal="center" vertical="center" wrapText="1"/>
    </xf>
    <xf numFmtId="0" fontId="14" fillId="0" borderId="10" xfId="62" applyFont="1" applyBorder="1" applyAlignment="1">
      <alignment horizontal="left" vertical="center" wrapText="1"/>
    </xf>
    <xf numFmtId="178" fontId="27" fillId="0" borderId="10" xfId="62" applyNumberFormat="1" applyFont="1" applyBorder="1" applyAlignment="1">
      <alignment horizontal="center" vertical="center"/>
    </xf>
    <xf numFmtId="178" fontId="14" fillId="0" borderId="10" xfId="62" applyNumberFormat="1" applyFont="1" applyBorder="1" applyAlignment="1">
      <alignment horizontal="center" vertical="center" wrapText="1"/>
    </xf>
    <xf numFmtId="0" fontId="14" fillId="0" borderId="19" xfId="62" applyFont="1" applyBorder="1" applyAlignment="1">
      <alignment horizontal="left" vertical="center" wrapText="1"/>
    </xf>
    <xf numFmtId="0" fontId="14" fillId="0" borderId="10" xfId="68" applyFont="1" applyBorder="1" applyAlignment="1">
      <alignment horizontal="left" vertical="center" wrapText="1"/>
    </xf>
    <xf numFmtId="178" fontId="27" fillId="0" borderId="10" xfId="68" applyNumberFormat="1" applyFont="1" applyBorder="1" applyAlignment="1">
      <alignment horizontal="center" vertical="center" wrapText="1"/>
    </xf>
    <xf numFmtId="0" fontId="27" fillId="0" borderId="10" xfId="68" applyFont="1" applyBorder="1" applyAlignment="1">
      <alignment horizontal="left" vertical="center" wrapText="1"/>
    </xf>
    <xf numFmtId="0" fontId="14" fillId="0" borderId="16" xfId="68" applyFont="1" applyBorder="1" applyAlignment="1">
      <alignment horizontal="left" vertical="center" wrapText="1"/>
    </xf>
    <xf numFmtId="178" fontId="27" fillId="0" borderId="16" xfId="68" applyNumberFormat="1" applyFont="1" applyBorder="1" applyAlignment="1">
      <alignment horizontal="center" vertical="center" wrapText="1"/>
    </xf>
    <xf numFmtId="0" fontId="14" fillId="0" borderId="0" xfId="62" applyFont="1" applyAlignment="1">
      <alignment horizontal="center" vertical="center" wrapText="1"/>
    </xf>
    <xf numFmtId="0" fontId="14" fillId="0" borderId="0" xfId="62" applyFont="1" applyAlignment="1">
      <alignment horizontal="left" vertical="center" wrapText="1"/>
    </xf>
    <xf numFmtId="0" fontId="14" fillId="0" borderId="0" xfId="62" applyFont="1" applyAlignment="1">
      <alignment wrapText="1"/>
    </xf>
    <xf numFmtId="0" fontId="14" fillId="0" borderId="0" xfId="62" applyFont="1" applyAlignment="1">
      <alignment horizontal="left"/>
    </xf>
    <xf numFmtId="0" fontId="54" fillId="0" borderId="10" xfId="72" applyFont="1" applyBorder="1" applyAlignment="1">
      <alignment horizontal="center" vertical="center" wrapText="1"/>
    </xf>
    <xf numFmtId="0" fontId="54" fillId="0" borderId="10" xfId="72" applyFont="1" applyBorder="1" applyAlignment="1">
      <alignment horizontal="center" vertical="center"/>
    </xf>
    <xf numFmtId="0" fontId="66" fillId="0" borderId="0" xfId="72" applyFont="1"/>
    <xf numFmtId="0" fontId="66" fillId="0" borderId="10" xfId="72" applyFont="1" applyBorder="1" applyAlignment="1">
      <alignment horizontal="center" vertical="center"/>
    </xf>
    <xf numFmtId="1" fontId="66" fillId="0" borderId="10" xfId="72" applyNumberFormat="1" applyFont="1" applyBorder="1" applyAlignment="1">
      <alignment horizontal="center" vertical="center"/>
    </xf>
    <xf numFmtId="49" fontId="66" fillId="0" borderId="10" xfId="72" applyNumberFormat="1" applyFont="1" applyBorder="1" applyAlignment="1">
      <alignment horizontal="center" vertical="center"/>
    </xf>
    <xf numFmtId="14" fontId="66" fillId="0" borderId="10" xfId="72" applyNumberFormat="1" applyFont="1" applyBorder="1" applyAlignment="1">
      <alignment horizontal="center" vertical="center"/>
    </xf>
    <xf numFmtId="49" fontId="66" fillId="0" borderId="10" xfId="72" applyNumberFormat="1" applyFont="1" applyBorder="1" applyAlignment="1">
      <alignment horizontal="center" vertical="center" wrapText="1"/>
    </xf>
    <xf numFmtId="172" fontId="66" fillId="0" borderId="10" xfId="72" applyNumberFormat="1" applyFont="1" applyBorder="1" applyAlignment="1">
      <alignment horizontal="center" vertical="center"/>
    </xf>
    <xf numFmtId="0" fontId="42" fillId="0" borderId="10" xfId="72" applyFont="1" applyBorder="1"/>
    <xf numFmtId="0" fontId="59" fillId="0" borderId="0" xfId="62" applyFont="1"/>
    <xf numFmtId="0" fontId="67" fillId="0" borderId="0" xfId="62" applyFont="1" applyAlignment="1">
      <alignment horizontal="center"/>
    </xf>
    <xf numFmtId="0" fontId="67" fillId="0" borderId="0" xfId="62" applyFont="1"/>
    <xf numFmtId="2" fontId="69" fillId="0" borderId="0" xfId="62" applyNumberFormat="1" applyFont="1" applyAlignment="1">
      <alignment horizontal="right" vertical="top" wrapText="1"/>
    </xf>
    <xf numFmtId="0" fontId="59" fillId="0" borderId="0" xfId="62" applyFont="1" applyAlignment="1">
      <alignment horizontal="right"/>
    </xf>
    <xf numFmtId="0" fontId="58" fillId="0" borderId="40" xfId="62" applyFont="1" applyBorder="1" applyAlignment="1">
      <alignment horizontal="justify" vertical="top"/>
    </xf>
    <xf numFmtId="0" fontId="14" fillId="0" borderId="40" xfId="60" applyFont="1" applyBorder="1" applyAlignment="1">
      <alignment horizontal="left" wrapText="1"/>
    </xf>
    <xf numFmtId="0" fontId="58" fillId="0" borderId="40" xfId="62" applyFont="1" applyBorder="1" applyAlignment="1">
      <alignment horizontal="justify"/>
    </xf>
    <xf numFmtId="0" fontId="59" fillId="0" borderId="40" xfId="62" applyFont="1" applyBorder="1" applyAlignment="1">
      <alignment horizontal="justify"/>
    </xf>
    <xf numFmtId="0" fontId="59" fillId="0" borderId="41" xfId="62" applyFont="1" applyBorder="1" applyAlignment="1">
      <alignment horizontal="justify"/>
    </xf>
    <xf numFmtId="0" fontId="58" fillId="0" borderId="40" xfId="62" applyFont="1" applyBorder="1" applyAlignment="1">
      <alignment vertical="top" wrapText="1"/>
    </xf>
    <xf numFmtId="0" fontId="58" fillId="0" borderId="42" xfId="62" applyFont="1" applyBorder="1" applyAlignment="1">
      <alignment vertical="top" wrapText="1"/>
    </xf>
    <xf numFmtId="0" fontId="59" fillId="0" borderId="43" xfId="62" applyFont="1" applyBorder="1" applyAlignment="1">
      <alignment horizontal="justify" vertical="top" wrapText="1"/>
    </xf>
    <xf numFmtId="0" fontId="58" fillId="0" borderId="42" xfId="62" applyFont="1" applyBorder="1" applyAlignment="1">
      <alignment horizontal="justify" vertical="top" wrapText="1"/>
    </xf>
    <xf numFmtId="2" fontId="59" fillId="0" borderId="40" xfId="62" applyNumberFormat="1" applyFont="1" applyBorder="1" applyAlignment="1">
      <alignment horizontal="justify" vertical="top" wrapText="1"/>
    </xf>
    <xf numFmtId="0" fontId="59" fillId="0" borderId="40" xfId="62" applyFont="1" applyBorder="1" applyAlignment="1">
      <alignment horizontal="justify" vertical="top" wrapText="1"/>
    </xf>
    <xf numFmtId="0" fontId="58" fillId="0" borderId="40" xfId="62" applyFont="1" applyBorder="1" applyAlignment="1">
      <alignment horizontal="justify" vertical="top" wrapText="1"/>
    </xf>
    <xf numFmtId="2" fontId="59" fillId="0" borderId="43" xfId="62" applyNumberFormat="1" applyFont="1" applyBorder="1" applyAlignment="1">
      <alignment horizontal="left" vertical="center" wrapText="1"/>
    </xf>
    <xf numFmtId="179" fontId="59" fillId="0" borderId="40" xfId="62" applyNumberFormat="1" applyFont="1" applyBorder="1" applyAlignment="1">
      <alignment horizontal="justify" vertical="top" wrapText="1"/>
    </xf>
    <xf numFmtId="0" fontId="14" fillId="24" borderId="0" xfId="62" applyFont="1" applyFill="1"/>
    <xf numFmtId="0" fontId="59" fillId="24" borderId="40" xfId="62" applyFont="1" applyFill="1" applyBorder="1" applyAlignment="1">
      <alignment horizontal="justify" vertical="top" wrapText="1"/>
    </xf>
    <xf numFmtId="2" fontId="59" fillId="24" borderId="43" xfId="62" applyNumberFormat="1" applyFont="1" applyFill="1" applyBorder="1" applyAlignment="1">
      <alignment horizontal="left" vertical="center" wrapText="1"/>
    </xf>
    <xf numFmtId="10" fontId="59" fillId="0" borderId="40" xfId="62" applyNumberFormat="1" applyFont="1" applyBorder="1" applyAlignment="1">
      <alignment horizontal="justify" vertical="top" wrapText="1"/>
    </xf>
    <xf numFmtId="0" fontId="58" fillId="0" borderId="41" xfId="62" applyFont="1" applyBorder="1" applyAlignment="1">
      <alignment vertical="top" wrapText="1"/>
    </xf>
    <xf numFmtId="9" fontId="59" fillId="0" borderId="44" xfId="87" quotePrefix="1" applyNumberFormat="1" applyFont="1" applyBorder="1" applyAlignment="1">
      <alignment horizontal="justify" vertical="top" wrapText="1"/>
    </xf>
    <xf numFmtId="0" fontId="59" fillId="0" borderId="41" xfId="62" applyFont="1" applyBorder="1" applyAlignment="1">
      <alignment vertical="top" wrapText="1"/>
    </xf>
    <xf numFmtId="0" fontId="59" fillId="0" borderId="44" xfId="62" quotePrefix="1" applyFont="1" applyBorder="1" applyAlignment="1">
      <alignment horizontal="justify" vertical="top" wrapText="1"/>
    </xf>
    <xf numFmtId="10" fontId="59" fillId="0" borderId="45" xfId="62" applyNumberFormat="1" applyFont="1" applyBorder="1" applyAlignment="1">
      <alignment horizontal="justify" vertical="top" wrapText="1"/>
    </xf>
    <xf numFmtId="4" fontId="27" fillId="0" borderId="24" xfId="59" applyNumberFormat="1" applyFont="1" applyBorder="1" applyAlignment="1">
      <alignment horizontal="left" vertical="center" wrapText="1"/>
    </xf>
    <xf numFmtId="169" fontId="14" fillId="0" borderId="0" xfId="62" applyNumberFormat="1" applyFont="1"/>
    <xf numFmtId="0" fontId="59" fillId="0" borderId="46" xfId="62" applyFont="1" applyBorder="1" applyAlignment="1">
      <alignment vertical="top" wrapText="1"/>
    </xf>
    <xf numFmtId="0" fontId="59" fillId="0" borderId="42" xfId="62" applyFont="1" applyBorder="1" applyAlignment="1">
      <alignment vertical="top" wrapText="1"/>
    </xf>
    <xf numFmtId="0" fontId="59" fillId="0" borderId="40" xfId="62" applyFont="1" applyBorder="1" applyAlignment="1">
      <alignment vertical="top" wrapText="1"/>
    </xf>
    <xf numFmtId="0" fontId="59" fillId="0" borderId="40" xfId="62" applyFont="1" applyBorder="1" applyAlignment="1">
      <alignment horizontal="left" vertical="top" wrapText="1"/>
    </xf>
    <xf numFmtId="0" fontId="59" fillId="0" borderId="44" xfId="62" applyFont="1" applyBorder="1" applyAlignment="1">
      <alignment horizontal="left" vertical="top" wrapText="1"/>
    </xf>
    <xf numFmtId="0" fontId="58" fillId="0" borderId="41" xfId="62" applyFont="1" applyBorder="1" applyAlignment="1">
      <alignment horizontal="left" vertical="center" wrapText="1"/>
    </xf>
    <xf numFmtId="0" fontId="59" fillId="0" borderId="41" xfId="62" applyFont="1" applyBorder="1" applyAlignment="1">
      <alignment horizontal="left" vertical="top" wrapText="1"/>
    </xf>
    <xf numFmtId="0" fontId="59" fillId="0" borderId="45" xfId="62" applyFont="1" applyBorder="1" applyAlignment="1">
      <alignment horizontal="justify" vertical="top" wrapText="1"/>
    </xf>
    <xf numFmtId="14" fontId="59" fillId="0" borderId="44" xfId="62" applyNumberFormat="1" applyFont="1" applyBorder="1" applyAlignment="1">
      <alignment horizontal="justify" vertical="top" wrapText="1"/>
    </xf>
    <xf numFmtId="0" fontId="59" fillId="0" borderId="44" xfId="62" applyFont="1" applyBorder="1" applyAlignment="1">
      <alignment horizontal="justify" vertical="top" wrapText="1"/>
    </xf>
    <xf numFmtId="0" fontId="58" fillId="0" borderId="41" xfId="62" applyFont="1" applyBorder="1" applyAlignment="1">
      <alignment horizontal="center" vertical="center" wrapText="1"/>
    </xf>
    <xf numFmtId="0" fontId="59" fillId="0" borderId="44" xfId="62" applyFont="1" applyBorder="1" applyAlignment="1">
      <alignment vertical="top" wrapText="1"/>
    </xf>
    <xf numFmtId="0" fontId="59" fillId="0" borderId="42" xfId="62" applyFont="1" applyBorder="1"/>
    <xf numFmtId="0" fontId="27" fillId="0" borderId="0" xfId="0" applyFont="1" applyAlignment="1">
      <alignment horizontal="center" vertical="center"/>
    </xf>
    <xf numFmtId="0" fontId="28" fillId="0" borderId="0" xfId="73" applyFont="1" applyAlignment="1">
      <alignment horizontal="center" vertical="center"/>
    </xf>
    <xf numFmtId="0" fontId="29" fillId="0" borderId="0" xfId="73" applyFont="1" applyAlignment="1">
      <alignment horizontal="center" vertical="center"/>
    </xf>
    <xf numFmtId="0" fontId="31" fillId="0" borderId="0" xfId="73" applyFont="1" applyAlignment="1">
      <alignment horizontal="center" vertical="center"/>
    </xf>
    <xf numFmtId="0" fontId="32" fillId="0" borderId="0" xfId="73" applyFont="1" applyAlignment="1">
      <alignment horizontal="center" vertical="center"/>
    </xf>
    <xf numFmtId="0" fontId="29" fillId="0" borderId="0" xfId="73" applyFont="1" applyAlignment="1">
      <alignment horizontal="center" vertical="center" wrapText="1"/>
    </xf>
    <xf numFmtId="0" fontId="32" fillId="0" borderId="0" xfId="73" applyFont="1" applyAlignment="1">
      <alignment horizontal="center" vertical="center" wrapText="1"/>
    </xf>
    <xf numFmtId="49" fontId="31" fillId="0" borderId="11" xfId="73" applyNumberFormat="1" applyFont="1" applyBorder="1" applyAlignment="1">
      <alignment horizontal="center" vertical="center"/>
    </xf>
    <xf numFmtId="49" fontId="31" fillId="0" borderId="12" xfId="73" applyNumberFormat="1" applyFont="1" applyBorder="1" applyAlignment="1">
      <alignment horizontal="center" vertical="center"/>
    </xf>
    <xf numFmtId="49" fontId="31" fillId="0" borderId="13" xfId="73" applyNumberFormat="1" applyFont="1" applyBorder="1" applyAlignment="1">
      <alignment horizontal="center" vertical="center"/>
    </xf>
    <xf numFmtId="0" fontId="35" fillId="0" borderId="0" xfId="73" applyFont="1" applyAlignment="1">
      <alignment horizontal="center" vertical="center"/>
    </xf>
    <xf numFmtId="167" fontId="31" fillId="0" borderId="0" xfId="73" applyNumberFormat="1" applyFont="1" applyAlignment="1">
      <alignment horizontal="center" vertical="center"/>
    </xf>
    <xf numFmtId="0" fontId="31" fillId="0" borderId="14" xfId="73" applyFont="1" applyBorder="1" applyAlignment="1">
      <alignment vertical="center"/>
    </xf>
    <xf numFmtId="0" fontId="35" fillId="0" borderId="10" xfId="73" applyFont="1" applyBorder="1" applyAlignment="1">
      <alignment horizontal="center" vertical="center" wrapText="1"/>
    </xf>
    <xf numFmtId="0" fontId="35" fillId="0" borderId="15" xfId="73" applyFont="1" applyBorder="1" applyAlignment="1">
      <alignment horizontal="center" vertical="center" wrapText="1"/>
    </xf>
    <xf numFmtId="0" fontId="35" fillId="0" borderId="16" xfId="73" applyFont="1" applyBorder="1" applyAlignment="1">
      <alignment horizontal="center" vertical="center" wrapText="1"/>
    </xf>
    <xf numFmtId="0" fontId="28" fillId="0" borderId="10" xfId="73" applyFont="1" applyBorder="1" applyAlignment="1">
      <alignment horizontal="center" vertical="center" wrapText="1"/>
    </xf>
    <xf numFmtId="0" fontId="14" fillId="0" borderId="14" xfId="59" applyFont="1" applyBorder="1" applyAlignment="1">
      <alignment horizontal="left" vertical="center"/>
    </xf>
    <xf numFmtId="0" fontId="27" fillId="0" borderId="15" xfId="59" applyFont="1" applyBorder="1" applyAlignment="1">
      <alignment horizontal="center" vertical="center"/>
    </xf>
    <xf numFmtId="0" fontId="27" fillId="0" borderId="19" xfId="59" applyFont="1" applyBorder="1" applyAlignment="1">
      <alignment horizontal="center" vertical="center"/>
    </xf>
    <xf numFmtId="0" fontId="27" fillId="0" borderId="16" xfId="59" applyFont="1" applyBorder="1" applyAlignment="1">
      <alignment horizontal="center" vertical="center"/>
    </xf>
    <xf numFmtId="0" fontId="27" fillId="0" borderId="17" xfId="59" applyFont="1" applyBorder="1" applyAlignment="1">
      <alignment horizontal="center" vertical="center" wrapText="1"/>
    </xf>
    <xf numFmtId="0" fontId="27" fillId="0" borderId="18" xfId="59" applyFont="1" applyBorder="1" applyAlignment="1">
      <alignment horizontal="center" vertical="center" wrapText="1"/>
    </xf>
    <xf numFmtId="0" fontId="27" fillId="0" borderId="20" xfId="59" applyFont="1" applyBorder="1" applyAlignment="1">
      <alignment horizontal="center" vertical="center" wrapText="1"/>
    </xf>
    <xf numFmtId="0" fontId="27" fillId="0" borderId="21" xfId="59" applyFont="1" applyBorder="1" applyAlignment="1">
      <alignment horizontal="center" vertical="center" wrapText="1"/>
    </xf>
    <xf numFmtId="0" fontId="27" fillId="0" borderId="15" xfId="59" applyFont="1" applyBorder="1" applyAlignment="1">
      <alignment horizontal="center" vertical="center" wrapText="1"/>
    </xf>
    <xf numFmtId="0" fontId="27" fillId="0" borderId="19" xfId="59" applyFont="1" applyBorder="1" applyAlignment="1">
      <alignment horizontal="center" vertical="center" wrapText="1"/>
    </xf>
    <xf numFmtId="0" fontId="27" fillId="0" borderId="16" xfId="59" applyFont="1" applyBorder="1" applyAlignment="1">
      <alignment horizontal="center" vertical="center" wrapText="1"/>
    </xf>
    <xf numFmtId="0" fontId="27" fillId="0" borderId="11" xfId="59" applyFont="1" applyBorder="1" applyAlignment="1">
      <alignment horizontal="center" vertical="center" wrapText="1"/>
    </xf>
    <xf numFmtId="0" fontId="27" fillId="0" borderId="13" xfId="59" applyFont="1" applyBorder="1" applyAlignment="1">
      <alignment horizontal="center" vertical="center" wrapText="1"/>
    </xf>
    <xf numFmtId="0" fontId="27" fillId="0" borderId="12" xfId="59" applyFont="1" applyBorder="1" applyAlignment="1">
      <alignment horizontal="center" vertical="center" wrapText="1"/>
    </xf>
    <xf numFmtId="0" fontId="14" fillId="0" borderId="10" xfId="59" applyFont="1" applyBorder="1" applyAlignment="1">
      <alignment horizontal="center" vertical="center" wrapText="1"/>
    </xf>
    <xf numFmtId="49" fontId="14" fillId="0" borderId="10" xfId="59" applyNumberFormat="1" applyFont="1" applyBorder="1" applyAlignment="1">
      <alignment horizontal="center" vertical="center" wrapText="1"/>
    </xf>
    <xf numFmtId="0" fontId="38" fillId="0" borderId="10" xfId="0" applyFont="1" applyBorder="1" applyAlignment="1">
      <alignment horizontal="center" vertical="center" wrapText="1"/>
    </xf>
    <xf numFmtId="0" fontId="14" fillId="0" borderId="10" xfId="0" applyFont="1" applyBorder="1" applyAlignment="1">
      <alignment horizontal="center" vertical="center" wrapText="1"/>
    </xf>
    <xf numFmtId="0" fontId="14" fillId="0" borderId="15" xfId="59" applyFont="1" applyBorder="1" applyAlignment="1">
      <alignment horizontal="center" vertical="center"/>
    </xf>
    <xf numFmtId="0" fontId="14" fillId="0" borderId="19" xfId="59" applyFont="1" applyBorder="1" applyAlignment="1">
      <alignment horizontal="center" vertical="center"/>
    </xf>
    <xf numFmtId="0" fontId="14" fillId="0" borderId="16" xfId="59" applyFont="1" applyBorder="1" applyAlignment="1">
      <alignment horizontal="center" vertical="center"/>
    </xf>
    <xf numFmtId="0" fontId="14" fillId="0" borderId="15" xfId="59" applyFont="1" applyBorder="1" applyAlignment="1">
      <alignment horizontal="center" vertical="center" wrapText="1"/>
    </xf>
    <xf numFmtId="0" fontId="14" fillId="0" borderId="16" xfId="59" applyFont="1" applyBorder="1" applyAlignment="1">
      <alignment horizontal="center" vertical="center" wrapText="1"/>
    </xf>
    <xf numFmtId="2" fontId="14" fillId="0" borderId="10" xfId="59" applyNumberFormat="1" applyFont="1" applyBorder="1" applyAlignment="1">
      <alignment horizontal="center" vertical="center" wrapText="1"/>
    </xf>
    <xf numFmtId="0" fontId="27" fillId="0" borderId="10" xfId="59" applyFont="1" applyBorder="1" applyAlignment="1">
      <alignment horizontal="center" vertical="center" wrapText="1"/>
    </xf>
    <xf numFmtId="0" fontId="30" fillId="0" borderId="0" xfId="73" applyFont="1" applyAlignment="1">
      <alignment horizontal="center" vertical="center"/>
    </xf>
    <xf numFmtId="0" fontId="33" fillId="0" borderId="0" xfId="73" applyFont="1" applyAlignment="1">
      <alignment horizontal="center" vertical="center"/>
    </xf>
    <xf numFmtId="0" fontId="40" fillId="0" borderId="0" xfId="73" applyFont="1" applyAlignment="1">
      <alignment horizontal="center" vertical="center" wrapText="1"/>
    </xf>
    <xf numFmtId="0" fontId="31" fillId="0" borderId="0" xfId="72" applyFont="1" applyAlignment="1">
      <alignment horizontal="center"/>
    </xf>
    <xf numFmtId="0" fontId="42" fillId="0" borderId="0" xfId="72" applyFont="1" applyAlignment="1">
      <alignment horizontal="center"/>
    </xf>
    <xf numFmtId="0" fontId="36" fillId="0" borderId="0" xfId="72" applyFont="1" applyAlignment="1">
      <alignment horizontal="center"/>
    </xf>
    <xf numFmtId="0" fontId="37" fillId="0" borderId="11" xfId="0" applyFont="1" applyBorder="1" applyAlignment="1">
      <alignment horizontal="center" vertical="center"/>
    </xf>
    <xf numFmtId="0" fontId="37" fillId="0" borderId="12" xfId="0" applyFont="1" applyBorder="1" applyAlignment="1">
      <alignment horizontal="center" vertical="center"/>
    </xf>
    <xf numFmtId="0" fontId="37" fillId="0" borderId="13" xfId="0" applyFont="1" applyBorder="1" applyAlignment="1">
      <alignment horizontal="center" vertical="center"/>
    </xf>
    <xf numFmtId="0" fontId="37" fillId="0" borderId="10" xfId="0" applyFont="1" applyBorder="1" applyAlignment="1">
      <alignment horizontal="center" vertical="center"/>
    </xf>
    <xf numFmtId="0" fontId="28" fillId="0" borderId="0" xfId="73" applyFont="1" applyAlignment="1">
      <alignment horizontal="center" vertical="center" wrapText="1"/>
    </xf>
    <xf numFmtId="0" fontId="35" fillId="0" borderId="11" xfId="73" applyFont="1" applyBorder="1" applyAlignment="1">
      <alignment horizontal="center" vertical="center" wrapText="1"/>
    </xf>
    <xf numFmtId="0" fontId="35" fillId="0" borderId="12" xfId="73" applyFont="1" applyBorder="1" applyAlignment="1">
      <alignment horizontal="center" vertical="center" wrapText="1"/>
    </xf>
    <xf numFmtId="0" fontId="35" fillId="0" borderId="13" xfId="73" applyFont="1" applyBorder="1" applyAlignment="1">
      <alignment horizontal="center" vertical="center" wrapText="1"/>
    </xf>
    <xf numFmtId="0" fontId="27" fillId="0" borderId="0" xfId="74" applyFont="1" applyAlignment="1">
      <alignment horizontal="center" vertical="center"/>
    </xf>
    <xf numFmtId="0" fontId="55" fillId="0" borderId="11" xfId="77" applyFont="1" applyBorder="1" applyAlignment="1">
      <alignment horizontal="center" vertical="center" wrapText="1"/>
    </xf>
    <xf numFmtId="0" fontId="55" fillId="0" borderId="12" xfId="77" applyFont="1" applyBorder="1" applyAlignment="1">
      <alignment horizontal="center" vertical="center" wrapText="1"/>
    </xf>
    <xf numFmtId="0" fontId="55" fillId="0" borderId="13" xfId="77" applyFont="1" applyBorder="1" applyAlignment="1">
      <alignment horizontal="center" vertical="center" wrapText="1"/>
    </xf>
    <xf numFmtId="4" fontId="55" fillId="0" borderId="11" xfId="77" applyNumberFormat="1" applyFont="1" applyBorder="1" applyAlignment="1">
      <alignment horizontal="center" vertical="center"/>
    </xf>
    <xf numFmtId="4" fontId="55" fillId="0" borderId="13" xfId="77" applyNumberFormat="1" applyFont="1" applyBorder="1" applyAlignment="1">
      <alignment horizontal="center" vertical="center"/>
    </xf>
    <xf numFmtId="3" fontId="55" fillId="0" borderId="11" xfId="77" applyNumberFormat="1" applyFont="1" applyBorder="1" applyAlignment="1">
      <alignment horizontal="center" vertical="center"/>
    </xf>
    <xf numFmtId="3" fontId="55" fillId="0" borderId="13" xfId="77" applyNumberFormat="1" applyFont="1" applyBorder="1" applyAlignment="1">
      <alignment horizontal="center" vertical="center"/>
    </xf>
    <xf numFmtId="0" fontId="55" fillId="0" borderId="11" xfId="77" applyFont="1" applyBorder="1" applyAlignment="1">
      <alignment horizontal="center" vertical="center"/>
    </xf>
    <xf numFmtId="0" fontId="55" fillId="0" borderId="12" xfId="77" applyFont="1" applyBorder="1" applyAlignment="1">
      <alignment horizontal="center" vertical="center"/>
    </xf>
    <xf numFmtId="0" fontId="55" fillId="0" borderId="13" xfId="77" applyFont="1" applyBorder="1" applyAlignment="1">
      <alignment horizontal="center" vertical="center"/>
    </xf>
    <xf numFmtId="0" fontId="63" fillId="0" borderId="0" xfId="77" applyFont="1" applyAlignment="1">
      <alignment horizontal="left" vertical="center" wrapText="1"/>
    </xf>
    <xf numFmtId="0" fontId="27" fillId="0" borderId="0" xfId="62" applyFont="1" applyAlignment="1">
      <alignment horizontal="center" vertical="top" wrapText="1"/>
    </xf>
    <xf numFmtId="0" fontId="27" fillId="0" borderId="10" xfId="62" applyFont="1" applyBorder="1" applyAlignment="1">
      <alignment horizontal="center" vertical="center" wrapText="1"/>
    </xf>
    <xf numFmtId="0" fontId="27" fillId="0" borderId="10" xfId="62" applyFont="1" applyBorder="1" applyAlignment="1">
      <alignment horizontal="center" vertical="center"/>
    </xf>
    <xf numFmtId="0" fontId="27" fillId="0" borderId="15" xfId="62" applyFont="1" applyBorder="1" applyAlignment="1">
      <alignment horizontal="center" vertical="center" wrapText="1"/>
    </xf>
    <xf numFmtId="0" fontId="27" fillId="0" borderId="19" xfId="62" applyFont="1" applyBorder="1" applyAlignment="1">
      <alignment horizontal="center" vertical="center" wrapText="1"/>
    </xf>
    <xf numFmtId="0" fontId="27" fillId="0" borderId="16" xfId="62" applyFont="1" applyBorder="1" applyAlignment="1">
      <alignment horizontal="center" vertical="center" wrapText="1"/>
    </xf>
    <xf numFmtId="0" fontId="27" fillId="0" borderId="10" xfId="0" applyFont="1" applyBorder="1" applyAlignment="1">
      <alignment horizontal="center" vertical="center" wrapText="1"/>
    </xf>
    <xf numFmtId="0" fontId="30" fillId="0" borderId="0" xfId="73" applyFont="1" applyAlignment="1">
      <alignment horizontal="center" vertical="center" wrapText="1"/>
    </xf>
    <xf numFmtId="0" fontId="14" fillId="0" borderId="0" xfId="62" applyFont="1" applyAlignment="1">
      <alignment horizontal="center"/>
    </xf>
    <xf numFmtId="0" fontId="27" fillId="0" borderId="0" xfId="62" applyFont="1" applyAlignment="1">
      <alignment horizontal="center"/>
    </xf>
    <xf numFmtId="0" fontId="35" fillId="0" borderId="15" xfId="62" applyFont="1" applyBorder="1" applyAlignment="1">
      <alignment horizontal="center" vertical="center" wrapText="1"/>
    </xf>
    <xf numFmtId="0" fontId="35" fillId="0" borderId="19" xfId="62" applyFont="1" applyBorder="1" applyAlignment="1">
      <alignment horizontal="center" vertical="center" wrapText="1"/>
    </xf>
    <xf numFmtId="0" fontId="35" fillId="0" borderId="16" xfId="62" applyFont="1" applyBorder="1" applyAlignment="1">
      <alignment horizontal="center" vertical="center" wrapText="1"/>
    </xf>
    <xf numFmtId="0" fontId="27" fillId="0" borderId="11" xfId="78" applyFont="1" applyBorder="1" applyAlignment="1">
      <alignment horizontal="center" vertical="center"/>
    </xf>
    <xf numFmtId="0" fontId="27" fillId="0" borderId="12" xfId="78" applyFont="1" applyBorder="1" applyAlignment="1">
      <alignment horizontal="center" vertical="center"/>
    </xf>
    <xf numFmtId="0" fontId="27" fillId="0" borderId="13" xfId="78" applyFont="1" applyBorder="1" applyAlignment="1">
      <alignment horizontal="center" vertical="center"/>
    </xf>
    <xf numFmtId="0" fontId="27" fillId="0" borderId="17" xfId="78" applyFont="1" applyBorder="1" applyAlignment="1">
      <alignment horizontal="center" vertical="center" wrapText="1"/>
    </xf>
    <xf numFmtId="0" fontId="27" fillId="0" borderId="18" xfId="78" applyFont="1" applyBorder="1" applyAlignment="1">
      <alignment horizontal="center" vertical="center" wrapText="1"/>
    </xf>
    <xf numFmtId="0" fontId="27" fillId="0" borderId="20" xfId="78" applyFont="1" applyBorder="1" applyAlignment="1">
      <alignment horizontal="center" vertical="center" wrapText="1"/>
    </xf>
    <xf numFmtId="0" fontId="27" fillId="0" borderId="21" xfId="78" applyFont="1" applyBorder="1" applyAlignment="1">
      <alignment horizontal="center" vertical="center" wrapText="1"/>
    </xf>
    <xf numFmtId="0" fontId="27" fillId="0" borderId="11" xfId="62" applyFont="1" applyBorder="1" applyAlignment="1">
      <alignment horizontal="center" vertical="center" wrapText="1"/>
    </xf>
    <xf numFmtId="0" fontId="27" fillId="0" borderId="13" xfId="62" applyFont="1" applyBorder="1" applyAlignment="1">
      <alignment horizontal="center" vertical="center" wrapText="1"/>
    </xf>
    <xf numFmtId="0" fontId="14" fillId="0" borderId="0" xfId="62" applyFont="1" applyAlignment="1">
      <alignment horizontal="left" wrapText="1"/>
    </xf>
    <xf numFmtId="0" fontId="14" fillId="0" borderId="0" xfId="62" applyFont="1" applyAlignment="1">
      <alignment horizontal="left"/>
    </xf>
    <xf numFmtId="0" fontId="14" fillId="0" borderId="0" xfId="62" applyFont="1" applyAlignment="1">
      <alignment horizontal="left" vertical="center" wrapText="1"/>
    </xf>
    <xf numFmtId="0" fontId="36" fillId="0" borderId="14" xfId="72" applyFont="1" applyBorder="1" applyAlignment="1">
      <alignment horizontal="center"/>
    </xf>
    <xf numFmtId="0" fontId="54" fillId="0" borderId="15" xfId="72" applyFont="1" applyBorder="1" applyAlignment="1">
      <alignment horizontal="center" vertical="center" wrapText="1"/>
    </xf>
    <xf numFmtId="0" fontId="54" fillId="0" borderId="19" xfId="72" applyFont="1" applyBorder="1" applyAlignment="1">
      <alignment horizontal="center" vertical="center" wrapText="1"/>
    </xf>
    <xf numFmtId="0" fontId="54" fillId="0" borderId="16" xfId="72" applyFont="1" applyBorder="1" applyAlignment="1">
      <alignment horizontal="center" vertical="center" wrapText="1"/>
    </xf>
    <xf numFmtId="0" fontId="54" fillId="0" borderId="17" xfId="72" applyFont="1" applyBorder="1" applyAlignment="1">
      <alignment horizontal="center" vertical="center" wrapText="1"/>
    </xf>
    <xf numFmtId="0" fontId="54" fillId="0" borderId="39" xfId="72" applyFont="1" applyBorder="1" applyAlignment="1">
      <alignment horizontal="center" vertical="center" wrapText="1"/>
    </xf>
    <xf numFmtId="0" fontId="54" fillId="0" borderId="20" xfId="72" applyFont="1" applyBorder="1" applyAlignment="1">
      <alignment horizontal="center" vertical="center" wrapText="1"/>
    </xf>
    <xf numFmtId="0" fontId="54" fillId="0" borderId="11" xfId="72" applyFont="1" applyBorder="1" applyAlignment="1">
      <alignment horizontal="center" vertical="center" wrapText="1"/>
    </xf>
    <xf numFmtId="0" fontId="54" fillId="0" borderId="12" xfId="72" applyFont="1" applyBorder="1" applyAlignment="1">
      <alignment horizontal="center" vertical="center" wrapText="1"/>
    </xf>
    <xf numFmtId="0" fontId="54" fillId="0" borderId="13" xfId="72" applyFont="1" applyBorder="1" applyAlignment="1">
      <alignment horizontal="center" vertical="center" wrapText="1"/>
    </xf>
    <xf numFmtId="0" fontId="54" fillId="0" borderId="10" xfId="72" applyFont="1" applyBorder="1" applyAlignment="1">
      <alignment horizontal="center" vertical="center" wrapText="1"/>
    </xf>
    <xf numFmtId="0" fontId="54" fillId="0" borderId="10" xfId="72" applyFont="1" applyBorder="1" applyAlignment="1">
      <alignment horizontal="center" vertical="center" textRotation="90" wrapText="1"/>
    </xf>
    <xf numFmtId="0" fontId="65" fillId="0" borderId="10" xfId="72" applyFont="1" applyBorder="1" applyAlignment="1" applyProtection="1">
      <alignment horizontal="center" vertical="center" textRotation="90" wrapText="1"/>
    </xf>
    <xf numFmtId="0" fontId="54" fillId="0" borderId="15" xfId="72" applyFont="1" applyBorder="1" applyAlignment="1">
      <alignment horizontal="center" vertical="center" textRotation="90" wrapText="1"/>
    </xf>
    <xf numFmtId="0" fontId="54" fillId="0" borderId="16" xfId="72" applyFont="1" applyBorder="1" applyAlignment="1">
      <alignment horizontal="center" vertical="center" textRotation="90" wrapText="1"/>
    </xf>
    <xf numFmtId="0" fontId="65" fillId="0" borderId="15" xfId="68" applyFont="1" applyBorder="1" applyAlignment="1">
      <alignment horizontal="center" vertical="center" textRotation="90" wrapText="1"/>
    </xf>
    <xf numFmtId="0" fontId="65" fillId="0" borderId="16" xfId="68" applyFont="1" applyBorder="1" applyAlignment="1">
      <alignment horizontal="center" vertical="center" textRotation="90" wrapText="1"/>
    </xf>
    <xf numFmtId="0" fontId="65" fillId="0" borderId="15" xfId="62" applyFont="1" applyBorder="1" applyAlignment="1">
      <alignment horizontal="center" vertical="center" textRotation="90" wrapText="1"/>
    </xf>
    <xf numFmtId="0" fontId="65" fillId="0" borderId="16" xfId="62" applyFont="1" applyBorder="1" applyAlignment="1">
      <alignment horizontal="center" vertical="center" textRotation="90" wrapText="1"/>
    </xf>
    <xf numFmtId="0" fontId="54" fillId="0" borderId="15" xfId="72" applyFont="1" applyBorder="1" applyAlignment="1">
      <alignment horizontal="center" vertical="center"/>
    </xf>
    <xf numFmtId="0" fontId="54" fillId="0" borderId="16" xfId="72" applyFont="1" applyBorder="1" applyAlignment="1">
      <alignment horizontal="center" vertical="center"/>
    </xf>
    <xf numFmtId="0" fontId="65" fillId="0" borderId="15" xfId="72" applyFont="1" applyBorder="1" applyAlignment="1" applyProtection="1">
      <alignment horizontal="center" vertical="center" wrapText="1"/>
    </xf>
    <xf numFmtId="0" fontId="65" fillId="0" borderId="16" xfId="72" applyFont="1" applyBorder="1" applyAlignment="1" applyProtection="1">
      <alignment horizontal="center" vertical="center" wrapText="1"/>
    </xf>
    <xf numFmtId="0" fontId="67" fillId="0" borderId="0" xfId="62" applyFont="1" applyAlignment="1">
      <alignment horizontal="center"/>
    </xf>
    <xf numFmtId="0" fontId="68" fillId="0" borderId="0" xfId="73" applyFont="1" applyAlignment="1">
      <alignment horizontal="center" vertical="center"/>
    </xf>
    <xf numFmtId="0" fontId="68" fillId="0" borderId="0" xfId="73" applyFont="1" applyAlignment="1">
      <alignment horizontal="center" vertical="center" wrapText="1"/>
    </xf>
    <xf numFmtId="0" fontId="58" fillId="0" borderId="0" xfId="62" applyFont="1" applyAlignment="1">
      <alignment horizontal="center" wrapText="1"/>
    </xf>
    <xf numFmtId="0" fontId="58" fillId="0" borderId="0" xfId="62" applyFont="1" applyAlignment="1">
      <alignment horizontal="center"/>
    </xf>
    <xf numFmtId="0" fontId="59" fillId="0" borderId="41" xfId="62" applyFont="1" applyBorder="1" applyAlignment="1">
      <alignment horizontal="left" vertical="top" wrapText="1"/>
    </xf>
    <xf numFmtId="0" fontId="59" fillId="0" borderId="46" xfId="62" applyFont="1" applyBorder="1" applyAlignment="1">
      <alignment horizontal="left" vertical="top" wrapText="1"/>
    </xf>
    <xf numFmtId="0" fontId="59" fillId="0" borderId="42" xfId="62" applyFont="1" applyBorder="1" applyAlignment="1">
      <alignment horizontal="left" vertical="top" wrapText="1"/>
    </xf>
    <xf numFmtId="14" fontId="14" fillId="25" borderId="0" xfId="69" applyNumberFormat="1" applyFont="1" applyFill="1" applyAlignment="1">
      <alignment horizontal="center" vertical="center" wrapText="1"/>
    </xf>
    <xf numFmtId="14" fontId="14" fillId="25" borderId="10" xfId="69" applyNumberFormat="1" applyFont="1" applyFill="1" applyBorder="1" applyAlignment="1">
      <alignment horizontal="center" vertical="center" wrapText="1"/>
    </xf>
    <xf numFmtId="14" fontId="14" fillId="25" borderId="15" xfId="69" applyNumberFormat="1" applyFont="1" applyFill="1" applyBorder="1" applyAlignment="1">
      <alignment horizontal="center" vertical="center" wrapText="1"/>
    </xf>
    <xf numFmtId="14" fontId="14" fillId="25" borderId="47" xfId="69" applyNumberFormat="1" applyFont="1" applyFill="1" applyBorder="1" applyAlignment="1">
      <alignment horizontal="center" vertical="center" wrapText="1"/>
    </xf>
    <xf numFmtId="14" fontId="14" fillId="25" borderId="16" xfId="69" applyNumberFormat="1" applyFont="1" applyFill="1" applyBorder="1" applyAlignment="1">
      <alignment horizontal="center" vertical="center" wrapText="1"/>
    </xf>
    <xf numFmtId="14" fontId="14" fillId="0" borderId="10" xfId="69" applyNumberFormat="1" applyFont="1" applyBorder="1" applyAlignment="1">
      <alignment horizontal="center" vertical="center" wrapText="1"/>
    </xf>
  </cellXfs>
  <cellStyles count="102">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вод  2 2" xfId="27" xr:uid="{00000000-0005-0000-0000-00001A000000}"/>
    <cellStyle name="Ввод  2 2 2" xfId="28" xr:uid="{00000000-0005-0000-0000-00001B000000}"/>
    <cellStyle name="Ввод  2 2 3" xfId="29" xr:uid="{00000000-0005-0000-0000-00001C000000}"/>
    <cellStyle name="Ввод  2 3" xfId="30" xr:uid="{00000000-0005-0000-0000-00001D000000}"/>
    <cellStyle name="Ввод  2 4" xfId="31" xr:uid="{00000000-0005-0000-0000-00001E000000}"/>
    <cellStyle name="Вывод 2" xfId="32" xr:uid="{00000000-0005-0000-0000-00001F000000}"/>
    <cellStyle name="Вывод 2 2" xfId="33" xr:uid="{00000000-0005-0000-0000-000020000000}"/>
    <cellStyle name="Вывод 2 2 2" xfId="34" xr:uid="{00000000-0005-0000-0000-000021000000}"/>
    <cellStyle name="Вывод 2 2 3" xfId="35" xr:uid="{00000000-0005-0000-0000-000022000000}"/>
    <cellStyle name="Вывод 2 3" xfId="36" xr:uid="{00000000-0005-0000-0000-000023000000}"/>
    <cellStyle name="Вывод 2 4" xfId="37" xr:uid="{00000000-0005-0000-0000-000024000000}"/>
    <cellStyle name="Вычисление 2" xfId="38" xr:uid="{00000000-0005-0000-0000-000025000000}"/>
    <cellStyle name="Вычисление 2 2" xfId="39" xr:uid="{00000000-0005-0000-0000-000026000000}"/>
    <cellStyle name="Вычисление 2 2 2" xfId="40" xr:uid="{00000000-0005-0000-0000-000027000000}"/>
    <cellStyle name="Вычисление 2 2 3" xfId="41" xr:uid="{00000000-0005-0000-0000-000028000000}"/>
    <cellStyle name="Вычисление 2 3" xfId="42" xr:uid="{00000000-0005-0000-0000-000029000000}"/>
    <cellStyle name="Вычисление 2 4" xfId="43" xr:uid="{00000000-0005-0000-0000-00002A000000}"/>
    <cellStyle name="Заголовок 1 2" xfId="44" xr:uid="{00000000-0005-0000-0000-00002B000000}"/>
    <cellStyle name="Заголовок 2 2" xfId="45" xr:uid="{00000000-0005-0000-0000-00002C000000}"/>
    <cellStyle name="Заголовок 3 2" xfId="46" xr:uid="{00000000-0005-0000-0000-00002D000000}"/>
    <cellStyle name="Заголовок 4 2" xfId="47" xr:uid="{00000000-0005-0000-0000-00002E000000}"/>
    <cellStyle name="Итог 2" xfId="48" xr:uid="{00000000-0005-0000-0000-00002F000000}"/>
    <cellStyle name="Итог 2 2" xfId="49" xr:uid="{00000000-0005-0000-0000-000030000000}"/>
    <cellStyle name="Итог 2 2 2" xfId="50" xr:uid="{00000000-0005-0000-0000-000031000000}"/>
    <cellStyle name="Итог 2 2 3" xfId="51" xr:uid="{00000000-0005-0000-0000-000032000000}"/>
    <cellStyle name="Итог 2 3" xfId="52" xr:uid="{00000000-0005-0000-0000-000033000000}"/>
    <cellStyle name="Итог 2 4" xfId="53" xr:uid="{00000000-0005-0000-0000-000034000000}"/>
    <cellStyle name="Контрольная ячейка 2" xfId="54" xr:uid="{00000000-0005-0000-0000-000035000000}"/>
    <cellStyle name="Название 2" xfId="55" xr:uid="{00000000-0005-0000-0000-000036000000}"/>
    <cellStyle name="Нейтральный 2" xfId="56" xr:uid="{00000000-0005-0000-0000-000037000000}"/>
    <cellStyle name="Обычный" xfId="0" builtinId="0"/>
    <cellStyle name="Обычный 12 2" xfId="57" xr:uid="{00000000-0005-0000-0000-000039000000}"/>
    <cellStyle name="Обычный 2" xfId="58" xr:uid="{00000000-0005-0000-0000-00003A000000}"/>
    <cellStyle name="Обычный 2 2" xfId="59" xr:uid="{00000000-0005-0000-0000-00003B000000}"/>
    <cellStyle name="Обычный 2 3" xfId="60" xr:uid="{00000000-0005-0000-0000-00003C000000}"/>
    <cellStyle name="Обычный 2 4" xfId="61" xr:uid="{00000000-0005-0000-0000-00003D000000}"/>
    <cellStyle name="Обычный 3" xfId="62" xr:uid="{00000000-0005-0000-0000-00003E000000}"/>
    <cellStyle name="Обычный 3 2" xfId="63" xr:uid="{00000000-0005-0000-0000-00003F000000}"/>
    <cellStyle name="Обычный 3 2 2 2" xfId="64" xr:uid="{00000000-0005-0000-0000-000040000000}"/>
    <cellStyle name="Обычный 3 21" xfId="65" xr:uid="{00000000-0005-0000-0000-000041000000}"/>
    <cellStyle name="Обычный 4" xfId="66" xr:uid="{00000000-0005-0000-0000-000042000000}"/>
    <cellStyle name="Обычный 4 2" xfId="67" xr:uid="{00000000-0005-0000-0000-000043000000}"/>
    <cellStyle name="Обычный 5" xfId="68" xr:uid="{00000000-0005-0000-0000-000044000000}"/>
    <cellStyle name="Обычный 6" xfId="69" xr:uid="{00000000-0005-0000-0000-000045000000}"/>
    <cellStyle name="Обычный 6 2" xfId="70" xr:uid="{00000000-0005-0000-0000-000046000000}"/>
    <cellStyle name="Обычный 6 2 2" xfId="71" xr:uid="{00000000-0005-0000-0000-000047000000}"/>
    <cellStyle name="Обычный 6 2 3" xfId="72" xr:uid="{00000000-0005-0000-0000-000048000000}"/>
    <cellStyle name="Обычный 7" xfId="73" xr:uid="{00000000-0005-0000-0000-000049000000}"/>
    <cellStyle name="Обычный 7 2" xfId="74" xr:uid="{00000000-0005-0000-0000-00004A000000}"/>
    <cellStyle name="Обычный 7 4" xfId="75" xr:uid="{00000000-0005-0000-0000-00004B000000}"/>
    <cellStyle name="Обычный 8" xfId="76" xr:uid="{00000000-0005-0000-0000-00004C000000}"/>
    <cellStyle name="Обычный_Форматы по компаниям от 12.03" xfId="77" xr:uid="{00000000-0005-0000-0000-00004D000000}"/>
    <cellStyle name="Обычный_Форматы по компаниям_last" xfId="78" xr:uid="{00000000-0005-0000-0000-00004E000000}"/>
    <cellStyle name="Плохой 2" xfId="79" xr:uid="{00000000-0005-0000-0000-00004F000000}"/>
    <cellStyle name="Пояснение 2" xfId="80" xr:uid="{00000000-0005-0000-0000-000050000000}"/>
    <cellStyle name="Примечание 2" xfId="81" xr:uid="{00000000-0005-0000-0000-000051000000}"/>
    <cellStyle name="Примечание 2 2" xfId="82" xr:uid="{00000000-0005-0000-0000-000052000000}"/>
    <cellStyle name="Примечание 2 2 2" xfId="83" xr:uid="{00000000-0005-0000-0000-000053000000}"/>
    <cellStyle name="Примечание 2 2 3" xfId="84" xr:uid="{00000000-0005-0000-0000-000054000000}"/>
    <cellStyle name="Примечание 2 3" xfId="85" xr:uid="{00000000-0005-0000-0000-000055000000}"/>
    <cellStyle name="Примечание 2 4" xfId="86" xr:uid="{00000000-0005-0000-0000-000056000000}"/>
    <cellStyle name="Процентный" xfId="87" builtinId="5"/>
    <cellStyle name="Процентный 2" xfId="88" xr:uid="{00000000-0005-0000-0000-000058000000}"/>
    <cellStyle name="Процентный 3" xfId="89" xr:uid="{00000000-0005-0000-0000-000059000000}"/>
    <cellStyle name="Процентный 4" xfId="90" xr:uid="{00000000-0005-0000-0000-00005A000000}"/>
    <cellStyle name="Связанная ячейка 2" xfId="91" xr:uid="{00000000-0005-0000-0000-00005B000000}"/>
    <cellStyle name="Стиль 1" xfId="92" xr:uid="{00000000-0005-0000-0000-00005C000000}"/>
    <cellStyle name="Текст предупреждения 2" xfId="93" xr:uid="{00000000-0005-0000-0000-00005D000000}"/>
    <cellStyle name="Финансовый 2" xfId="94" xr:uid="{00000000-0005-0000-0000-00005E000000}"/>
    <cellStyle name="Финансовый 2 2" xfId="95" xr:uid="{00000000-0005-0000-0000-00005F000000}"/>
    <cellStyle name="Финансовый 2 2 2" xfId="96" xr:uid="{00000000-0005-0000-0000-000060000000}"/>
    <cellStyle name="Финансовый 2 2 2 2 2" xfId="97" xr:uid="{00000000-0005-0000-0000-000061000000}"/>
    <cellStyle name="Финансовый 2 3" xfId="98" xr:uid="{00000000-0005-0000-0000-000062000000}"/>
    <cellStyle name="Финансовый 3" xfId="99" xr:uid="{00000000-0005-0000-0000-000063000000}"/>
    <cellStyle name="Финансовый 3 2" xfId="100" xr:uid="{00000000-0005-0000-0000-000064000000}"/>
    <cellStyle name="Хороший 2" xfId="101" xr:uid="{00000000-0005-0000-0000-000065000000}"/>
  </cellStyles>
  <dxfs count="19">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endParaRP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89999999999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'5. анализ эконом эфф'!$B$47:$L$47</c:f>
              <c:numCache>
                <c:formatCode>0</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-80738239.202304348</c:v>
                </c:pt>
                <c:pt idx="1">
                  <c:v>-17422031.929939602</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0-5447-43C8-A993-E82958929862}"/>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'5. анализ эконом эфф'!$B$47:$L$47</c:f>
              <c:numCache>
                <c:formatCode>0</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эфф'!$B$87:$L$87</c:f>
              <c:numCache>
                <c:formatCode>#,##0</c:formatCode>
                <c:ptCount val="11"/>
                <c:pt idx="0">
                  <c:v>-80738239.202304348</c:v>
                </c:pt>
                <c:pt idx="1">
                  <c:v>-98160271.132243946</c:v>
                </c:pt>
                <c:pt idx="2">
                  <c:v>-98160271.132243946</c:v>
                </c:pt>
                <c:pt idx="3">
                  <c:v>-98160271.132243946</c:v>
                </c:pt>
                <c:pt idx="4">
                  <c:v>-98160271.132243946</c:v>
                </c:pt>
                <c:pt idx="5">
                  <c:v>-98160271.132243946</c:v>
                </c:pt>
                <c:pt idx="6">
                  <c:v>-98160271.132243946</c:v>
                </c:pt>
                <c:pt idx="7">
                  <c:v>-98160271.132243946</c:v>
                </c:pt>
                <c:pt idx="8">
                  <c:v>-98160271.132243946</c:v>
                </c:pt>
                <c:pt idx="9">
                  <c:v>-98160271.132243946</c:v>
                </c:pt>
                <c:pt idx="10">
                  <c:v>-98160271.132243946</c:v>
                </c:pt>
              </c:numCache>
            </c:numRef>
          </c:val>
          <c:smooth val="0"/>
          <c:extLst>
            <c:ext xmlns:c16="http://schemas.microsoft.com/office/drawing/2014/chart" uri="{C3380CC4-5D6E-409C-BE32-E72D297353CC}">
              <c16:uniqueId val="{00000001-5447-43C8-A993-E82958929862}"/>
            </c:ext>
          </c:extLst>
        </c:ser>
        <c:dLbls>
          <c:showLegendKey val="0"/>
          <c:showVal val="0"/>
          <c:showCatName val="0"/>
          <c:showSerName val="0"/>
          <c:showPercent val="0"/>
          <c:showBubbleSize val="0"/>
        </c:dLbls>
        <c:smooth val="0"/>
        <c:axId val="799320816"/>
        <c:axId val="799317680"/>
      </c:lineChart>
      <c:catAx>
        <c:axId val="799320816"/>
        <c:scaling>
          <c:orientation val="minMax"/>
        </c:scaling>
        <c:delete val="0"/>
        <c:axPos val="b"/>
        <c:numFmt formatCode="0"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799317680"/>
        <c:crosses val="autoZero"/>
        <c:auto val="1"/>
        <c:lblAlgn val="ctr"/>
        <c:lblOffset val="100"/>
        <c:noMultiLvlLbl val="0"/>
      </c:catAx>
      <c:valAx>
        <c:axId val="799317680"/>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79932081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egendEntry>
        <c:idx val="1"/>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93260100000000001"/>
          <c:h val="6.6948999999999995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66" l="0.70000000000000062" r="0.70000000000000062" t="0.75000000000000466"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1107281</xdr:colOff>
      <xdr:row>32</xdr:row>
      <xdr:rowOff>23811</xdr:rowOff>
    </xdr:from>
    <xdr:to>
      <xdr:col>7</xdr:col>
      <xdr:colOff>1112362</xdr:colOff>
      <xdr:row>45</xdr:row>
      <xdr:rowOff>35241</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a:cxnSpLocks/>
        </xdr:cNvCxnSpPr>
      </xdr:nvCxnSpPr>
      <xdr:spPr bwMode="auto">
        <a:xfrm>
          <a:off x="46010262" y="10177212"/>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59;&#1048;\&#1047;&#1040;&#1050;&#1056;&#1067;&#1058;&#1040;&#1071;\&#1055;&#1040;&#1057;&#1055;&#1054;&#1056;&#1058;&#1040;\&#1096;&#1072;&#1073;&#1083;&#1086;&#1085;&#1099;\2018__Pasport_&#1096;&#1072;&#1073;&#1083;&#1086;&#1085;_&#1074;&#1074;&#1086;&#1076;%20&#1074;%20201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48;&#1085;&#1074;&#1077;&#1089;&#1090;\&#1046;&#1040;&#1053;&#1053;&#1040;_&#1058;&#1077;&#1082;&#1091;&#1097;&#1077;&#1077;\&#1055;&#1040;&#1057;&#1055;&#1054;&#1056;&#1058;&#1040;\&#1055;&#1086;&#1076;%20&#1092;&#1072;&#1082;&#1090;\1468_%20F_1468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refreshError="1"/>
      <sheetData sheetId="2" refreshError="1"/>
      <sheetData sheetId="3" refreshError="1"/>
      <sheetData sheetId="4" refreshError="1"/>
      <sheetData sheetId="5" refreshError="1"/>
      <sheetData sheetId="6" refreshError="1"/>
      <sheetData sheetId="7">
        <row r="47">
          <cell r="B47">
            <v>1</v>
          </cell>
        </row>
      </sheetData>
      <sheetData sheetId="8" refreshError="1"/>
      <sheetData sheetId="9" refreshError="1"/>
      <sheetData sheetId="10" refreshError="1"/>
      <sheetData sheetId="11" refreshError="1"/>
      <sheetData sheetId="12" refreshError="1"/>
      <sheetData sheetId="13">
        <row r="1">
          <cell r="A1" t="str">
            <v>Городской округ "Город Калининград"</v>
          </cell>
        </row>
        <row r="2">
          <cell r="A2" t="str">
            <v>Багратионовский городской округ</v>
          </cell>
        </row>
        <row r="3">
          <cell r="A3" t="str">
            <v>Балтийский муниципальный район</v>
          </cell>
        </row>
        <row r="4">
          <cell r="A4" t="str">
            <v>Гвардейский городской округ</v>
          </cell>
        </row>
        <row r="5">
          <cell r="A5" t="str">
            <v>Гурьевский городской округ</v>
          </cell>
        </row>
        <row r="6">
          <cell r="A6" t="str">
            <v>Гусевский городской округ</v>
          </cell>
        </row>
        <row r="7">
          <cell r="A7" t="str">
            <v>Зеленоградский городской округ</v>
          </cell>
        </row>
        <row r="8">
          <cell r="A8" t="str">
            <v>Краснознаменский городской округ</v>
          </cell>
        </row>
        <row r="9">
          <cell r="A9" t="str">
            <v>Ладушкинский городской округ</v>
          </cell>
        </row>
        <row r="10">
          <cell r="A10" t="str">
            <v>Мамоновский городской округ</v>
          </cell>
        </row>
        <row r="11">
          <cell r="A11" t="str">
            <v>Неманский городской округ</v>
          </cell>
        </row>
        <row r="12">
          <cell r="A12" t="str">
            <v>Нестеровский муниципальный район</v>
          </cell>
        </row>
        <row r="13">
          <cell r="A13" t="str">
            <v>Озерский городской округ</v>
          </cell>
        </row>
        <row r="14">
          <cell r="A14" t="str">
            <v>Пионерский городской округ</v>
          </cell>
        </row>
        <row r="15">
          <cell r="A15" t="str">
            <v>Полесский городской округ</v>
          </cell>
        </row>
        <row r="16">
          <cell r="A16" t="str">
            <v>Правдинский городской округ</v>
          </cell>
        </row>
        <row r="17">
          <cell r="A17" t="str">
            <v>Светловский городской округ</v>
          </cell>
        </row>
        <row r="18">
          <cell r="A18" t="str">
            <v>Светлогорский муниципальный район</v>
          </cell>
        </row>
        <row r="19">
          <cell r="A19" t="str">
            <v>Славский городской округ</v>
          </cell>
        </row>
        <row r="20">
          <cell r="A20" t="str">
            <v>Советский городской округ</v>
          </cell>
        </row>
        <row r="21">
          <cell r="A21" t="str">
            <v>Черняховский городской округ</v>
          </cell>
        </row>
        <row r="22">
          <cell r="A22" t="str">
            <v>Янтарный городской округ</v>
          </cell>
        </row>
      </sheetData>
      <sheetData sheetId="14">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 xml:space="preserve"> местного</v>
          </cell>
        </row>
      </sheetData>
      <sheetData sheetId="17" refreshError="1"/>
      <sheetData sheetId="18">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80" workbookViewId="0">
      <selection activeCell="A15" sqref="A15:C15"/>
    </sheetView>
  </sheetViews>
  <sheetFormatPr defaultRowHeight="15" x14ac:dyDescent="0.25"/>
  <cols>
    <col min="1" max="1" width="6.140625" style="1" customWidth="1"/>
    <col min="2" max="2" width="59.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269" t="s">
        <v>3</v>
      </c>
      <c r="B5" s="269"/>
      <c r="C5" s="269"/>
      <c r="D5" s="8"/>
      <c r="E5" s="8"/>
      <c r="F5" s="8"/>
      <c r="G5" s="8"/>
      <c r="H5" s="8"/>
      <c r="I5" s="8"/>
      <c r="J5" s="8"/>
    </row>
    <row r="6" spans="1:22" s="2" customFormat="1" ht="18.75" x14ac:dyDescent="0.3">
      <c r="A6" s="6"/>
      <c r="H6" s="5"/>
    </row>
    <row r="7" spans="1:22" s="2" customFormat="1" ht="18.75" x14ac:dyDescent="0.2">
      <c r="A7" s="270" t="s">
        <v>4</v>
      </c>
      <c r="B7" s="270"/>
      <c r="C7" s="270"/>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271" t="s">
        <v>5</v>
      </c>
      <c r="B9" s="271"/>
      <c r="C9" s="271"/>
      <c r="D9" s="11"/>
      <c r="E9" s="11"/>
      <c r="F9" s="11"/>
      <c r="G9" s="11"/>
      <c r="H9" s="11"/>
      <c r="I9" s="10"/>
      <c r="J9" s="10"/>
      <c r="K9" s="10"/>
      <c r="L9" s="10"/>
      <c r="M9" s="10"/>
      <c r="N9" s="10"/>
      <c r="O9" s="10"/>
      <c r="P9" s="10"/>
      <c r="Q9" s="10"/>
      <c r="R9" s="10"/>
      <c r="S9" s="10"/>
      <c r="T9" s="10"/>
      <c r="U9" s="10"/>
      <c r="V9" s="10"/>
    </row>
    <row r="10" spans="1:22" s="2" customFormat="1" ht="18.75" x14ac:dyDescent="0.2">
      <c r="A10" s="272" t="s">
        <v>6</v>
      </c>
      <c r="B10" s="272"/>
      <c r="C10" s="272"/>
      <c r="D10" s="13"/>
      <c r="E10" s="13"/>
      <c r="F10" s="13"/>
      <c r="G10" s="13"/>
      <c r="H10" s="13"/>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273" t="s">
        <v>7</v>
      </c>
      <c r="B12" s="273"/>
      <c r="C12" s="273"/>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272" t="s">
        <v>8</v>
      </c>
      <c r="B13" s="272"/>
      <c r="C13" s="272"/>
      <c r="D13" s="13"/>
      <c r="E13" s="13"/>
      <c r="F13" s="13"/>
      <c r="G13" s="13"/>
      <c r="H13" s="13"/>
      <c r="I13" s="10"/>
      <c r="J13" s="10"/>
      <c r="K13" s="10"/>
      <c r="L13" s="10"/>
      <c r="M13" s="10"/>
      <c r="N13" s="10"/>
      <c r="O13" s="10"/>
      <c r="P13" s="10"/>
      <c r="Q13" s="10"/>
      <c r="R13" s="10"/>
      <c r="S13" s="10"/>
      <c r="T13" s="10"/>
      <c r="U13" s="10"/>
      <c r="V13" s="10"/>
    </row>
    <row r="14" spans="1:22"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row>
    <row r="15" spans="1:22" s="15" customFormat="1" ht="63.75" customHeight="1" x14ac:dyDescent="0.2">
      <c r="A15" s="274" t="s">
        <v>9</v>
      </c>
      <c r="B15" s="271"/>
      <c r="C15" s="271"/>
      <c r="D15" s="11"/>
      <c r="E15" s="11"/>
      <c r="F15" s="11"/>
      <c r="G15" s="11"/>
      <c r="H15" s="11"/>
      <c r="I15" s="11"/>
      <c r="J15" s="11"/>
      <c r="K15" s="11"/>
      <c r="L15" s="11"/>
      <c r="M15" s="11"/>
      <c r="N15" s="11"/>
      <c r="O15" s="11"/>
      <c r="P15" s="11"/>
      <c r="Q15" s="11"/>
      <c r="R15" s="11"/>
      <c r="S15" s="11"/>
      <c r="T15" s="11"/>
      <c r="U15" s="11"/>
      <c r="V15" s="11"/>
    </row>
    <row r="16" spans="1:22" s="15" customFormat="1" ht="15" customHeight="1" x14ac:dyDescent="0.2">
      <c r="A16" s="272" t="s">
        <v>10</v>
      </c>
      <c r="B16" s="272"/>
      <c r="C16" s="272"/>
      <c r="D16" s="13"/>
      <c r="E16" s="13"/>
      <c r="F16" s="13"/>
      <c r="G16" s="13"/>
      <c r="H16" s="13"/>
      <c r="I16" s="13"/>
      <c r="J16" s="13"/>
      <c r="K16" s="13"/>
      <c r="L16" s="13"/>
      <c r="M16" s="13"/>
      <c r="N16" s="13"/>
      <c r="O16" s="13"/>
      <c r="P16" s="13"/>
      <c r="Q16" s="13"/>
      <c r="R16" s="13"/>
      <c r="S16" s="13"/>
      <c r="T16" s="13"/>
      <c r="U16" s="13"/>
      <c r="V16" s="13"/>
    </row>
    <row r="17" spans="1:22" s="15" customFormat="1" ht="15" customHeight="1" x14ac:dyDescent="0.2">
      <c r="A17" s="14"/>
      <c r="B17" s="14"/>
      <c r="C17" s="14"/>
      <c r="D17" s="14"/>
      <c r="E17" s="14"/>
      <c r="F17" s="14"/>
      <c r="G17" s="14"/>
      <c r="H17" s="14"/>
      <c r="I17" s="14"/>
      <c r="J17" s="14"/>
      <c r="K17" s="14"/>
      <c r="L17" s="14"/>
      <c r="M17" s="14"/>
      <c r="N17" s="14"/>
      <c r="O17" s="14"/>
      <c r="P17" s="14"/>
      <c r="Q17" s="14"/>
      <c r="R17" s="14"/>
      <c r="S17" s="14"/>
    </row>
    <row r="18" spans="1:22" s="15" customFormat="1" ht="15" customHeight="1" x14ac:dyDescent="0.2">
      <c r="A18" s="275" t="s">
        <v>11</v>
      </c>
      <c r="B18" s="273"/>
      <c r="C18" s="273"/>
      <c r="D18" s="16"/>
      <c r="E18" s="16"/>
      <c r="F18" s="16"/>
      <c r="G18" s="16"/>
      <c r="H18" s="16"/>
      <c r="I18" s="16"/>
      <c r="J18" s="16"/>
      <c r="K18" s="16"/>
      <c r="L18" s="16"/>
      <c r="M18" s="16"/>
      <c r="N18" s="16"/>
      <c r="O18" s="16"/>
      <c r="P18" s="16"/>
      <c r="Q18" s="16"/>
      <c r="R18" s="16"/>
      <c r="S18" s="16"/>
      <c r="T18" s="16"/>
      <c r="U18" s="16"/>
      <c r="V18" s="16"/>
    </row>
    <row r="19" spans="1:22" s="15" customFormat="1" ht="15" customHeight="1" x14ac:dyDescent="0.2">
      <c r="A19" s="13"/>
      <c r="B19" s="13"/>
      <c r="C19" s="13"/>
      <c r="D19" s="13"/>
      <c r="E19" s="13"/>
      <c r="F19" s="13"/>
      <c r="G19" s="13"/>
      <c r="H19" s="13"/>
      <c r="I19" s="14"/>
      <c r="J19" s="14"/>
      <c r="K19" s="14"/>
      <c r="L19" s="14"/>
      <c r="M19" s="14"/>
      <c r="N19" s="14"/>
      <c r="O19" s="14"/>
      <c r="P19" s="14"/>
      <c r="Q19" s="14"/>
      <c r="R19" s="14"/>
      <c r="S19" s="14"/>
    </row>
    <row r="20" spans="1:22" s="15" customFormat="1" ht="39.75" customHeight="1" x14ac:dyDescent="0.2">
      <c r="A20" s="17" t="s">
        <v>12</v>
      </c>
      <c r="B20" s="18" t="s">
        <v>13</v>
      </c>
      <c r="C20" s="19" t="s">
        <v>14</v>
      </c>
      <c r="D20" s="13"/>
      <c r="E20" s="13"/>
      <c r="F20" s="13"/>
      <c r="G20" s="13"/>
      <c r="H20" s="13"/>
      <c r="I20" s="14"/>
      <c r="J20" s="14"/>
      <c r="K20" s="14"/>
      <c r="L20" s="14"/>
      <c r="M20" s="14"/>
      <c r="N20" s="14"/>
      <c r="O20" s="14"/>
      <c r="P20" s="14"/>
      <c r="Q20" s="14"/>
      <c r="R20" s="14"/>
      <c r="S20" s="14"/>
    </row>
    <row r="21" spans="1:22" s="15" customFormat="1" ht="16.5" customHeight="1" x14ac:dyDescent="0.2">
      <c r="A21" s="19">
        <v>1</v>
      </c>
      <c r="B21" s="18">
        <v>2</v>
      </c>
      <c r="C21" s="19">
        <v>3</v>
      </c>
      <c r="D21" s="13"/>
      <c r="E21" s="13"/>
      <c r="F21" s="13"/>
      <c r="G21" s="13"/>
      <c r="H21" s="13"/>
      <c r="I21" s="14"/>
      <c r="J21" s="14"/>
      <c r="K21" s="14"/>
      <c r="L21" s="14"/>
      <c r="M21" s="14"/>
      <c r="N21" s="14"/>
      <c r="O21" s="14"/>
      <c r="P21" s="14"/>
      <c r="Q21" s="14"/>
      <c r="R21" s="14"/>
      <c r="S21" s="14"/>
    </row>
    <row r="22" spans="1:22" s="15" customFormat="1" ht="39" customHeight="1" x14ac:dyDescent="0.2">
      <c r="A22" s="20" t="s">
        <v>15</v>
      </c>
      <c r="B22" s="21" t="s">
        <v>16</v>
      </c>
      <c r="C22" s="22" t="s">
        <v>17</v>
      </c>
      <c r="D22" s="13"/>
      <c r="E22" s="13"/>
      <c r="F22" s="13"/>
      <c r="G22" s="13"/>
      <c r="H22" s="13"/>
      <c r="I22" s="14"/>
      <c r="J22" s="14"/>
      <c r="K22" s="14"/>
      <c r="L22" s="14"/>
      <c r="M22" s="14"/>
      <c r="N22" s="14"/>
      <c r="O22" s="14"/>
      <c r="P22" s="14"/>
      <c r="Q22" s="14"/>
      <c r="R22" s="14"/>
      <c r="S22" s="14"/>
    </row>
    <row r="23" spans="1:22" s="15" customFormat="1" ht="63" x14ac:dyDescent="0.2">
      <c r="A23" s="20" t="s">
        <v>18</v>
      </c>
      <c r="B23" s="23" t="s">
        <v>19</v>
      </c>
      <c r="C23" s="22" t="s">
        <v>20</v>
      </c>
      <c r="D23" s="13"/>
      <c r="E23" s="13"/>
      <c r="F23" s="13"/>
      <c r="G23" s="13"/>
      <c r="H23" s="13"/>
      <c r="I23" s="14"/>
      <c r="J23" s="14"/>
      <c r="K23" s="14"/>
      <c r="L23" s="14"/>
      <c r="M23" s="14"/>
      <c r="N23" s="14"/>
      <c r="O23" s="14"/>
      <c r="P23" s="14"/>
      <c r="Q23" s="14"/>
      <c r="R23" s="14"/>
      <c r="S23" s="14"/>
    </row>
    <row r="24" spans="1:22" s="15" customFormat="1" ht="22.5" customHeight="1" x14ac:dyDescent="0.2">
      <c r="A24" s="276"/>
      <c r="B24" s="277"/>
      <c r="C24" s="278"/>
      <c r="D24" s="13"/>
      <c r="E24" s="13"/>
      <c r="F24" s="13"/>
      <c r="G24" s="13"/>
      <c r="H24" s="13"/>
      <c r="I24" s="14"/>
      <c r="J24" s="14"/>
      <c r="K24" s="14"/>
      <c r="L24" s="14"/>
      <c r="M24" s="14"/>
      <c r="N24" s="14"/>
      <c r="O24" s="14"/>
      <c r="P24" s="14"/>
      <c r="Q24" s="14"/>
      <c r="R24" s="14"/>
      <c r="S24" s="14"/>
    </row>
    <row r="25" spans="1:22" s="15" customFormat="1" ht="58.5" customHeight="1" x14ac:dyDescent="0.2">
      <c r="A25" s="20" t="s">
        <v>21</v>
      </c>
      <c r="B25" s="22" t="s">
        <v>22</v>
      </c>
      <c r="C25" s="17" t="s">
        <v>23</v>
      </c>
      <c r="D25" s="13"/>
      <c r="E25" s="13"/>
      <c r="F25" s="13"/>
      <c r="G25" s="13"/>
      <c r="H25" s="14"/>
      <c r="I25" s="14"/>
      <c r="J25" s="14"/>
      <c r="K25" s="14"/>
      <c r="L25" s="14"/>
      <c r="M25" s="14"/>
      <c r="N25" s="14"/>
      <c r="O25" s="14"/>
      <c r="P25" s="14"/>
      <c r="Q25" s="14"/>
      <c r="R25" s="14"/>
    </row>
    <row r="26" spans="1:22" s="15" customFormat="1" ht="42.75" customHeight="1" x14ac:dyDescent="0.2">
      <c r="A26" s="20" t="s">
        <v>24</v>
      </c>
      <c r="B26" s="22" t="s">
        <v>25</v>
      </c>
      <c r="C26" s="17" t="s">
        <v>26</v>
      </c>
      <c r="D26" s="13"/>
      <c r="E26" s="13"/>
      <c r="F26" s="13"/>
      <c r="G26" s="13"/>
      <c r="H26" s="14"/>
      <c r="I26" s="14"/>
      <c r="J26" s="14"/>
      <c r="K26" s="14"/>
      <c r="L26" s="14"/>
      <c r="M26" s="14"/>
      <c r="N26" s="14"/>
      <c r="O26" s="14"/>
      <c r="P26" s="14"/>
      <c r="Q26" s="14"/>
      <c r="R26" s="14"/>
    </row>
    <row r="27" spans="1:22" s="15" customFormat="1" ht="31.5" x14ac:dyDescent="0.2">
      <c r="A27" s="20" t="s">
        <v>27</v>
      </c>
      <c r="B27" s="22" t="s">
        <v>28</v>
      </c>
      <c r="C27" s="24" t="s">
        <v>29</v>
      </c>
      <c r="D27" s="13"/>
      <c r="E27" s="13"/>
      <c r="F27" s="13"/>
      <c r="G27" s="13"/>
      <c r="H27" s="14"/>
      <c r="I27" s="14"/>
      <c r="J27" s="14"/>
      <c r="K27" s="14"/>
      <c r="L27" s="14"/>
      <c r="M27" s="14"/>
      <c r="N27" s="14"/>
      <c r="O27" s="14"/>
      <c r="P27" s="14"/>
      <c r="Q27" s="14"/>
      <c r="R27" s="14"/>
    </row>
    <row r="28" spans="1:22" s="15" customFormat="1" ht="42.75" customHeight="1" x14ac:dyDescent="0.2">
      <c r="A28" s="20" t="s">
        <v>30</v>
      </c>
      <c r="B28" s="22" t="s">
        <v>31</v>
      </c>
      <c r="C28" s="22" t="s">
        <v>32</v>
      </c>
      <c r="D28" s="13"/>
      <c r="E28" s="13"/>
      <c r="F28" s="13"/>
      <c r="G28" s="13"/>
      <c r="H28" s="14"/>
      <c r="I28" s="14"/>
      <c r="J28" s="14"/>
      <c r="K28" s="14"/>
      <c r="L28" s="14"/>
      <c r="M28" s="14"/>
      <c r="N28" s="14"/>
      <c r="O28" s="14"/>
      <c r="P28" s="14"/>
      <c r="Q28" s="14"/>
      <c r="R28" s="14"/>
    </row>
    <row r="29" spans="1:22" s="15" customFormat="1" ht="51.75" customHeight="1" x14ac:dyDescent="0.2">
      <c r="A29" s="20" t="s">
        <v>33</v>
      </c>
      <c r="B29" s="22" t="s">
        <v>34</v>
      </c>
      <c r="C29" s="22" t="s">
        <v>32</v>
      </c>
      <c r="D29" s="13"/>
      <c r="E29" s="13"/>
      <c r="F29" s="13"/>
      <c r="G29" s="13"/>
      <c r="H29" s="14"/>
      <c r="I29" s="14"/>
      <c r="J29" s="14"/>
      <c r="K29" s="14"/>
      <c r="L29" s="14"/>
      <c r="M29" s="14"/>
      <c r="N29" s="14"/>
      <c r="O29" s="14"/>
      <c r="P29" s="14"/>
      <c r="Q29" s="14"/>
      <c r="R29" s="14"/>
    </row>
    <row r="30" spans="1:22" s="15" customFormat="1" ht="51.75" customHeight="1" x14ac:dyDescent="0.2">
      <c r="A30" s="20" t="s">
        <v>35</v>
      </c>
      <c r="B30" s="22" t="s">
        <v>36</v>
      </c>
      <c r="C30" s="22" t="s">
        <v>32</v>
      </c>
      <c r="D30" s="13"/>
      <c r="E30" s="13"/>
      <c r="F30" s="13"/>
      <c r="G30" s="13"/>
      <c r="H30" s="14"/>
      <c r="I30" s="14"/>
      <c r="J30" s="14"/>
      <c r="K30" s="14"/>
      <c r="L30" s="14"/>
      <c r="M30" s="14"/>
      <c r="N30" s="14"/>
      <c r="O30" s="14"/>
      <c r="P30" s="14"/>
      <c r="Q30" s="14"/>
      <c r="R30" s="14"/>
    </row>
    <row r="31" spans="1:22" s="15" customFormat="1" ht="51.75" customHeight="1" x14ac:dyDescent="0.2">
      <c r="A31" s="20" t="s">
        <v>37</v>
      </c>
      <c r="B31" s="22" t="s">
        <v>38</v>
      </c>
      <c r="C31" s="22" t="s">
        <v>39</v>
      </c>
      <c r="D31" s="13"/>
      <c r="E31" s="13"/>
      <c r="F31" s="13"/>
      <c r="G31" s="13"/>
      <c r="H31" s="14"/>
      <c r="I31" s="14"/>
      <c r="J31" s="14"/>
      <c r="K31" s="14"/>
      <c r="L31" s="14"/>
      <c r="M31" s="14"/>
      <c r="N31" s="14"/>
      <c r="O31" s="14"/>
      <c r="P31" s="14"/>
      <c r="Q31" s="14"/>
      <c r="R31" s="14"/>
    </row>
    <row r="32" spans="1:22" s="15" customFormat="1" ht="51.75" customHeight="1" x14ac:dyDescent="0.2">
      <c r="A32" s="20" t="s">
        <v>40</v>
      </c>
      <c r="B32" s="22" t="s">
        <v>41</v>
      </c>
      <c r="C32" s="22" t="s">
        <v>39</v>
      </c>
      <c r="D32" s="13"/>
      <c r="E32" s="13"/>
      <c r="F32" s="13"/>
      <c r="G32" s="13"/>
      <c r="H32" s="14"/>
      <c r="I32" s="14"/>
      <c r="J32" s="14"/>
      <c r="K32" s="14"/>
      <c r="L32" s="14"/>
      <c r="M32" s="14"/>
      <c r="N32" s="14"/>
      <c r="O32" s="14"/>
      <c r="P32" s="14"/>
      <c r="Q32" s="14"/>
      <c r="R32" s="14"/>
    </row>
    <row r="33" spans="1:18" s="15" customFormat="1" ht="101.25" customHeight="1" x14ac:dyDescent="0.2">
      <c r="A33" s="20" t="s">
        <v>42</v>
      </c>
      <c r="B33" s="22" t="s">
        <v>43</v>
      </c>
      <c r="C33" s="22" t="s">
        <v>44</v>
      </c>
      <c r="D33" s="13"/>
      <c r="E33" s="13"/>
      <c r="F33" s="13"/>
      <c r="G33" s="13"/>
      <c r="H33" s="14"/>
      <c r="I33" s="14"/>
      <c r="J33" s="14"/>
      <c r="K33" s="14"/>
      <c r="L33" s="14"/>
      <c r="M33" s="14"/>
      <c r="N33" s="14"/>
      <c r="O33" s="14"/>
      <c r="P33" s="14"/>
      <c r="Q33" s="14"/>
      <c r="R33" s="14"/>
    </row>
    <row r="34" spans="1:18" ht="111" customHeight="1" x14ac:dyDescent="0.25">
      <c r="A34" s="20" t="s">
        <v>45</v>
      </c>
      <c r="B34" s="22" t="s">
        <v>46</v>
      </c>
      <c r="C34" s="22" t="s">
        <v>32</v>
      </c>
    </row>
    <row r="35" spans="1:18" ht="58.5" customHeight="1" x14ac:dyDescent="0.25">
      <c r="A35" s="20" t="s">
        <v>47</v>
      </c>
      <c r="B35" s="22" t="s">
        <v>48</v>
      </c>
      <c r="C35" s="22" t="s">
        <v>32</v>
      </c>
    </row>
    <row r="36" spans="1:18" ht="51.75" customHeight="1" x14ac:dyDescent="0.25">
      <c r="A36" s="20" t="s">
        <v>49</v>
      </c>
      <c r="B36" s="22" t="s">
        <v>50</v>
      </c>
      <c r="C36" s="22" t="s">
        <v>51</v>
      </c>
    </row>
    <row r="37" spans="1:18" ht="43.5" customHeight="1" x14ac:dyDescent="0.25">
      <c r="A37" s="20" t="s">
        <v>52</v>
      </c>
      <c r="B37" s="22" t="s">
        <v>53</v>
      </c>
      <c r="C37" s="17" t="s">
        <v>51</v>
      </c>
    </row>
    <row r="38" spans="1:18" ht="43.5" customHeight="1" x14ac:dyDescent="0.25">
      <c r="A38" s="20" t="s">
        <v>54</v>
      </c>
      <c r="B38" s="22" t="s">
        <v>55</v>
      </c>
      <c r="C38" s="22" t="s">
        <v>32</v>
      </c>
    </row>
    <row r="39" spans="1:18" ht="23.25" customHeight="1" x14ac:dyDescent="0.25">
      <c r="A39" s="276"/>
      <c r="B39" s="277"/>
      <c r="C39" s="278"/>
    </row>
    <row r="40" spans="1:18" ht="63" x14ac:dyDescent="0.25">
      <c r="A40" s="20" t="s">
        <v>56</v>
      </c>
      <c r="B40" s="22" t="s">
        <v>57</v>
      </c>
      <c r="C40" s="17" t="s">
        <v>58</v>
      </c>
    </row>
    <row r="41" spans="1:18" ht="105.75" customHeight="1" x14ac:dyDescent="0.25">
      <c r="A41" s="20" t="s">
        <v>59</v>
      </c>
      <c r="B41" s="22" t="s">
        <v>60</v>
      </c>
      <c r="C41" s="17" t="s">
        <v>51</v>
      </c>
    </row>
    <row r="42" spans="1:18" ht="83.25" customHeight="1" x14ac:dyDescent="0.25">
      <c r="A42" s="20" t="s">
        <v>61</v>
      </c>
      <c r="B42" s="22" t="s">
        <v>62</v>
      </c>
      <c r="C42" s="25" t="s">
        <v>51</v>
      </c>
    </row>
    <row r="43" spans="1:18" ht="186" customHeight="1" x14ac:dyDescent="0.25">
      <c r="A43" s="20" t="s">
        <v>63</v>
      </c>
      <c r="B43" s="22" t="s">
        <v>64</v>
      </c>
      <c r="C43" s="17" t="s">
        <v>51</v>
      </c>
    </row>
    <row r="44" spans="1:18" ht="111" customHeight="1" x14ac:dyDescent="0.25">
      <c r="A44" s="20" t="s">
        <v>65</v>
      </c>
      <c r="B44" s="22" t="s">
        <v>66</v>
      </c>
      <c r="C44" s="26" t="s">
        <v>23</v>
      </c>
    </row>
    <row r="45" spans="1:18" ht="120" customHeight="1" x14ac:dyDescent="0.25">
      <c r="A45" s="20" t="s">
        <v>67</v>
      </c>
      <c r="B45" s="22" t="s">
        <v>68</v>
      </c>
      <c r="C45" s="26" t="s">
        <v>23</v>
      </c>
    </row>
    <row r="46" spans="1:18" ht="101.25" customHeight="1" x14ac:dyDescent="0.25">
      <c r="A46" s="20" t="s">
        <v>69</v>
      </c>
      <c r="B46" s="22" t="s">
        <v>70</v>
      </c>
      <c r="C46" s="17" t="s">
        <v>23</v>
      </c>
    </row>
    <row r="47" spans="1:18" ht="18.75" customHeight="1" x14ac:dyDescent="0.25">
      <c r="A47" s="276"/>
      <c r="B47" s="277"/>
      <c r="C47" s="278"/>
    </row>
    <row r="48" spans="1:18" ht="75.75" customHeight="1" x14ac:dyDescent="0.25">
      <c r="A48" s="20" t="s">
        <v>71</v>
      </c>
      <c r="B48" s="22" t="s">
        <v>72</v>
      </c>
      <c r="C48" s="26" t="str">
        <f>CONCATENATE(ROUND('6.2. Паспорт фин осв ввод'!AB24,2)," млн рублей")</f>
        <v>10,48 млн рублей</v>
      </c>
    </row>
    <row r="49" spans="1:3" ht="71.25" customHeight="1" x14ac:dyDescent="0.25">
      <c r="A49" s="20" t="s">
        <v>73</v>
      </c>
      <c r="B49" s="22" t="s">
        <v>74</v>
      </c>
      <c r="C49" s="26" t="str">
        <f>CONCATENATE(ROUND('6.2. Паспорт фин осв ввод'!AB30,2)," млн рублей")</f>
        <v>8,59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6">
    <dataValidation type="list" allowBlank="1" showInputMessage="1" showErrorMessage="1" sqref="C22" xr:uid="{00B80013-0071-41EA-824D-00DE00D40008}">
      <formula1>список</formula1>
    </dataValidation>
    <dataValidation type="list" allowBlank="1" showInputMessage="1" showErrorMessage="1" sqref="C23" xr:uid="{00460093-003F-4BC3-A2B9-00D300E60013}">
      <formula1>список1</formula1>
    </dataValidation>
    <dataValidation type="list" allowBlank="1" showInputMessage="1" showErrorMessage="1" sqref="C27" xr:uid="{003F0094-00B6-41B7-AF46-00420054001F}">
      <formula1>список2</formula1>
    </dataValidation>
    <dataValidation type="list" allowBlank="1" showInputMessage="1" showErrorMessage="1" sqref="C36:C38 C28:C32" xr:uid="{0091006C-00CE-4989-9FB5-00E2001D00B2}">
      <formula1>список6</formula1>
    </dataValidation>
    <dataValidation type="list" allowBlank="1" showInputMessage="1" showErrorMessage="1" sqref="C33:C34" xr:uid="{00CF0044-0093-4EBC-AB42-0080004A00A2}">
      <formula1>список7</formula1>
    </dataValidation>
    <dataValidation type="list" allowBlank="1" showInputMessage="1" showErrorMessage="1" sqref="C35" xr:uid="{00760083-0065-4657-8BCD-00D100170079}">
      <formula1>список5</formula1>
    </dataValidation>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zoomScale="70" workbookViewId="0">
      <selection sqref="A1:XFD17"/>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2" customFormat="1" ht="18.75" customHeight="1" x14ac:dyDescent="0.2">
      <c r="A1" s="3"/>
      <c r="S1" s="27" t="s">
        <v>0</v>
      </c>
    </row>
    <row r="2" spans="1:28" s="2" customFormat="1" ht="18.75" customHeight="1" x14ac:dyDescent="0.25">
      <c r="A2" s="3"/>
      <c r="S2" s="28" t="s">
        <v>1</v>
      </c>
    </row>
    <row r="3" spans="1:28" s="2" customFormat="1" ht="15.75" x14ac:dyDescent="0.25">
      <c r="S3" s="28" t="s">
        <v>2</v>
      </c>
    </row>
    <row r="4" spans="1:28" s="2" customFormat="1" ht="18.75" customHeight="1" x14ac:dyDescent="0.2">
      <c r="A4" s="269" t="str">
        <f>'1. паспорт местоположение'!A5:C5</f>
        <v>Год раскрытия информации: 2026 год</v>
      </c>
      <c r="B4" s="269"/>
      <c r="C4" s="269"/>
      <c r="D4" s="269"/>
      <c r="E4" s="269"/>
      <c r="F4" s="269"/>
      <c r="G4" s="269"/>
      <c r="H4" s="269"/>
      <c r="I4" s="269"/>
      <c r="J4" s="269"/>
      <c r="K4" s="269"/>
      <c r="L4" s="269"/>
      <c r="M4" s="269"/>
      <c r="N4" s="269"/>
      <c r="O4" s="269"/>
      <c r="P4" s="269"/>
      <c r="Q4" s="269"/>
      <c r="R4" s="269"/>
      <c r="S4" s="269"/>
    </row>
    <row r="5" spans="1:28" s="2" customFormat="1" ht="15.75" x14ac:dyDescent="0.2">
      <c r="A5" s="6"/>
    </row>
    <row r="6" spans="1:28" s="2" customFormat="1" ht="15.75" x14ac:dyDescent="0.2">
      <c r="A6" s="279" t="s">
        <v>4</v>
      </c>
      <c r="B6" s="279"/>
      <c r="C6" s="279"/>
      <c r="D6" s="279"/>
      <c r="E6" s="279"/>
      <c r="F6" s="279"/>
      <c r="G6" s="279"/>
      <c r="H6" s="279"/>
      <c r="I6" s="279"/>
      <c r="J6" s="279"/>
      <c r="K6" s="279"/>
      <c r="L6" s="279"/>
      <c r="M6" s="279"/>
      <c r="N6" s="279"/>
      <c r="O6" s="279"/>
      <c r="P6" s="279"/>
      <c r="Q6" s="279"/>
      <c r="R6" s="279"/>
      <c r="S6" s="279"/>
      <c r="T6" s="30"/>
      <c r="U6" s="30"/>
      <c r="V6" s="30"/>
      <c r="W6" s="30"/>
      <c r="X6" s="30"/>
      <c r="Y6" s="30"/>
      <c r="Z6" s="30"/>
      <c r="AA6" s="30"/>
      <c r="AB6" s="30"/>
    </row>
    <row r="7" spans="1:28" s="2" customFormat="1" ht="15.75" x14ac:dyDescent="0.2">
      <c r="A7" s="279"/>
      <c r="B7" s="279"/>
      <c r="C7" s="279"/>
      <c r="D7" s="279"/>
      <c r="E7" s="279"/>
      <c r="F7" s="279"/>
      <c r="G7" s="279"/>
      <c r="H7" s="279"/>
      <c r="I7" s="279"/>
      <c r="J7" s="279"/>
      <c r="K7" s="279"/>
      <c r="L7" s="279"/>
      <c r="M7" s="279"/>
      <c r="N7" s="279"/>
      <c r="O7" s="279"/>
      <c r="P7" s="279"/>
      <c r="Q7" s="279"/>
      <c r="R7" s="279"/>
      <c r="S7" s="279"/>
      <c r="T7" s="30"/>
      <c r="U7" s="30"/>
      <c r="V7" s="30"/>
      <c r="W7" s="30"/>
      <c r="X7" s="30"/>
      <c r="Y7" s="30"/>
      <c r="Z7" s="30"/>
      <c r="AA7" s="30"/>
      <c r="AB7" s="30"/>
    </row>
    <row r="8" spans="1:28" s="2" customFormat="1" ht="15.75" x14ac:dyDescent="0.2">
      <c r="A8" s="271" t="str">
        <f>'1. паспорт местоположение'!A9:C9</f>
        <v>Акционерное общество "Россети Янтарь" ДЗО  ПАО "Россети"</v>
      </c>
      <c r="B8" s="271"/>
      <c r="C8" s="271"/>
      <c r="D8" s="271"/>
      <c r="E8" s="271"/>
      <c r="F8" s="271"/>
      <c r="G8" s="271"/>
      <c r="H8" s="271"/>
      <c r="I8" s="271"/>
      <c r="J8" s="271"/>
      <c r="K8" s="271"/>
      <c r="L8" s="271"/>
      <c r="M8" s="271"/>
      <c r="N8" s="271"/>
      <c r="O8" s="271"/>
      <c r="P8" s="271"/>
      <c r="Q8" s="271"/>
      <c r="R8" s="271"/>
      <c r="S8" s="271"/>
      <c r="T8" s="30"/>
      <c r="U8" s="30"/>
      <c r="V8" s="30"/>
      <c r="W8" s="30"/>
      <c r="X8" s="30"/>
      <c r="Y8" s="30"/>
      <c r="Z8" s="30"/>
      <c r="AA8" s="30"/>
      <c r="AB8" s="30"/>
    </row>
    <row r="9" spans="1:28" s="2" customFormat="1" ht="15.75" x14ac:dyDescent="0.2">
      <c r="A9" s="272" t="s">
        <v>6</v>
      </c>
      <c r="B9" s="272"/>
      <c r="C9" s="272"/>
      <c r="D9" s="272"/>
      <c r="E9" s="272"/>
      <c r="F9" s="272"/>
      <c r="G9" s="272"/>
      <c r="H9" s="272"/>
      <c r="I9" s="272"/>
      <c r="J9" s="272"/>
      <c r="K9" s="272"/>
      <c r="L9" s="272"/>
      <c r="M9" s="272"/>
      <c r="N9" s="272"/>
      <c r="O9" s="272"/>
      <c r="P9" s="272"/>
      <c r="Q9" s="272"/>
      <c r="R9" s="272"/>
      <c r="S9" s="272"/>
      <c r="T9" s="30"/>
      <c r="U9" s="30"/>
      <c r="V9" s="30"/>
      <c r="W9" s="30"/>
      <c r="X9" s="30"/>
      <c r="Y9" s="30"/>
      <c r="Z9" s="30"/>
      <c r="AA9" s="30"/>
      <c r="AB9" s="30"/>
    </row>
    <row r="10" spans="1:28" s="2" customFormat="1" ht="15.75" x14ac:dyDescent="0.2">
      <c r="A10" s="279"/>
      <c r="B10" s="279"/>
      <c r="C10" s="279"/>
      <c r="D10" s="279"/>
      <c r="E10" s="279"/>
      <c r="F10" s="279"/>
      <c r="G10" s="279"/>
      <c r="H10" s="279"/>
      <c r="I10" s="279"/>
      <c r="J10" s="279"/>
      <c r="K10" s="279"/>
      <c r="L10" s="279"/>
      <c r="M10" s="279"/>
      <c r="N10" s="279"/>
      <c r="O10" s="279"/>
      <c r="P10" s="279"/>
      <c r="Q10" s="279"/>
      <c r="R10" s="279"/>
      <c r="S10" s="279"/>
      <c r="T10" s="30"/>
      <c r="U10" s="30"/>
      <c r="V10" s="30"/>
      <c r="W10" s="30"/>
      <c r="X10" s="30"/>
      <c r="Y10" s="30"/>
      <c r="Z10" s="30"/>
      <c r="AA10" s="30"/>
      <c r="AB10" s="30"/>
    </row>
    <row r="11" spans="1:28" s="2" customFormat="1" ht="15.75" x14ac:dyDescent="0.2">
      <c r="A11" s="271" t="str">
        <f>'1. паспорт местоположение'!A12:C12</f>
        <v>Q_26-0371</v>
      </c>
      <c r="B11" s="271"/>
      <c r="C11" s="271"/>
      <c r="D11" s="271"/>
      <c r="E11" s="271"/>
      <c r="F11" s="271"/>
      <c r="G11" s="271"/>
      <c r="H11" s="271"/>
      <c r="I11" s="271"/>
      <c r="J11" s="271"/>
      <c r="K11" s="271"/>
      <c r="L11" s="271"/>
      <c r="M11" s="271"/>
      <c r="N11" s="271"/>
      <c r="O11" s="271"/>
      <c r="P11" s="271"/>
      <c r="Q11" s="271"/>
      <c r="R11" s="271"/>
      <c r="S11" s="271"/>
      <c r="T11" s="30"/>
      <c r="U11" s="30"/>
      <c r="V11" s="30"/>
      <c r="W11" s="30"/>
      <c r="X11" s="30"/>
      <c r="Y11" s="30"/>
      <c r="Z11" s="30"/>
      <c r="AA11" s="30"/>
      <c r="AB11" s="30"/>
    </row>
    <row r="12" spans="1:28" s="2" customFormat="1" ht="15.75" x14ac:dyDescent="0.2">
      <c r="A12" s="272" t="s">
        <v>8</v>
      </c>
      <c r="B12" s="272"/>
      <c r="C12" s="272"/>
      <c r="D12" s="272"/>
      <c r="E12" s="272"/>
      <c r="F12" s="272"/>
      <c r="G12" s="272"/>
      <c r="H12" s="272"/>
      <c r="I12" s="272"/>
      <c r="J12" s="272"/>
      <c r="K12" s="272"/>
      <c r="L12" s="272"/>
      <c r="M12" s="272"/>
      <c r="N12" s="272"/>
      <c r="O12" s="272"/>
      <c r="P12" s="272"/>
      <c r="Q12" s="272"/>
      <c r="R12" s="272"/>
      <c r="S12" s="272"/>
      <c r="T12" s="30"/>
      <c r="U12" s="30"/>
      <c r="V12" s="30"/>
      <c r="W12" s="30"/>
      <c r="X12" s="30"/>
      <c r="Y12" s="30"/>
      <c r="Z12" s="30"/>
      <c r="AA12" s="30"/>
      <c r="AB12" s="30"/>
    </row>
    <row r="13" spans="1:28" s="2"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2"/>
      <c r="U13" s="12"/>
      <c r="V13" s="12"/>
      <c r="W13" s="12"/>
      <c r="X13" s="12"/>
      <c r="Y13" s="12"/>
      <c r="Z13" s="12"/>
      <c r="AA13" s="12"/>
      <c r="AB13" s="12"/>
    </row>
    <row r="14" spans="1:28" s="31" customFormat="1" ht="15.75" x14ac:dyDescent="0.25">
      <c r="A14" s="271" t="str">
        <f>'1. паспорт местоположение'!A9:C9</f>
        <v>Акционерное общество "Россети Янтарь" ДЗО  ПАО "Россети"</v>
      </c>
      <c r="B14" s="271"/>
      <c r="C14" s="271"/>
      <c r="D14" s="271"/>
      <c r="E14" s="271"/>
      <c r="F14" s="271"/>
      <c r="G14" s="271"/>
      <c r="H14" s="271"/>
      <c r="I14" s="271"/>
      <c r="J14" s="271"/>
      <c r="K14" s="271"/>
      <c r="L14" s="271"/>
      <c r="M14" s="271"/>
      <c r="N14" s="271"/>
      <c r="O14" s="271"/>
      <c r="P14" s="271"/>
      <c r="Q14" s="271"/>
      <c r="R14" s="271"/>
      <c r="S14" s="271"/>
      <c r="T14" s="32"/>
      <c r="U14" s="32"/>
      <c r="V14" s="32"/>
      <c r="W14" s="32"/>
      <c r="X14" s="32"/>
      <c r="Y14" s="32"/>
      <c r="Z14" s="32"/>
      <c r="AA14" s="32"/>
      <c r="AB14" s="32"/>
    </row>
    <row r="15" spans="1:28" s="31" customFormat="1" ht="15" customHeight="1" x14ac:dyDescent="0.25">
      <c r="A15" s="280" t="str">
        <f>'1. паспорт местоположение'!A15:C15</f>
        <v>Разработка проектно-сметной документации по инвестиционному проекту: "Реконструкция ПС 110 кВ О-48 Молокозаводская с заменой силовых трансформаторов 2х16 МВА на 2х25 МВА (с приростом 18 МВА) с реконструкцией ЗРУ 10 кВ"</v>
      </c>
      <c r="B15" s="272"/>
      <c r="C15" s="272"/>
      <c r="D15" s="272"/>
      <c r="E15" s="272"/>
      <c r="F15" s="272"/>
      <c r="G15" s="272"/>
      <c r="H15" s="272"/>
      <c r="I15" s="272"/>
      <c r="J15" s="272"/>
      <c r="K15" s="272"/>
      <c r="L15" s="272"/>
      <c r="M15" s="272"/>
      <c r="N15" s="272"/>
      <c r="O15" s="272"/>
      <c r="P15" s="272"/>
      <c r="Q15" s="272"/>
      <c r="R15" s="272"/>
      <c r="S15" s="272"/>
      <c r="T15" s="13"/>
      <c r="U15" s="13"/>
      <c r="V15" s="13"/>
      <c r="W15" s="13"/>
      <c r="X15" s="13"/>
      <c r="Y15" s="13"/>
      <c r="Z15" s="13"/>
      <c r="AA15" s="13"/>
      <c r="AB15" s="13"/>
    </row>
    <row r="16" spans="1:28" s="31" customFormat="1" ht="15" customHeight="1" x14ac:dyDescent="0.25">
      <c r="A16" s="272" t="str">
        <f>'1. паспорт местоположение'!A16:C16</f>
        <v xml:space="preserve">         (наименование инвестиционного проекта)</v>
      </c>
      <c r="B16" s="272"/>
      <c r="C16" s="272"/>
      <c r="D16" s="272"/>
      <c r="E16" s="272"/>
      <c r="F16" s="272"/>
      <c r="G16" s="272"/>
      <c r="H16" s="272"/>
      <c r="I16" s="272"/>
      <c r="J16" s="272"/>
      <c r="K16" s="272"/>
      <c r="L16" s="272"/>
      <c r="M16" s="272"/>
      <c r="N16" s="272"/>
      <c r="O16" s="272"/>
      <c r="P16" s="272"/>
      <c r="Q16" s="272"/>
      <c r="R16" s="272"/>
      <c r="S16" s="272"/>
      <c r="T16" s="12"/>
      <c r="U16" s="12"/>
      <c r="V16" s="12"/>
      <c r="W16" s="12"/>
      <c r="X16" s="12"/>
      <c r="Y16" s="12"/>
    </row>
    <row r="17" spans="1:28" s="31" customFormat="1" ht="45.75" customHeight="1" x14ac:dyDescent="0.25">
      <c r="A17" s="274" t="s">
        <v>75</v>
      </c>
      <c r="B17" s="274"/>
      <c r="C17" s="274"/>
      <c r="D17" s="274"/>
      <c r="E17" s="274"/>
      <c r="F17" s="274"/>
      <c r="G17" s="274"/>
      <c r="H17" s="274"/>
      <c r="I17" s="274"/>
      <c r="J17" s="274"/>
      <c r="K17" s="274"/>
      <c r="L17" s="274"/>
      <c r="M17" s="274"/>
      <c r="N17" s="274"/>
      <c r="O17" s="274"/>
      <c r="P17" s="274"/>
      <c r="Q17" s="274"/>
      <c r="R17" s="274"/>
      <c r="S17" s="274"/>
      <c r="T17" s="32"/>
      <c r="U17" s="32"/>
      <c r="V17" s="32"/>
      <c r="W17" s="32"/>
      <c r="X17" s="32"/>
      <c r="Y17" s="32"/>
      <c r="Z17" s="32"/>
      <c r="AA17" s="32"/>
      <c r="AB17" s="32"/>
    </row>
    <row r="18" spans="1:28" s="15"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14"/>
      <c r="U18" s="14"/>
      <c r="V18" s="14"/>
      <c r="W18" s="14"/>
      <c r="X18" s="14"/>
      <c r="Y18" s="14"/>
    </row>
    <row r="19" spans="1:28" s="15" customFormat="1" ht="54" customHeight="1" x14ac:dyDescent="0.2">
      <c r="A19" s="282" t="s">
        <v>12</v>
      </c>
      <c r="B19" s="282" t="s">
        <v>76</v>
      </c>
      <c r="C19" s="283" t="s">
        <v>77</v>
      </c>
      <c r="D19" s="282" t="s">
        <v>78</v>
      </c>
      <c r="E19" s="282" t="s">
        <v>79</v>
      </c>
      <c r="F19" s="282" t="s">
        <v>80</v>
      </c>
      <c r="G19" s="282" t="s">
        <v>81</v>
      </c>
      <c r="H19" s="282" t="s">
        <v>82</v>
      </c>
      <c r="I19" s="282" t="s">
        <v>83</v>
      </c>
      <c r="J19" s="282" t="s">
        <v>84</v>
      </c>
      <c r="K19" s="282" t="s">
        <v>85</v>
      </c>
      <c r="L19" s="282" t="s">
        <v>86</v>
      </c>
      <c r="M19" s="282" t="s">
        <v>87</v>
      </c>
      <c r="N19" s="282" t="s">
        <v>88</v>
      </c>
      <c r="O19" s="282" t="s">
        <v>89</v>
      </c>
      <c r="P19" s="282" t="s">
        <v>90</v>
      </c>
      <c r="Q19" s="282" t="s">
        <v>91</v>
      </c>
      <c r="R19" s="282"/>
      <c r="S19" s="285" t="s">
        <v>92</v>
      </c>
      <c r="T19" s="14"/>
      <c r="U19" s="14"/>
      <c r="V19" s="14"/>
      <c r="W19" s="14"/>
      <c r="X19" s="14"/>
      <c r="Y19" s="14"/>
    </row>
    <row r="20" spans="1:28" s="15" customFormat="1" ht="180.75" customHeight="1" x14ac:dyDescent="0.2">
      <c r="A20" s="282"/>
      <c r="B20" s="282"/>
      <c r="C20" s="284"/>
      <c r="D20" s="282"/>
      <c r="E20" s="282"/>
      <c r="F20" s="282"/>
      <c r="G20" s="282"/>
      <c r="H20" s="282"/>
      <c r="I20" s="282"/>
      <c r="J20" s="282"/>
      <c r="K20" s="282"/>
      <c r="L20" s="282"/>
      <c r="M20" s="282"/>
      <c r="N20" s="282"/>
      <c r="O20" s="282"/>
      <c r="P20" s="282"/>
      <c r="Q20" s="33" t="s">
        <v>93</v>
      </c>
      <c r="R20" s="34" t="s">
        <v>94</v>
      </c>
      <c r="S20" s="285"/>
      <c r="T20" s="14"/>
      <c r="U20" s="14"/>
      <c r="V20" s="14"/>
      <c r="W20" s="14"/>
      <c r="X20" s="14"/>
      <c r="Y20" s="14"/>
    </row>
    <row r="21" spans="1:28" s="15" customFormat="1" ht="18.75" x14ac:dyDescent="0.2">
      <c r="A21" s="33">
        <v>1</v>
      </c>
      <c r="B21" s="35">
        <v>2</v>
      </c>
      <c r="C21" s="33">
        <v>3</v>
      </c>
      <c r="D21" s="35">
        <v>4</v>
      </c>
      <c r="E21" s="33">
        <v>5</v>
      </c>
      <c r="F21" s="35">
        <v>6</v>
      </c>
      <c r="G21" s="33">
        <v>7</v>
      </c>
      <c r="H21" s="35">
        <v>8</v>
      </c>
      <c r="I21" s="33">
        <v>9</v>
      </c>
      <c r="J21" s="35">
        <v>10</v>
      </c>
      <c r="K21" s="33">
        <v>11</v>
      </c>
      <c r="L21" s="35">
        <v>12</v>
      </c>
      <c r="M21" s="33">
        <v>13</v>
      </c>
      <c r="N21" s="35">
        <v>14</v>
      </c>
      <c r="O21" s="33">
        <v>15</v>
      </c>
      <c r="P21" s="35">
        <v>16</v>
      </c>
      <c r="Q21" s="33">
        <v>17</v>
      </c>
      <c r="R21" s="35">
        <v>18</v>
      </c>
      <c r="S21" s="33">
        <v>19</v>
      </c>
      <c r="T21" s="14"/>
      <c r="U21" s="14"/>
      <c r="V21" s="14"/>
      <c r="W21" s="14"/>
      <c r="X21" s="14"/>
      <c r="Y21" s="14"/>
    </row>
    <row r="22" spans="1:28" s="15" customFormat="1" ht="18.75" x14ac:dyDescent="0.2">
      <c r="A22" s="33">
        <v>1</v>
      </c>
      <c r="B22" s="18"/>
      <c r="C22" s="33"/>
      <c r="D22" s="19"/>
      <c r="E22" s="18"/>
      <c r="F22" s="19"/>
      <c r="G22" s="18"/>
      <c r="H22" s="19"/>
      <c r="I22" s="18"/>
      <c r="J22" s="19"/>
      <c r="K22" s="18"/>
      <c r="L22" s="19"/>
      <c r="M22" s="18"/>
      <c r="N22" s="19"/>
      <c r="O22" s="18"/>
      <c r="P22" s="19"/>
      <c r="Q22" s="19"/>
      <c r="R22" s="36"/>
      <c r="S22" s="37"/>
      <c r="W22" s="14"/>
      <c r="X22" s="14"/>
      <c r="Y22" s="14"/>
    </row>
    <row r="23" spans="1:28" ht="20.25" customHeight="1" x14ac:dyDescent="0.25">
      <c r="A23" s="38"/>
      <c r="B23" s="35" t="s">
        <v>95</v>
      </c>
      <c r="C23" s="35"/>
      <c r="D23" s="35"/>
      <c r="E23" s="38" t="s">
        <v>96</v>
      </c>
      <c r="F23" s="38" t="s">
        <v>96</v>
      </c>
      <c r="G23" s="38" t="s">
        <v>96</v>
      </c>
      <c r="H23" s="39">
        <f>H22</f>
        <v>0</v>
      </c>
      <c r="I23" s="38"/>
      <c r="J23" s="39">
        <f>J22</f>
        <v>0</v>
      </c>
      <c r="K23" s="38"/>
      <c r="L23" s="38"/>
      <c r="M23" s="38"/>
      <c r="N23" s="38"/>
      <c r="O23" s="38"/>
      <c r="P23" s="38"/>
      <c r="Q23" s="40"/>
      <c r="R23" s="41"/>
      <c r="S23" s="39">
        <f>S22</f>
        <v>0</v>
      </c>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9"/>
  <sheetViews>
    <sheetView view="pageBreakPreview" topLeftCell="A22" zoomScale="70" workbookViewId="0">
      <selection activeCell="G36" sqref="G36"/>
    </sheetView>
  </sheetViews>
  <sheetFormatPr defaultColWidth="10.7109375" defaultRowHeight="15.75" x14ac:dyDescent="0.25"/>
  <cols>
    <col min="1" max="1" width="9.5703125" style="42" customWidth="1"/>
    <col min="2" max="3" width="21.140625" style="42" customWidth="1"/>
    <col min="4" max="4" width="17.7109375" style="42" customWidth="1"/>
    <col min="5" max="5" width="20.28515625" style="42" customWidth="1"/>
    <col min="6" max="6" width="19.28515625" style="42" customWidth="1"/>
    <col min="7" max="8" width="35.7109375" style="42" customWidth="1"/>
    <col min="9" max="9" width="7.28515625" style="42" customWidth="1"/>
    <col min="10" max="10" width="9.28515625" style="42" customWidth="1"/>
    <col min="11" max="11" width="10.28515625" style="42" customWidth="1"/>
    <col min="12" max="15" width="8.7109375" style="42" customWidth="1"/>
    <col min="16" max="16" width="26.7109375" style="42" customWidth="1"/>
    <col min="17" max="17" width="35.28515625" style="42" customWidth="1"/>
    <col min="18" max="18" width="28.5703125" style="42" customWidth="1"/>
    <col min="19" max="19" width="24.14062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27" t="s">
        <v>0</v>
      </c>
    </row>
    <row r="3" spans="1:20" s="2" customFormat="1" ht="18.75" customHeight="1" x14ac:dyDescent="0.25">
      <c r="A3" s="3"/>
      <c r="T3" s="28" t="s">
        <v>1</v>
      </c>
    </row>
    <row r="4" spans="1:20" s="2" customFormat="1" ht="18.75" customHeight="1" x14ac:dyDescent="0.25">
      <c r="A4" s="3"/>
      <c r="T4" s="28" t="s">
        <v>2</v>
      </c>
    </row>
    <row r="5" spans="1:20" s="2" customFormat="1" ht="18.75" customHeight="1" x14ac:dyDescent="0.25">
      <c r="A5" s="3"/>
      <c r="T5" s="28"/>
    </row>
    <row r="6" spans="1:20" s="2" customFormat="1" x14ac:dyDescent="0.2">
      <c r="A6" s="269" t="str">
        <f>'1. паспорт местоположение'!A5:C5</f>
        <v>Год раскрытия информации: 2026 год</v>
      </c>
      <c r="B6" s="269"/>
      <c r="C6" s="269"/>
      <c r="D6" s="269"/>
      <c r="E6" s="269"/>
      <c r="F6" s="269"/>
      <c r="G6" s="269"/>
      <c r="H6" s="269"/>
      <c r="I6" s="269"/>
      <c r="J6" s="269"/>
      <c r="K6" s="269"/>
      <c r="L6" s="269"/>
      <c r="M6" s="269"/>
      <c r="N6" s="269"/>
      <c r="O6" s="269"/>
      <c r="P6" s="269"/>
      <c r="Q6" s="269"/>
      <c r="R6" s="269"/>
      <c r="S6" s="269"/>
      <c r="T6" s="269"/>
    </row>
    <row r="7" spans="1:20" s="2" customFormat="1" x14ac:dyDescent="0.2">
      <c r="A7" s="6"/>
    </row>
    <row r="8" spans="1:20" s="2" customFormat="1" x14ac:dyDescent="0.2">
      <c r="A8" s="279" t="s">
        <v>4</v>
      </c>
      <c r="B8" s="279"/>
      <c r="C8" s="279"/>
      <c r="D8" s="279"/>
      <c r="E8" s="279"/>
      <c r="F8" s="279"/>
      <c r="G8" s="279"/>
      <c r="H8" s="279"/>
      <c r="I8" s="279"/>
      <c r="J8" s="279"/>
      <c r="K8" s="279"/>
      <c r="L8" s="279"/>
      <c r="M8" s="279"/>
      <c r="N8" s="279"/>
      <c r="O8" s="279"/>
      <c r="P8" s="279"/>
      <c r="Q8" s="279"/>
      <c r="R8" s="279"/>
      <c r="S8" s="279"/>
      <c r="T8" s="279"/>
    </row>
    <row r="9" spans="1:20" s="2" customFormat="1" x14ac:dyDescent="0.2">
      <c r="A9" s="279"/>
      <c r="B9" s="279"/>
      <c r="C9" s="279"/>
      <c r="D9" s="279"/>
      <c r="E9" s="279"/>
      <c r="F9" s="279"/>
      <c r="G9" s="279"/>
      <c r="H9" s="279"/>
      <c r="I9" s="279"/>
      <c r="J9" s="279"/>
      <c r="K9" s="279"/>
      <c r="L9" s="279"/>
      <c r="M9" s="279"/>
      <c r="N9" s="279"/>
      <c r="O9" s="279"/>
      <c r="P9" s="279"/>
      <c r="Q9" s="279"/>
      <c r="R9" s="279"/>
      <c r="S9" s="279"/>
      <c r="T9" s="279"/>
    </row>
    <row r="10" spans="1:20" s="2" customFormat="1" ht="18.75" customHeight="1" x14ac:dyDescent="0.2">
      <c r="A10" s="271" t="str">
        <f>'1. паспорт местоположение'!A9:C9</f>
        <v>Акционерное общество "Россети Янтарь" ДЗО  ПАО "Россети"</v>
      </c>
      <c r="B10" s="271"/>
      <c r="C10" s="271"/>
      <c r="D10" s="271"/>
      <c r="E10" s="271"/>
      <c r="F10" s="271"/>
      <c r="G10" s="271"/>
      <c r="H10" s="271"/>
      <c r="I10" s="271"/>
      <c r="J10" s="271"/>
      <c r="K10" s="271"/>
      <c r="L10" s="271"/>
      <c r="M10" s="271"/>
      <c r="N10" s="271"/>
      <c r="O10" s="271"/>
      <c r="P10" s="271"/>
      <c r="Q10" s="271"/>
      <c r="R10" s="271"/>
      <c r="S10" s="271"/>
      <c r="T10" s="271"/>
    </row>
    <row r="11" spans="1:20" s="2" customFormat="1" ht="18.75" customHeight="1" x14ac:dyDescent="0.2">
      <c r="A11" s="272" t="s">
        <v>6</v>
      </c>
      <c r="B11" s="272"/>
      <c r="C11" s="272"/>
      <c r="D11" s="272"/>
      <c r="E11" s="272"/>
      <c r="F11" s="272"/>
      <c r="G11" s="272"/>
      <c r="H11" s="272"/>
      <c r="I11" s="272"/>
      <c r="J11" s="272"/>
      <c r="K11" s="272"/>
      <c r="L11" s="272"/>
      <c r="M11" s="272"/>
      <c r="N11" s="272"/>
      <c r="O11" s="272"/>
      <c r="P11" s="272"/>
      <c r="Q11" s="272"/>
      <c r="R11" s="272"/>
      <c r="S11" s="272"/>
      <c r="T11" s="272"/>
    </row>
    <row r="12" spans="1:20" s="2" customFormat="1"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2" customFormat="1" ht="18.75" customHeight="1" x14ac:dyDescent="0.2">
      <c r="A13" s="271" t="str">
        <f>'1. паспорт местоположение'!A12:C12</f>
        <v>Q_26-0371</v>
      </c>
      <c r="B13" s="271"/>
      <c r="C13" s="271"/>
      <c r="D13" s="271"/>
      <c r="E13" s="271"/>
      <c r="F13" s="271"/>
      <c r="G13" s="271"/>
      <c r="H13" s="271"/>
      <c r="I13" s="271"/>
      <c r="J13" s="271"/>
      <c r="K13" s="271"/>
      <c r="L13" s="271"/>
      <c r="M13" s="271"/>
      <c r="N13" s="271"/>
      <c r="O13" s="271"/>
      <c r="P13" s="271"/>
      <c r="Q13" s="271"/>
      <c r="R13" s="271"/>
      <c r="S13" s="271"/>
      <c r="T13" s="271"/>
    </row>
    <row r="14" spans="1:20" s="2" customFormat="1" ht="18.75" customHeight="1" x14ac:dyDescent="0.2">
      <c r="A14" s="272" t="s">
        <v>8</v>
      </c>
      <c r="B14" s="272"/>
      <c r="C14" s="272"/>
      <c r="D14" s="272"/>
      <c r="E14" s="272"/>
      <c r="F14" s="272"/>
      <c r="G14" s="272"/>
      <c r="H14" s="272"/>
      <c r="I14" s="272"/>
      <c r="J14" s="272"/>
      <c r="K14" s="272"/>
      <c r="L14" s="272"/>
      <c r="M14" s="272"/>
      <c r="N14" s="272"/>
      <c r="O14" s="272"/>
      <c r="P14" s="272"/>
      <c r="Q14" s="272"/>
      <c r="R14" s="272"/>
      <c r="S14" s="272"/>
      <c r="T14" s="272"/>
    </row>
    <row r="15" spans="1:20" s="2"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1" customFormat="1" x14ac:dyDescent="0.25">
      <c r="A16" s="271" t="str">
        <f>'1. паспорт местоположение'!A15:C15</f>
        <v>Разработка проектно-сметной документации по инвестиционному проекту: "Реконструкция ПС 110 кВ О-48 Молокозаводская с заменой силовых трансформаторов 2х16 МВА на 2х25 МВА (с приростом 18 МВА) с реконструкцией ЗРУ 10 кВ"</v>
      </c>
      <c r="B16" s="271"/>
      <c r="C16" s="271"/>
      <c r="D16" s="271"/>
      <c r="E16" s="271"/>
      <c r="F16" s="271"/>
      <c r="G16" s="271"/>
      <c r="H16" s="271"/>
      <c r="I16" s="271"/>
      <c r="J16" s="271"/>
      <c r="K16" s="271"/>
      <c r="L16" s="271"/>
      <c r="M16" s="271"/>
      <c r="N16" s="271"/>
      <c r="O16" s="271"/>
      <c r="P16" s="271"/>
      <c r="Q16" s="271"/>
      <c r="R16" s="271"/>
      <c r="S16" s="271"/>
      <c r="T16" s="271"/>
    </row>
    <row r="17" spans="1:20" s="31" customFormat="1" ht="15" customHeight="1" x14ac:dyDescent="0.25">
      <c r="A17" s="272" t="s">
        <v>10</v>
      </c>
      <c r="B17" s="272"/>
      <c r="C17" s="272"/>
      <c r="D17" s="272"/>
      <c r="E17" s="272"/>
      <c r="F17" s="272"/>
      <c r="G17" s="272"/>
      <c r="H17" s="272"/>
      <c r="I17" s="272"/>
      <c r="J17" s="272"/>
      <c r="K17" s="272"/>
      <c r="L17" s="272"/>
      <c r="M17" s="272"/>
      <c r="N17" s="272"/>
      <c r="O17" s="272"/>
      <c r="P17" s="272"/>
      <c r="Q17" s="272"/>
      <c r="R17" s="272"/>
      <c r="S17" s="272"/>
      <c r="T17" s="272"/>
    </row>
    <row r="18" spans="1:20" s="31" customFormat="1" ht="15" customHeight="1" x14ac:dyDescent="0.25">
      <c r="A18" s="272"/>
      <c r="B18" s="272"/>
      <c r="C18" s="272"/>
      <c r="D18" s="272"/>
      <c r="E18" s="272"/>
      <c r="F18" s="272"/>
      <c r="G18" s="272"/>
      <c r="H18" s="272"/>
      <c r="I18" s="272"/>
      <c r="J18" s="272"/>
      <c r="K18" s="272"/>
      <c r="L18" s="272"/>
      <c r="M18" s="272"/>
      <c r="N18" s="272"/>
      <c r="O18" s="272"/>
      <c r="P18" s="272"/>
      <c r="Q18" s="272"/>
      <c r="R18" s="272"/>
      <c r="S18" s="272"/>
      <c r="T18" s="272"/>
    </row>
    <row r="19" spans="1:20" s="15" customFormat="1" ht="15" customHeight="1" x14ac:dyDescent="0.2">
      <c r="A19" s="273" t="s">
        <v>97</v>
      </c>
      <c r="B19" s="273"/>
      <c r="C19" s="273"/>
      <c r="D19" s="273"/>
      <c r="E19" s="273"/>
      <c r="F19" s="273"/>
      <c r="G19" s="273"/>
      <c r="H19" s="273"/>
      <c r="I19" s="273"/>
      <c r="J19" s="273"/>
      <c r="K19" s="273"/>
      <c r="L19" s="273"/>
      <c r="M19" s="273"/>
      <c r="N19" s="273"/>
      <c r="O19" s="273"/>
      <c r="P19" s="273"/>
      <c r="Q19" s="273"/>
      <c r="R19" s="273"/>
      <c r="S19" s="273"/>
      <c r="T19" s="273"/>
    </row>
    <row r="20" spans="1:20" s="43"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20" ht="46.5" customHeight="1" x14ac:dyDescent="0.25">
      <c r="A21" s="287" t="s">
        <v>12</v>
      </c>
      <c r="B21" s="290" t="s">
        <v>98</v>
      </c>
      <c r="C21" s="291"/>
      <c r="D21" s="294" t="s">
        <v>99</v>
      </c>
      <c r="E21" s="290" t="s">
        <v>100</v>
      </c>
      <c r="F21" s="291"/>
      <c r="G21" s="290" t="s">
        <v>101</v>
      </c>
      <c r="H21" s="291"/>
      <c r="I21" s="290" t="s">
        <v>102</v>
      </c>
      <c r="J21" s="291"/>
      <c r="K21" s="294" t="s">
        <v>103</v>
      </c>
      <c r="L21" s="290" t="s">
        <v>104</v>
      </c>
      <c r="M21" s="291"/>
      <c r="N21" s="290" t="s">
        <v>105</v>
      </c>
      <c r="O21" s="291"/>
      <c r="P21" s="294" t="s">
        <v>106</v>
      </c>
      <c r="Q21" s="297" t="s">
        <v>107</v>
      </c>
      <c r="R21" s="298"/>
      <c r="S21" s="297" t="s">
        <v>108</v>
      </c>
      <c r="T21" s="299"/>
    </row>
    <row r="22" spans="1:20" ht="204.75" customHeight="1" x14ac:dyDescent="0.25">
      <c r="A22" s="288"/>
      <c r="B22" s="292"/>
      <c r="C22" s="293"/>
      <c r="D22" s="295"/>
      <c r="E22" s="292"/>
      <c r="F22" s="293"/>
      <c r="G22" s="292"/>
      <c r="H22" s="293"/>
      <c r="I22" s="292"/>
      <c r="J22" s="293"/>
      <c r="K22" s="296"/>
      <c r="L22" s="292"/>
      <c r="M22" s="293"/>
      <c r="N22" s="292"/>
      <c r="O22" s="293"/>
      <c r="P22" s="296"/>
      <c r="Q22" s="45" t="s">
        <v>109</v>
      </c>
      <c r="R22" s="45" t="s">
        <v>110</v>
      </c>
      <c r="S22" s="45" t="s">
        <v>111</v>
      </c>
      <c r="T22" s="45" t="s">
        <v>112</v>
      </c>
    </row>
    <row r="23" spans="1:20" ht="51.75" customHeight="1" x14ac:dyDescent="0.25">
      <c r="A23" s="289"/>
      <c r="B23" s="45" t="s">
        <v>113</v>
      </c>
      <c r="C23" s="45" t="s">
        <v>114</v>
      </c>
      <c r="D23" s="296"/>
      <c r="E23" s="45" t="s">
        <v>113</v>
      </c>
      <c r="F23" s="45" t="s">
        <v>114</v>
      </c>
      <c r="G23" s="45" t="s">
        <v>113</v>
      </c>
      <c r="H23" s="45" t="s">
        <v>114</v>
      </c>
      <c r="I23" s="45" t="s">
        <v>113</v>
      </c>
      <c r="J23" s="45" t="s">
        <v>114</v>
      </c>
      <c r="K23" s="45" t="s">
        <v>113</v>
      </c>
      <c r="L23" s="45" t="s">
        <v>113</v>
      </c>
      <c r="M23" s="45" t="s">
        <v>114</v>
      </c>
      <c r="N23" s="45" t="s">
        <v>113</v>
      </c>
      <c r="O23" s="45" t="s">
        <v>114</v>
      </c>
      <c r="P23" s="44" t="s">
        <v>113</v>
      </c>
      <c r="Q23" s="45" t="s">
        <v>113</v>
      </c>
      <c r="R23" s="45" t="s">
        <v>113</v>
      </c>
      <c r="S23" s="45" t="s">
        <v>113</v>
      </c>
      <c r="T23" s="45" t="s">
        <v>113</v>
      </c>
    </row>
    <row r="24" spans="1:20"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20" s="43" customFormat="1" ht="47.25" x14ac:dyDescent="0.25">
      <c r="A25" s="300">
        <v>1</v>
      </c>
      <c r="B25" s="300" t="s">
        <v>115</v>
      </c>
      <c r="C25" s="300" t="s">
        <v>115</v>
      </c>
      <c r="D25" s="48" t="s">
        <v>116</v>
      </c>
      <c r="E25" s="48" t="s">
        <v>117</v>
      </c>
      <c r="F25" s="48" t="s">
        <v>118</v>
      </c>
      <c r="G25" s="48" t="s">
        <v>119</v>
      </c>
      <c r="H25" s="48" t="s">
        <v>119</v>
      </c>
      <c r="I25" s="49" t="s">
        <v>120</v>
      </c>
      <c r="J25" s="49" t="s">
        <v>121</v>
      </c>
      <c r="K25" s="49" t="s">
        <v>122</v>
      </c>
      <c r="L25" s="49">
        <v>110</v>
      </c>
      <c r="M25" s="49">
        <v>110</v>
      </c>
      <c r="N25" s="50">
        <v>32</v>
      </c>
      <c r="O25" s="50">
        <v>50</v>
      </c>
      <c r="P25" s="49" t="s">
        <v>96</v>
      </c>
      <c r="Q25" s="301" t="s">
        <v>123</v>
      </c>
      <c r="R25" s="300" t="s">
        <v>124</v>
      </c>
      <c r="S25" s="301"/>
      <c r="T25" s="47" t="s">
        <v>96</v>
      </c>
    </row>
    <row r="26" spans="1:20" ht="47.25" x14ac:dyDescent="0.25">
      <c r="A26" s="300"/>
      <c r="B26" s="300"/>
      <c r="C26" s="300"/>
      <c r="D26" s="48" t="s">
        <v>125</v>
      </c>
      <c r="E26" s="48" t="s">
        <v>126</v>
      </c>
      <c r="F26" s="48" t="s">
        <v>127</v>
      </c>
      <c r="G26" s="48" t="s">
        <v>128</v>
      </c>
      <c r="H26" s="48" t="s">
        <v>128</v>
      </c>
      <c r="I26" s="49" t="s">
        <v>129</v>
      </c>
      <c r="J26" s="51">
        <v>2030</v>
      </c>
      <c r="K26" s="47">
        <v>1987</v>
      </c>
      <c r="L26" s="47">
        <v>10</v>
      </c>
      <c r="M26" s="47">
        <v>10</v>
      </c>
      <c r="N26" s="50">
        <v>0.1</v>
      </c>
      <c r="O26" s="50">
        <v>0.1</v>
      </c>
      <c r="P26" s="49" t="s">
        <v>96</v>
      </c>
      <c r="Q26" s="301"/>
      <c r="R26" s="300"/>
      <c r="S26" s="301"/>
      <c r="T26" s="47" t="s">
        <v>96</v>
      </c>
    </row>
    <row r="27" spans="1:20" ht="31.5" x14ac:dyDescent="0.25">
      <c r="A27" s="300"/>
      <c r="B27" s="300"/>
      <c r="C27" s="300"/>
      <c r="D27" s="48" t="s">
        <v>130</v>
      </c>
      <c r="E27" s="48" t="s">
        <v>131</v>
      </c>
      <c r="F27" s="48" t="s">
        <v>132</v>
      </c>
      <c r="G27" s="48" t="s">
        <v>133</v>
      </c>
      <c r="H27" s="48" t="s">
        <v>134</v>
      </c>
      <c r="I27" s="49" t="s">
        <v>135</v>
      </c>
      <c r="J27" s="51">
        <v>2030</v>
      </c>
      <c r="K27" s="49" t="s">
        <v>136</v>
      </c>
      <c r="L27" s="47">
        <v>10</v>
      </c>
      <c r="M27" s="47">
        <v>10</v>
      </c>
      <c r="N27" s="50" t="s">
        <v>96</v>
      </c>
      <c r="O27" s="50" t="s">
        <v>96</v>
      </c>
      <c r="P27" s="47">
        <v>2025</v>
      </c>
      <c r="Q27" s="301"/>
      <c r="R27" s="300"/>
      <c r="S27" s="301"/>
      <c r="T27" s="47" t="s">
        <v>96</v>
      </c>
    </row>
    <row r="28" spans="1:20" ht="47.25" x14ac:dyDescent="0.25">
      <c r="A28" s="300"/>
      <c r="B28" s="300"/>
      <c r="C28" s="300"/>
      <c r="D28" s="48" t="s">
        <v>130</v>
      </c>
      <c r="E28" s="48" t="s">
        <v>137</v>
      </c>
      <c r="F28" s="48" t="s">
        <v>138</v>
      </c>
      <c r="G28" s="48" t="s">
        <v>139</v>
      </c>
      <c r="H28" s="48" t="s">
        <v>139</v>
      </c>
      <c r="I28" s="49" t="s">
        <v>140</v>
      </c>
      <c r="J28" s="51">
        <v>2030</v>
      </c>
      <c r="K28" s="47">
        <v>1973</v>
      </c>
      <c r="L28" s="47">
        <v>10</v>
      </c>
      <c r="M28" s="47">
        <v>10</v>
      </c>
      <c r="N28" s="50" t="s">
        <v>96</v>
      </c>
      <c r="O28" s="50" t="s">
        <v>96</v>
      </c>
      <c r="P28" s="49" t="s">
        <v>141</v>
      </c>
      <c r="Q28" s="301"/>
      <c r="R28" s="300"/>
      <c r="S28" s="301"/>
      <c r="T28" s="47" t="s">
        <v>96</v>
      </c>
    </row>
    <row r="29" spans="1:20" ht="45.75" customHeight="1" x14ac:dyDescent="0.25">
      <c r="A29" s="300"/>
      <c r="B29" s="300"/>
      <c r="C29" s="300"/>
      <c r="D29" s="48" t="s">
        <v>130</v>
      </c>
      <c r="E29" s="48" t="s">
        <v>142</v>
      </c>
      <c r="F29" s="48" t="s">
        <v>143</v>
      </c>
      <c r="G29" s="48" t="s">
        <v>144</v>
      </c>
      <c r="H29" s="48" t="s">
        <v>144</v>
      </c>
      <c r="I29" s="49" t="s">
        <v>145</v>
      </c>
      <c r="J29" s="51">
        <v>2030</v>
      </c>
      <c r="K29" s="47">
        <v>2012</v>
      </c>
      <c r="L29" s="47">
        <v>10</v>
      </c>
      <c r="M29" s="47">
        <v>10</v>
      </c>
      <c r="N29" s="50" t="s">
        <v>96</v>
      </c>
      <c r="O29" s="50" t="s">
        <v>96</v>
      </c>
      <c r="P29" s="49" t="s">
        <v>96</v>
      </c>
      <c r="Q29" s="301"/>
      <c r="R29" s="300"/>
      <c r="S29" s="301"/>
      <c r="T29" s="47" t="s">
        <v>96</v>
      </c>
    </row>
    <row r="30" spans="1:20" ht="45.75" customHeight="1" x14ac:dyDescent="0.25">
      <c r="A30" s="300"/>
      <c r="B30" s="300"/>
      <c r="C30" s="300"/>
      <c r="D30" s="48" t="s">
        <v>130</v>
      </c>
      <c r="E30" s="48" t="s">
        <v>138</v>
      </c>
      <c r="F30" s="48" t="s">
        <v>146</v>
      </c>
      <c r="G30" s="48" t="s">
        <v>147</v>
      </c>
      <c r="H30" s="48" t="s">
        <v>148</v>
      </c>
      <c r="I30" s="49" t="s">
        <v>149</v>
      </c>
      <c r="J30" s="51">
        <v>2030</v>
      </c>
      <c r="K30" s="47" t="s">
        <v>149</v>
      </c>
      <c r="L30" s="47">
        <v>10</v>
      </c>
      <c r="M30" s="47">
        <v>10</v>
      </c>
      <c r="N30" s="50" t="s">
        <v>96</v>
      </c>
      <c r="O30" s="50" t="s">
        <v>96</v>
      </c>
      <c r="P30" s="49" t="s">
        <v>96</v>
      </c>
      <c r="Q30" s="301"/>
      <c r="R30" s="300"/>
      <c r="S30" s="301"/>
      <c r="T30" s="47" t="s">
        <v>96</v>
      </c>
    </row>
    <row r="31" spans="1:20" ht="45.75" customHeight="1" x14ac:dyDescent="0.25">
      <c r="A31" s="300"/>
      <c r="B31" s="300"/>
      <c r="C31" s="300"/>
      <c r="D31" s="48" t="s">
        <v>150</v>
      </c>
      <c r="E31" s="48" t="s">
        <v>151</v>
      </c>
      <c r="F31" s="302" t="s">
        <v>152</v>
      </c>
      <c r="G31" s="48" t="s">
        <v>153</v>
      </c>
      <c r="H31" s="302" t="s">
        <v>154</v>
      </c>
      <c r="I31" s="49" t="s">
        <v>155</v>
      </c>
      <c r="J31" s="303">
        <v>2030</v>
      </c>
      <c r="K31" s="47">
        <v>2005</v>
      </c>
      <c r="L31" s="47">
        <v>10</v>
      </c>
      <c r="M31" s="304">
        <v>10</v>
      </c>
      <c r="N31" s="50">
        <v>0.5</v>
      </c>
      <c r="O31" s="307">
        <v>0.84</v>
      </c>
      <c r="P31" s="49" t="s">
        <v>96</v>
      </c>
      <c r="Q31" s="301"/>
      <c r="R31" s="300"/>
      <c r="S31" s="301"/>
      <c r="T31" s="47" t="s">
        <v>96</v>
      </c>
    </row>
    <row r="32" spans="1:20" ht="74.25" customHeight="1" x14ac:dyDescent="0.25">
      <c r="A32" s="300"/>
      <c r="B32" s="300"/>
      <c r="C32" s="300"/>
      <c r="D32" s="302" t="s">
        <v>156</v>
      </c>
      <c r="E32" s="302" t="s">
        <v>157</v>
      </c>
      <c r="F32" s="302"/>
      <c r="G32" s="302" t="s">
        <v>158</v>
      </c>
      <c r="H32" s="302"/>
      <c r="I32" s="301" t="s">
        <v>155</v>
      </c>
      <c r="J32" s="303"/>
      <c r="K32" s="301" t="s">
        <v>155</v>
      </c>
      <c r="L32" s="300">
        <v>10</v>
      </c>
      <c r="M32" s="305"/>
      <c r="N32" s="50">
        <v>0.48</v>
      </c>
      <c r="O32" s="308"/>
      <c r="P32" s="49" t="s">
        <v>96</v>
      </c>
      <c r="Q32" s="301"/>
      <c r="R32" s="300"/>
      <c r="S32" s="301"/>
      <c r="T32" s="47" t="s">
        <v>96</v>
      </c>
    </row>
    <row r="33" spans="1:113" ht="0.75" customHeight="1" x14ac:dyDescent="0.25">
      <c r="A33" s="300"/>
      <c r="B33" s="300"/>
      <c r="C33" s="300"/>
      <c r="D33" s="302"/>
      <c r="E33" s="302"/>
      <c r="F33" s="302"/>
      <c r="G33" s="302"/>
      <c r="H33" s="302"/>
      <c r="I33" s="301"/>
      <c r="J33" s="303"/>
      <c r="K33" s="301"/>
      <c r="L33" s="309"/>
      <c r="M33" s="306"/>
      <c r="N33" s="50"/>
      <c r="O33" s="50"/>
      <c r="P33" s="49" t="s">
        <v>159</v>
      </c>
      <c r="Q33" s="301"/>
      <c r="R33" s="300"/>
      <c r="S33" s="301"/>
      <c r="T33" s="52"/>
    </row>
    <row r="34" spans="1:113" s="53" customFormat="1" x14ac:dyDescent="0.25">
      <c r="D34" s="42"/>
      <c r="E34" s="42"/>
      <c r="F34" s="42"/>
      <c r="G34" s="42"/>
      <c r="H34" s="42"/>
      <c r="I34" s="42"/>
      <c r="J34" s="42"/>
      <c r="K34" s="42"/>
      <c r="L34" s="42"/>
      <c r="M34" s="42"/>
      <c r="N34" s="53">
        <f>SUM(N25)</f>
        <v>32</v>
      </c>
      <c r="O34" s="53">
        <f>SUM(O25)</f>
        <v>50</v>
      </c>
      <c r="P34" s="53">
        <f>O34-N34</f>
        <v>18</v>
      </c>
    </row>
    <row r="35" spans="1:113" s="53" customFormat="1" x14ac:dyDescent="0.25">
      <c r="B35" s="42" t="s">
        <v>160</v>
      </c>
      <c r="C35" s="42"/>
      <c r="D35" s="54"/>
      <c r="E35" s="54"/>
      <c r="F35" s="54"/>
      <c r="G35" s="54"/>
      <c r="H35" s="54"/>
      <c r="I35" s="54"/>
      <c r="J35" s="54"/>
      <c r="K35" s="54"/>
      <c r="L35" s="54"/>
      <c r="M35" s="54"/>
      <c r="N35" s="42"/>
      <c r="O35" s="42"/>
      <c r="P35" s="42"/>
      <c r="Q35" s="42"/>
      <c r="R35" s="42"/>
    </row>
    <row r="36" spans="1:113" x14ac:dyDescent="0.25">
      <c r="B36" s="54" t="s">
        <v>161</v>
      </c>
      <c r="C36" s="54"/>
      <c r="N36" s="54"/>
      <c r="O36" s="54"/>
      <c r="P36" s="54"/>
      <c r="Q36" s="54"/>
      <c r="R36" s="54"/>
    </row>
    <row r="37" spans="1:113" x14ac:dyDescent="0.25">
      <c r="D37" s="55"/>
      <c r="E37" s="55"/>
      <c r="H37" s="55"/>
      <c r="I37" s="55"/>
      <c r="J37" s="55"/>
      <c r="K37" s="55"/>
      <c r="L37" s="55"/>
      <c r="M37" s="55"/>
    </row>
    <row r="38" spans="1:113" x14ac:dyDescent="0.25">
      <c r="B38" s="55" t="s">
        <v>130</v>
      </c>
      <c r="C38" s="55"/>
      <c r="D38" s="55"/>
      <c r="E38" s="55"/>
      <c r="H38" s="55"/>
      <c r="I38" s="55"/>
      <c r="J38" s="55"/>
      <c r="K38" s="55"/>
      <c r="L38" s="55"/>
      <c r="M38" s="55"/>
      <c r="N38" s="55"/>
      <c r="O38" s="55"/>
      <c r="P38" s="55"/>
      <c r="Q38" s="55"/>
      <c r="R38" s="55"/>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162</v>
      </c>
      <c r="C39" s="55"/>
      <c r="D39" s="55"/>
      <c r="E39" s="55"/>
      <c r="H39" s="55"/>
      <c r="I39" s="55"/>
      <c r="J39" s="55"/>
      <c r="K39" s="55"/>
      <c r="L39" s="55"/>
      <c r="M39" s="55"/>
      <c r="N39" s="55"/>
      <c r="O39" s="55"/>
      <c r="P39" s="55"/>
      <c r="Q39" s="55"/>
      <c r="R39" s="55"/>
    </row>
    <row r="40" spans="1:113" x14ac:dyDescent="0.25">
      <c r="B40" s="55" t="s">
        <v>163</v>
      </c>
      <c r="C40" s="55"/>
      <c r="D40" s="55"/>
      <c r="E40" s="55"/>
      <c r="H40" s="55"/>
      <c r="I40" s="55"/>
      <c r="J40" s="55"/>
      <c r="K40" s="55"/>
      <c r="L40" s="55"/>
      <c r="M40" s="55"/>
      <c r="N40" s="55"/>
      <c r="O40" s="55"/>
      <c r="P40" s="55"/>
      <c r="Q40" s="55"/>
      <c r="R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1:113" x14ac:dyDescent="0.25">
      <c r="B41" s="55" t="s">
        <v>116</v>
      </c>
      <c r="C41" s="55"/>
      <c r="D41" s="55"/>
      <c r="E41" s="55"/>
      <c r="H41" s="55"/>
      <c r="I41" s="55"/>
      <c r="J41" s="55"/>
      <c r="K41" s="55"/>
      <c r="L41" s="55"/>
      <c r="M41" s="55"/>
      <c r="N41" s="55"/>
      <c r="O41" s="55"/>
      <c r="P41" s="5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x14ac:dyDescent="0.25">
      <c r="B42" s="55" t="s">
        <v>164</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x14ac:dyDescent="0.25">
      <c r="B43" s="55" t="s">
        <v>165</v>
      </c>
      <c r="C43" s="55"/>
      <c r="D43" s="55"/>
      <c r="E43" s="55"/>
      <c r="F43" s="57"/>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x14ac:dyDescent="0.25">
      <c r="B44" s="55" t="s">
        <v>166</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x14ac:dyDescent="0.25">
      <c r="B45" s="55" t="s">
        <v>167</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x14ac:dyDescent="0.25">
      <c r="B46" s="55" t="s">
        <v>168</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x14ac:dyDescent="0.25">
      <c r="B47" s="55" t="s">
        <v>169</v>
      </c>
      <c r="C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x14ac:dyDescent="0.2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x14ac:dyDescent="0.25">
      <c r="Q49" s="55"/>
      <c r="R49" s="55"/>
      <c r="S49" s="55"/>
      <c r="T49" s="55"/>
      <c r="U49" s="55"/>
      <c r="V49" s="55"/>
      <c r="W49" s="55"/>
      <c r="X49" s="55"/>
      <c r="Y49" s="55"/>
      <c r="Z49" s="55"/>
      <c r="AA49" s="55"/>
      <c r="AB49" s="55"/>
      <c r="AC49" s="55"/>
      <c r="AD49" s="55"/>
      <c r="AE49" s="55"/>
      <c r="AF49" s="55"/>
      <c r="AG49" s="55"/>
      <c r="AH49" s="55"/>
      <c r="AI49" s="55"/>
      <c r="AJ49" s="55"/>
      <c r="AK49" s="55"/>
      <c r="AL49" s="55"/>
      <c r="AM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sheetData>
  <mergeCells count="43">
    <mergeCell ref="S25:S33"/>
    <mergeCell ref="F31:F33"/>
    <mergeCell ref="H31:H33"/>
    <mergeCell ref="J31:J33"/>
    <mergeCell ref="M31:M33"/>
    <mergeCell ref="O31:O32"/>
    <mergeCell ref="G32:G33"/>
    <mergeCell ref="I32:I33"/>
    <mergeCell ref="K32:K33"/>
    <mergeCell ref="L32:L33"/>
    <mergeCell ref="A25:A33"/>
    <mergeCell ref="B25:B33"/>
    <mergeCell ref="C25:C33"/>
    <mergeCell ref="Q25:Q33"/>
    <mergeCell ref="R25:R33"/>
    <mergeCell ref="D32:D33"/>
    <mergeCell ref="E32:E33"/>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50"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5"/>
  <sheetViews>
    <sheetView view="pageBreakPreview" topLeftCell="B1" zoomScale="70" workbookViewId="0">
      <selection activeCell="B1" sqref="A1:XFD16"/>
    </sheetView>
  </sheetViews>
  <sheetFormatPr defaultColWidth="10.7109375" defaultRowHeight="15.75" x14ac:dyDescent="0.25"/>
  <cols>
    <col min="1" max="1" width="10.7109375" style="42"/>
    <col min="2" max="2" width="19.42578125" style="42" customWidth="1"/>
    <col min="3" max="3" width="20" style="42" customWidth="1"/>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9.570312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2" width="10.5703125" style="42" customWidth="1"/>
    <col min="23" max="23" width="10.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27" t="s">
        <v>0</v>
      </c>
    </row>
    <row r="2" spans="1:27" s="2" customFormat="1" ht="18.75" customHeight="1" x14ac:dyDescent="0.25">
      <c r="E2" s="3"/>
      <c r="AA2" s="28" t="s">
        <v>1</v>
      </c>
    </row>
    <row r="3" spans="1:27" s="2" customFormat="1" ht="18.75" customHeight="1" x14ac:dyDescent="0.25">
      <c r="E3" s="3"/>
      <c r="AA3" s="28" t="s">
        <v>2</v>
      </c>
    </row>
    <row r="4" spans="1:27" s="2" customFormat="1" x14ac:dyDescent="0.2">
      <c r="E4" s="6"/>
    </row>
    <row r="5" spans="1:27" s="2" customFormat="1" x14ac:dyDescent="0.2">
      <c r="A5" s="269" t="str">
        <f>'1. паспорт местоположение'!A5:C5</f>
        <v>Год раскрытия информации: 2026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2" customFormat="1" x14ac:dyDescent="0.2">
      <c r="A6" s="7"/>
      <c r="B6" s="7"/>
      <c r="C6" s="7"/>
      <c r="D6" s="7"/>
      <c r="E6" s="7"/>
      <c r="F6" s="7"/>
      <c r="G6" s="7"/>
      <c r="H6" s="7"/>
      <c r="I6" s="7"/>
      <c r="J6" s="7"/>
      <c r="K6" s="7"/>
      <c r="L6" s="7"/>
      <c r="M6" s="7"/>
      <c r="N6" s="7"/>
      <c r="O6" s="7"/>
      <c r="P6" s="7"/>
      <c r="Q6" s="7"/>
      <c r="R6" s="7"/>
      <c r="S6" s="7"/>
      <c r="T6" s="7"/>
    </row>
    <row r="7" spans="1:27" s="2" customFormat="1" x14ac:dyDescent="0.2">
      <c r="E7" s="279" t="s">
        <v>4</v>
      </c>
      <c r="F7" s="279"/>
      <c r="G7" s="279"/>
      <c r="H7" s="279"/>
      <c r="I7" s="279"/>
      <c r="J7" s="279"/>
      <c r="K7" s="279"/>
      <c r="L7" s="279"/>
      <c r="M7" s="279"/>
      <c r="N7" s="279"/>
      <c r="O7" s="279"/>
      <c r="P7" s="279"/>
      <c r="Q7" s="279"/>
      <c r="R7" s="279"/>
      <c r="S7" s="279"/>
      <c r="T7" s="279"/>
      <c r="U7" s="279"/>
      <c r="V7" s="279"/>
      <c r="W7" s="279"/>
      <c r="X7" s="279"/>
      <c r="Y7" s="279"/>
    </row>
    <row r="8" spans="1:27" s="2" customFormat="1" x14ac:dyDescent="0.2">
      <c r="E8" s="29"/>
      <c r="F8" s="29"/>
      <c r="G8" s="29"/>
      <c r="H8" s="29"/>
      <c r="I8" s="29"/>
      <c r="J8" s="29"/>
      <c r="K8" s="29"/>
      <c r="L8" s="29"/>
      <c r="M8" s="29"/>
      <c r="N8" s="29"/>
      <c r="O8" s="29"/>
      <c r="P8" s="29"/>
      <c r="Q8" s="29"/>
      <c r="R8" s="29"/>
      <c r="S8" s="30"/>
      <c r="T8" s="30"/>
      <c r="U8" s="30"/>
      <c r="V8" s="30"/>
      <c r="W8" s="30"/>
    </row>
    <row r="9" spans="1:27" s="2" customFormat="1" ht="18.75" customHeight="1" x14ac:dyDescent="0.2">
      <c r="E9" s="271" t="str">
        <f>'1. паспорт местоположение'!A9</f>
        <v>Акционерное общество "Россети Янтарь" ДЗО  ПАО "Россети"</v>
      </c>
      <c r="F9" s="271"/>
      <c r="G9" s="271"/>
      <c r="H9" s="271"/>
      <c r="I9" s="271"/>
      <c r="J9" s="271"/>
      <c r="K9" s="271"/>
      <c r="L9" s="271"/>
      <c r="M9" s="271"/>
      <c r="N9" s="271"/>
      <c r="O9" s="271"/>
      <c r="P9" s="271"/>
      <c r="Q9" s="271"/>
      <c r="R9" s="271"/>
      <c r="S9" s="271"/>
      <c r="T9" s="271"/>
      <c r="U9" s="271"/>
      <c r="V9" s="271"/>
      <c r="W9" s="271"/>
      <c r="X9" s="271"/>
      <c r="Y9" s="271"/>
    </row>
    <row r="10" spans="1:27" s="2" customFormat="1" ht="18.75" customHeight="1" x14ac:dyDescent="0.2">
      <c r="E10" s="272" t="s">
        <v>6</v>
      </c>
      <c r="F10" s="272"/>
      <c r="G10" s="272"/>
      <c r="H10" s="272"/>
      <c r="I10" s="272"/>
      <c r="J10" s="272"/>
      <c r="K10" s="272"/>
      <c r="L10" s="272"/>
      <c r="M10" s="272"/>
      <c r="N10" s="272"/>
      <c r="O10" s="272"/>
      <c r="P10" s="272"/>
      <c r="Q10" s="272"/>
      <c r="R10" s="272"/>
      <c r="S10" s="272"/>
      <c r="T10" s="272"/>
      <c r="U10" s="272"/>
      <c r="V10" s="272"/>
      <c r="W10" s="272"/>
      <c r="X10" s="272"/>
      <c r="Y10" s="272"/>
    </row>
    <row r="11" spans="1:27" s="2" customFormat="1" x14ac:dyDescent="0.2">
      <c r="E11" s="29"/>
      <c r="F11" s="29"/>
      <c r="G11" s="29"/>
      <c r="H11" s="29"/>
      <c r="I11" s="29"/>
      <c r="J11" s="29"/>
      <c r="K11" s="29"/>
      <c r="L11" s="29"/>
      <c r="M11" s="29"/>
      <c r="N11" s="29"/>
      <c r="O11" s="29"/>
      <c r="P11" s="29"/>
      <c r="Q11" s="29"/>
      <c r="R11" s="29"/>
      <c r="S11" s="30"/>
      <c r="T11" s="30"/>
      <c r="U11" s="30"/>
      <c r="V11" s="30"/>
      <c r="W11" s="30"/>
    </row>
    <row r="12" spans="1:27" s="2" customFormat="1" ht="18.75" customHeight="1" x14ac:dyDescent="0.2">
      <c r="E12" s="271" t="str">
        <f>'1. паспорт местоположение'!A12</f>
        <v>Q_26-0371</v>
      </c>
      <c r="F12" s="271"/>
      <c r="G12" s="271"/>
      <c r="H12" s="271"/>
      <c r="I12" s="271"/>
      <c r="J12" s="271"/>
      <c r="K12" s="271"/>
      <c r="L12" s="271"/>
      <c r="M12" s="271"/>
      <c r="N12" s="271"/>
      <c r="O12" s="271"/>
      <c r="P12" s="271"/>
      <c r="Q12" s="271"/>
      <c r="R12" s="271"/>
      <c r="S12" s="271"/>
      <c r="T12" s="271"/>
      <c r="U12" s="271"/>
      <c r="V12" s="271"/>
      <c r="W12" s="271"/>
      <c r="X12" s="271"/>
      <c r="Y12" s="271"/>
    </row>
    <row r="13" spans="1:27" s="2" customFormat="1" ht="18.75" customHeight="1" x14ac:dyDescent="0.2">
      <c r="E13" s="272" t="s">
        <v>8</v>
      </c>
      <c r="F13" s="272"/>
      <c r="G13" s="272"/>
      <c r="H13" s="272"/>
      <c r="I13" s="272"/>
      <c r="J13" s="272"/>
      <c r="K13" s="272"/>
      <c r="L13" s="272"/>
      <c r="M13" s="272"/>
      <c r="N13" s="272"/>
      <c r="O13" s="272"/>
      <c r="P13" s="272"/>
      <c r="Q13" s="272"/>
      <c r="R13" s="272"/>
      <c r="S13" s="272"/>
      <c r="T13" s="272"/>
      <c r="U13" s="272"/>
      <c r="V13" s="272"/>
      <c r="W13" s="272"/>
      <c r="X13" s="272"/>
      <c r="Y13" s="272"/>
    </row>
    <row r="14" spans="1:27" s="2"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31" customFormat="1" x14ac:dyDescent="0.25">
      <c r="E15" s="271" t="s">
        <v>170</v>
      </c>
      <c r="F15" s="271"/>
      <c r="G15" s="271"/>
      <c r="H15" s="271"/>
      <c r="I15" s="271"/>
      <c r="J15" s="271"/>
      <c r="K15" s="271"/>
      <c r="L15" s="271"/>
      <c r="M15" s="271"/>
      <c r="N15" s="271"/>
      <c r="O15" s="271"/>
      <c r="P15" s="271"/>
      <c r="Q15" s="271"/>
      <c r="R15" s="271"/>
      <c r="S15" s="271"/>
      <c r="T15" s="271"/>
      <c r="U15" s="271"/>
      <c r="V15" s="271"/>
      <c r="W15" s="271"/>
      <c r="X15" s="271"/>
      <c r="Y15" s="271"/>
    </row>
    <row r="16" spans="1:27" s="31" customFormat="1" ht="15" customHeight="1" x14ac:dyDescent="0.25">
      <c r="E16" s="272" t="s">
        <v>10</v>
      </c>
      <c r="F16" s="272"/>
      <c r="G16" s="272"/>
      <c r="H16" s="272"/>
      <c r="I16" s="272"/>
      <c r="J16" s="272"/>
      <c r="K16" s="272"/>
      <c r="L16" s="272"/>
      <c r="M16" s="272"/>
      <c r="N16" s="272"/>
      <c r="O16" s="272"/>
      <c r="P16" s="272"/>
      <c r="Q16" s="272"/>
      <c r="R16" s="272"/>
      <c r="S16" s="272"/>
      <c r="T16" s="272"/>
      <c r="U16" s="272"/>
      <c r="V16" s="272"/>
      <c r="W16" s="272"/>
      <c r="X16" s="272"/>
      <c r="Y16" s="272"/>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171</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43" customFormat="1" ht="21" customHeight="1" x14ac:dyDescent="0.25"/>
    <row r="21" spans="1:27" ht="15.75" customHeight="1" x14ac:dyDescent="0.25">
      <c r="A21" s="310" t="s">
        <v>12</v>
      </c>
      <c r="B21" s="310" t="s">
        <v>172</v>
      </c>
      <c r="C21" s="310"/>
      <c r="D21" s="310" t="s">
        <v>173</v>
      </c>
      <c r="E21" s="310"/>
      <c r="F21" s="310" t="s">
        <v>85</v>
      </c>
      <c r="G21" s="310"/>
      <c r="H21" s="310"/>
      <c r="I21" s="310"/>
      <c r="J21" s="310" t="s">
        <v>174</v>
      </c>
      <c r="K21" s="310" t="s">
        <v>175</v>
      </c>
      <c r="L21" s="310"/>
      <c r="M21" s="310" t="s">
        <v>176</v>
      </c>
      <c r="N21" s="310"/>
      <c r="O21" s="310" t="s">
        <v>177</v>
      </c>
      <c r="P21" s="310"/>
      <c r="Q21" s="310" t="s">
        <v>178</v>
      </c>
      <c r="R21" s="310"/>
      <c r="S21" s="310" t="s">
        <v>179</v>
      </c>
      <c r="T21" s="310" t="s">
        <v>180</v>
      </c>
      <c r="U21" s="310" t="s">
        <v>181</v>
      </c>
      <c r="V21" s="310" t="s">
        <v>182</v>
      </c>
      <c r="W21" s="310"/>
      <c r="X21" s="310" t="s">
        <v>107</v>
      </c>
      <c r="Y21" s="310"/>
      <c r="Z21" s="310" t="s">
        <v>108</v>
      </c>
      <c r="AA21" s="310"/>
    </row>
    <row r="22" spans="1:27" ht="216" customHeight="1" x14ac:dyDescent="0.25">
      <c r="A22" s="310"/>
      <c r="B22" s="310"/>
      <c r="C22" s="310"/>
      <c r="D22" s="310"/>
      <c r="E22" s="310"/>
      <c r="F22" s="310" t="s">
        <v>183</v>
      </c>
      <c r="G22" s="310"/>
      <c r="H22" s="310" t="s">
        <v>184</v>
      </c>
      <c r="I22" s="310"/>
      <c r="J22" s="310"/>
      <c r="K22" s="310"/>
      <c r="L22" s="310"/>
      <c r="M22" s="310"/>
      <c r="N22" s="310"/>
      <c r="O22" s="310"/>
      <c r="P22" s="310"/>
      <c r="Q22" s="310"/>
      <c r="R22" s="310"/>
      <c r="S22" s="310"/>
      <c r="T22" s="310"/>
      <c r="U22" s="310"/>
      <c r="V22" s="310"/>
      <c r="W22" s="310"/>
      <c r="X22" s="45" t="s">
        <v>109</v>
      </c>
      <c r="Y22" s="45" t="s">
        <v>110</v>
      </c>
      <c r="Z22" s="45" t="s">
        <v>111</v>
      </c>
      <c r="AA22" s="45" t="s">
        <v>112</v>
      </c>
    </row>
    <row r="23" spans="1:27" ht="60" customHeight="1" x14ac:dyDescent="0.25">
      <c r="A23" s="310"/>
      <c r="B23" s="45" t="s">
        <v>113</v>
      </c>
      <c r="C23" s="45" t="s">
        <v>114</v>
      </c>
      <c r="D23" s="45" t="s">
        <v>113</v>
      </c>
      <c r="E23" s="45" t="s">
        <v>114</v>
      </c>
      <c r="F23" s="45" t="s">
        <v>113</v>
      </c>
      <c r="G23" s="45" t="s">
        <v>114</v>
      </c>
      <c r="H23" s="45" t="s">
        <v>113</v>
      </c>
      <c r="I23" s="45" t="s">
        <v>114</v>
      </c>
      <c r="J23" s="45" t="s">
        <v>113</v>
      </c>
      <c r="K23" s="45" t="s">
        <v>113</v>
      </c>
      <c r="L23" s="45" t="s">
        <v>114</v>
      </c>
      <c r="M23" s="45" t="s">
        <v>113</v>
      </c>
      <c r="N23" s="45" t="s">
        <v>114</v>
      </c>
      <c r="O23" s="45" t="s">
        <v>113</v>
      </c>
      <c r="P23" s="45" t="s">
        <v>114</v>
      </c>
      <c r="Q23" s="45" t="s">
        <v>113</v>
      </c>
      <c r="R23" s="45" t="s">
        <v>114</v>
      </c>
      <c r="S23" s="45" t="s">
        <v>113</v>
      </c>
      <c r="T23" s="45" t="s">
        <v>113</v>
      </c>
      <c r="U23" s="45" t="s">
        <v>113</v>
      </c>
      <c r="V23" s="45" t="s">
        <v>113</v>
      </c>
      <c r="W23" s="45" t="s">
        <v>114</v>
      </c>
      <c r="X23" s="45" t="s">
        <v>113</v>
      </c>
      <c r="Y23" s="45" t="s">
        <v>113</v>
      </c>
      <c r="Z23" s="45" t="s">
        <v>113</v>
      </c>
      <c r="AA23" s="45" t="s">
        <v>113</v>
      </c>
    </row>
    <row r="24" spans="1:27"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s="43" customFormat="1" x14ac:dyDescent="0.25">
      <c r="A25" s="59" t="s">
        <v>96</v>
      </c>
      <c r="B25" s="60" t="s">
        <v>96</v>
      </c>
      <c r="C25" s="60" t="s">
        <v>96</v>
      </c>
      <c r="D25" s="59" t="s">
        <v>96</v>
      </c>
      <c r="E25" s="61" t="s">
        <v>96</v>
      </c>
      <c r="F25" s="59" t="s">
        <v>96</v>
      </c>
      <c r="G25" s="59" t="s">
        <v>96</v>
      </c>
      <c r="H25" s="59" t="s">
        <v>96</v>
      </c>
      <c r="I25" s="59" t="s">
        <v>96</v>
      </c>
      <c r="J25" s="59" t="s">
        <v>96</v>
      </c>
      <c r="K25" s="59" t="s">
        <v>96</v>
      </c>
      <c r="L25" s="59" t="s">
        <v>96</v>
      </c>
      <c r="M25" s="61" t="s">
        <v>96</v>
      </c>
      <c r="N25" s="61" t="s">
        <v>96</v>
      </c>
      <c r="O25" s="59" t="s">
        <v>96</v>
      </c>
      <c r="P25" s="59" t="s">
        <v>96</v>
      </c>
      <c r="Q25" s="59" t="s">
        <v>96</v>
      </c>
      <c r="R25" s="59" t="s">
        <v>96</v>
      </c>
      <c r="S25" s="59" t="s">
        <v>96</v>
      </c>
      <c r="T25" s="59" t="s">
        <v>96</v>
      </c>
      <c r="U25" s="59" t="s">
        <v>96</v>
      </c>
      <c r="V25" s="59" t="s">
        <v>96</v>
      </c>
      <c r="W25" s="59" t="s">
        <v>96</v>
      </c>
      <c r="X25" s="59" t="s">
        <v>96</v>
      </c>
      <c r="Y25" s="59" t="s">
        <v>96</v>
      </c>
      <c r="Z25" s="59" t="s">
        <v>96</v>
      </c>
      <c r="AA25" s="59" t="s">
        <v>96</v>
      </c>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49" top="0.78740157480314954" bottom="0.39370078740157477" header="0.19685039370078738" footer="0.19685039370078738"/>
  <pageSetup paperSize="8" scale="50"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B22" zoomScale="8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69" t="str">
        <f>'1. паспорт местоположение'!A5:C5</f>
        <v>Год раскрытия информации: 2026 год</v>
      </c>
      <c r="B5" s="269"/>
      <c r="C5" s="269"/>
      <c r="D5" s="62"/>
      <c r="E5" s="62"/>
      <c r="F5" s="62"/>
      <c r="G5" s="62"/>
      <c r="H5" s="62"/>
      <c r="I5" s="62"/>
      <c r="J5" s="62"/>
      <c r="K5" s="62"/>
      <c r="L5" s="62"/>
      <c r="M5" s="62"/>
      <c r="N5" s="62"/>
      <c r="O5" s="62"/>
      <c r="P5" s="62"/>
      <c r="Q5" s="62"/>
      <c r="R5" s="62"/>
      <c r="S5" s="62"/>
      <c r="T5" s="62"/>
      <c r="U5" s="62"/>
      <c r="V5" s="62"/>
      <c r="W5" s="62"/>
      <c r="X5" s="62"/>
      <c r="Y5" s="62"/>
      <c r="Z5" s="62"/>
      <c r="AA5" s="62"/>
      <c r="AB5" s="62"/>
      <c r="AC5" s="62"/>
    </row>
    <row r="6" spans="1:29" s="2" customFormat="1" ht="18.75" x14ac:dyDescent="0.3">
      <c r="A6" s="6"/>
      <c r="G6" s="5"/>
    </row>
    <row r="7" spans="1:29" s="2" customFormat="1" ht="18.75" x14ac:dyDescent="0.2">
      <c r="A7" s="270" t="s">
        <v>4</v>
      </c>
      <c r="B7" s="270"/>
      <c r="C7" s="270"/>
      <c r="D7" s="10"/>
      <c r="E7" s="10"/>
      <c r="F7" s="10"/>
      <c r="G7" s="10"/>
      <c r="H7" s="10"/>
      <c r="I7" s="10"/>
      <c r="J7" s="10"/>
      <c r="K7" s="10"/>
      <c r="L7" s="10"/>
      <c r="M7" s="10"/>
      <c r="N7" s="10"/>
      <c r="O7" s="10"/>
      <c r="P7" s="10"/>
      <c r="Q7" s="10"/>
      <c r="R7" s="10"/>
      <c r="S7" s="10"/>
      <c r="T7" s="10"/>
      <c r="U7" s="10"/>
    </row>
    <row r="8" spans="1:29" s="2" customFormat="1" ht="18.75" x14ac:dyDescent="0.2">
      <c r="A8" s="270"/>
      <c r="B8" s="270"/>
      <c r="C8" s="270"/>
      <c r="D8" s="9"/>
      <c r="E8" s="9"/>
      <c r="F8" s="9"/>
      <c r="G8" s="9"/>
      <c r="H8" s="10"/>
      <c r="I8" s="10"/>
      <c r="J8" s="10"/>
      <c r="K8" s="10"/>
      <c r="L8" s="10"/>
      <c r="M8" s="10"/>
      <c r="N8" s="10"/>
      <c r="O8" s="10"/>
      <c r="P8" s="10"/>
      <c r="Q8" s="10"/>
      <c r="R8" s="10"/>
      <c r="S8" s="10"/>
      <c r="T8" s="10"/>
      <c r="U8" s="10"/>
    </row>
    <row r="9" spans="1:29" s="2" customFormat="1" ht="18.75" x14ac:dyDescent="0.2">
      <c r="A9" s="311" t="str">
        <f>'1. паспорт местоположение'!A9:C9</f>
        <v>Акционерное общество "Россети Янтарь" ДЗО  ПАО "Россети"</v>
      </c>
      <c r="B9" s="311"/>
      <c r="C9" s="311"/>
      <c r="D9" s="11"/>
      <c r="E9" s="11"/>
      <c r="F9" s="11"/>
      <c r="G9" s="11"/>
      <c r="H9" s="10"/>
      <c r="I9" s="10"/>
      <c r="J9" s="10"/>
      <c r="K9" s="10"/>
      <c r="L9" s="10"/>
      <c r="M9" s="10"/>
      <c r="N9" s="10"/>
      <c r="O9" s="10"/>
      <c r="P9" s="10"/>
      <c r="Q9" s="10"/>
      <c r="R9" s="10"/>
      <c r="S9" s="10"/>
      <c r="T9" s="10"/>
      <c r="U9" s="10"/>
    </row>
    <row r="10" spans="1:29" s="2" customFormat="1" ht="18.75" x14ac:dyDescent="0.2">
      <c r="A10" s="272" t="s">
        <v>6</v>
      </c>
      <c r="B10" s="272"/>
      <c r="C10" s="272"/>
      <c r="D10" s="13"/>
      <c r="E10" s="13"/>
      <c r="F10" s="13"/>
      <c r="G10" s="13"/>
      <c r="H10" s="10"/>
      <c r="I10" s="10"/>
      <c r="J10" s="10"/>
      <c r="K10" s="10"/>
      <c r="L10" s="10"/>
      <c r="M10" s="10"/>
      <c r="N10" s="10"/>
      <c r="O10" s="10"/>
      <c r="P10" s="10"/>
      <c r="Q10" s="10"/>
      <c r="R10" s="10"/>
      <c r="S10" s="10"/>
      <c r="T10" s="10"/>
      <c r="U10" s="10"/>
    </row>
    <row r="11" spans="1:29" s="2" customFormat="1" ht="18.75" x14ac:dyDescent="0.2">
      <c r="A11" s="270"/>
      <c r="B11" s="270"/>
      <c r="C11" s="270"/>
      <c r="D11" s="9"/>
      <c r="E11" s="9"/>
      <c r="F11" s="9"/>
      <c r="G11" s="9"/>
      <c r="H11" s="10"/>
      <c r="I11" s="10"/>
      <c r="J11" s="10"/>
      <c r="K11" s="10"/>
      <c r="L11" s="10"/>
      <c r="M11" s="10"/>
      <c r="N11" s="10"/>
      <c r="O11" s="10"/>
      <c r="P11" s="10"/>
      <c r="Q11" s="10"/>
      <c r="R11" s="10"/>
      <c r="S11" s="10"/>
      <c r="T11" s="10"/>
      <c r="U11" s="10"/>
    </row>
    <row r="12" spans="1:29" s="2" customFormat="1" ht="18.75" x14ac:dyDescent="0.2">
      <c r="A12" s="311" t="str">
        <f>'1. паспорт местоположение'!A12:C12</f>
        <v>Q_26-0371</v>
      </c>
      <c r="B12" s="311"/>
      <c r="C12" s="311"/>
      <c r="D12" s="11"/>
      <c r="E12" s="11"/>
      <c r="F12" s="11"/>
      <c r="G12" s="11"/>
      <c r="H12" s="10"/>
      <c r="I12" s="10"/>
      <c r="J12" s="10"/>
      <c r="K12" s="10"/>
      <c r="L12" s="10"/>
      <c r="M12" s="10"/>
      <c r="N12" s="10"/>
      <c r="O12" s="10"/>
      <c r="P12" s="10"/>
      <c r="Q12" s="10"/>
      <c r="R12" s="10"/>
      <c r="S12" s="10"/>
      <c r="T12" s="10"/>
      <c r="U12" s="10"/>
    </row>
    <row r="13" spans="1:29" s="2" customFormat="1" ht="18.75" x14ac:dyDescent="0.2">
      <c r="A13" s="272" t="s">
        <v>8</v>
      </c>
      <c r="B13" s="272"/>
      <c r="C13" s="272"/>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312"/>
      <c r="B14" s="312"/>
      <c r="C14" s="312"/>
      <c r="D14" s="14"/>
      <c r="E14" s="14"/>
      <c r="F14" s="14"/>
      <c r="G14" s="14"/>
      <c r="H14" s="14"/>
      <c r="I14" s="14"/>
      <c r="J14" s="14"/>
      <c r="K14" s="14"/>
      <c r="L14" s="14"/>
      <c r="M14" s="14"/>
      <c r="N14" s="14"/>
      <c r="O14" s="14"/>
      <c r="P14" s="14"/>
      <c r="Q14" s="14"/>
      <c r="R14" s="14"/>
      <c r="S14" s="14"/>
      <c r="T14" s="14"/>
      <c r="U14" s="14"/>
    </row>
    <row r="15" spans="1:29" s="15" customFormat="1" ht="48.75" customHeight="1" x14ac:dyDescent="0.2">
      <c r="A15" s="313" t="str">
        <f>'1. паспорт местоположение'!A15:C15</f>
        <v>Разработка проектно-сметной документации по инвестиционному проекту: "Реконструкция ПС 110 кВ О-48 Молокозаводская с заменой силовых трансформаторов 2х16 МВА на 2х25 МВА (с приростом 18 МВА) с реконструкцией ЗРУ 10 кВ"</v>
      </c>
      <c r="B15" s="313"/>
      <c r="C15" s="313"/>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72" t="s">
        <v>10</v>
      </c>
      <c r="B16" s="272"/>
      <c r="C16" s="272"/>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312"/>
      <c r="B17" s="312"/>
      <c r="C17" s="312"/>
      <c r="D17" s="14"/>
      <c r="E17" s="14"/>
      <c r="F17" s="14"/>
      <c r="G17" s="14"/>
      <c r="H17" s="14"/>
      <c r="I17" s="14"/>
      <c r="J17" s="14"/>
      <c r="K17" s="14"/>
      <c r="L17" s="14"/>
      <c r="M17" s="14"/>
      <c r="N17" s="14"/>
      <c r="O17" s="14"/>
      <c r="P17" s="14"/>
      <c r="Q17" s="14"/>
      <c r="R17" s="14"/>
    </row>
    <row r="18" spans="1:21" s="15" customFormat="1" ht="27.75" customHeight="1" x14ac:dyDescent="0.2">
      <c r="A18" s="275" t="s">
        <v>185</v>
      </c>
      <c r="B18" s="275"/>
      <c r="C18" s="275"/>
      <c r="D18" s="16"/>
      <c r="E18" s="16"/>
      <c r="F18" s="16"/>
      <c r="G18" s="16"/>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3"/>
      <c r="F19" s="13"/>
      <c r="G19" s="13"/>
      <c r="H19" s="14"/>
      <c r="I19" s="14"/>
      <c r="J19" s="14"/>
      <c r="K19" s="14"/>
      <c r="L19" s="14"/>
      <c r="M19" s="14"/>
      <c r="N19" s="14"/>
      <c r="O19" s="14"/>
      <c r="P19" s="14"/>
      <c r="Q19" s="14"/>
      <c r="R19" s="14"/>
    </row>
    <row r="20" spans="1:21" s="15" customFormat="1" ht="39.75" customHeight="1" x14ac:dyDescent="0.2">
      <c r="A20" s="17" t="s">
        <v>12</v>
      </c>
      <c r="B20" s="18" t="s">
        <v>13</v>
      </c>
      <c r="C20" s="19" t="s">
        <v>14</v>
      </c>
      <c r="D20" s="13"/>
      <c r="E20" s="13"/>
      <c r="F20" s="13"/>
      <c r="G20" s="13"/>
      <c r="H20" s="14"/>
      <c r="I20" s="14"/>
      <c r="J20" s="14"/>
      <c r="K20" s="14"/>
      <c r="L20" s="14"/>
      <c r="M20" s="14"/>
      <c r="N20" s="14"/>
      <c r="O20" s="14"/>
      <c r="P20" s="14"/>
      <c r="Q20" s="14"/>
      <c r="R20" s="14"/>
    </row>
    <row r="21" spans="1:21" s="15" customFormat="1" ht="16.5" customHeight="1" x14ac:dyDescent="0.2">
      <c r="A21" s="19">
        <v>1</v>
      </c>
      <c r="B21" s="18">
        <v>2</v>
      </c>
      <c r="C21" s="19">
        <v>3</v>
      </c>
      <c r="D21" s="13"/>
      <c r="E21" s="13"/>
      <c r="F21" s="13"/>
      <c r="G21" s="13"/>
      <c r="H21" s="14"/>
      <c r="I21" s="14"/>
      <c r="J21" s="14"/>
      <c r="K21" s="14"/>
      <c r="L21" s="14"/>
      <c r="M21" s="14"/>
      <c r="N21" s="14"/>
      <c r="O21" s="14"/>
      <c r="P21" s="14"/>
      <c r="Q21" s="14"/>
      <c r="R21" s="14"/>
    </row>
    <row r="22" spans="1:21" s="15" customFormat="1" ht="47.25" x14ac:dyDescent="0.2">
      <c r="A22" s="20" t="s">
        <v>15</v>
      </c>
      <c r="B22" s="63" t="s">
        <v>186</v>
      </c>
      <c r="C22" s="64" t="s">
        <v>187</v>
      </c>
      <c r="D22" s="13"/>
      <c r="E22" s="13"/>
      <c r="F22" s="14"/>
      <c r="G22" s="14"/>
      <c r="H22" s="14"/>
      <c r="I22" s="14"/>
      <c r="J22" s="14"/>
      <c r="K22" s="14"/>
      <c r="L22" s="14"/>
      <c r="M22" s="14"/>
      <c r="N22" s="14"/>
      <c r="O22" s="14"/>
      <c r="P22" s="14"/>
    </row>
    <row r="23" spans="1:21" ht="63" x14ac:dyDescent="0.25">
      <c r="A23" s="20" t="s">
        <v>18</v>
      </c>
      <c r="B23" s="23" t="s">
        <v>188</v>
      </c>
      <c r="C23" s="64" t="s">
        <v>189</v>
      </c>
    </row>
    <row r="24" spans="1:21" ht="47.25" x14ac:dyDescent="0.25">
      <c r="A24" s="20" t="s">
        <v>21</v>
      </c>
      <c r="B24" s="23" t="s">
        <v>190</v>
      </c>
      <c r="C24" s="65" t="s">
        <v>9</v>
      </c>
    </row>
    <row r="25" spans="1:21" ht="63" customHeight="1" x14ac:dyDescent="0.25">
      <c r="A25" s="20" t="s">
        <v>24</v>
      </c>
      <c r="B25" s="23" t="s">
        <v>191</v>
      </c>
      <c r="C25" s="66" t="str">
        <f>CONCATENATE(ROUND('6.2. Паспорт фин осв ввод'!C30,2)," млн.руб./проект")</f>
        <v>29,56 млн.руб./проект</v>
      </c>
    </row>
    <row r="26" spans="1:21" ht="42.75" customHeight="1" x14ac:dyDescent="0.25">
      <c r="A26" s="20" t="s">
        <v>27</v>
      </c>
      <c r="B26" s="23" t="s">
        <v>192</v>
      </c>
      <c r="C26" s="67" t="s">
        <v>51</v>
      </c>
    </row>
    <row r="27" spans="1:21" ht="409.5" customHeight="1" x14ac:dyDescent="0.25">
      <c r="A27" s="20" t="s">
        <v>30</v>
      </c>
      <c r="B27" s="23" t="s">
        <v>193</v>
      </c>
      <c r="C27" s="67" t="s">
        <v>194</v>
      </c>
    </row>
    <row r="28" spans="1:21" ht="42.75" customHeight="1" x14ac:dyDescent="0.25">
      <c r="A28" s="20" t="s">
        <v>33</v>
      </c>
      <c r="B28" s="23" t="s">
        <v>195</v>
      </c>
      <c r="C28" s="64">
        <v>2030</v>
      </c>
    </row>
    <row r="29" spans="1:21" ht="42.75" customHeight="1" x14ac:dyDescent="0.25">
      <c r="A29" s="20" t="s">
        <v>35</v>
      </c>
      <c r="B29" s="17" t="s">
        <v>196</v>
      </c>
      <c r="C29" s="64">
        <v>2031</v>
      </c>
    </row>
    <row r="30" spans="1:21" ht="42.75" customHeight="1" x14ac:dyDescent="0.25">
      <c r="A30" s="20" t="s">
        <v>37</v>
      </c>
      <c r="B30" s="17" t="s">
        <v>197</v>
      </c>
      <c r="C30" s="67" t="s">
        <v>198</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1"/>
  <sheetViews>
    <sheetView view="pageBreakPreview" topLeftCell="A10" zoomScale="80" workbookViewId="0">
      <selection activeCell="M27" sqref="M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s="68" customFormat="1" ht="18.75" customHeight="1" x14ac:dyDescent="0.25">
      <c r="A4" s="269" t="str">
        <f>'1. паспорт местоположение'!A5:C5</f>
        <v>Год раскрытия информации: 2026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5" spans="1:28" s="68" customFormat="1" ht="15.75" x14ac:dyDescent="0.25"/>
    <row r="6" spans="1:28" s="68" customFormat="1" ht="15.75" x14ac:dyDescent="0.25">
      <c r="A6" s="279" t="s">
        <v>4</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30"/>
      <c r="AB6" s="30"/>
    </row>
    <row r="7" spans="1:28" s="68" customFormat="1" ht="15.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30"/>
      <c r="AB7" s="30"/>
    </row>
    <row r="8" spans="1:28" s="68" customFormat="1" ht="15.75" x14ac:dyDescent="0.25">
      <c r="A8" s="271" t="str">
        <f>'1. паспорт местоположение'!A9</f>
        <v>Акционерное общество "Россети Янтарь" ДЗО  ПАО "Россети"</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32"/>
      <c r="AB8" s="32"/>
    </row>
    <row r="9" spans="1:28" s="68" customFormat="1" ht="15.75" x14ac:dyDescent="0.25">
      <c r="A9" s="272" t="s">
        <v>6</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3"/>
      <c r="AB9" s="13"/>
    </row>
    <row r="10" spans="1:28" s="68" customFormat="1" ht="15.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30"/>
      <c r="AB10" s="30"/>
    </row>
    <row r="11" spans="1:28" s="68" customFormat="1" ht="15.75" x14ac:dyDescent="0.25">
      <c r="A11" s="271" t="str">
        <f>'1. паспорт местоположение'!A12:C12</f>
        <v>Q_26-0371</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32"/>
      <c r="AB11" s="32"/>
    </row>
    <row r="12" spans="1:28" s="68" customFormat="1" ht="15.75"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3"/>
      <c r="AB12" s="13"/>
    </row>
    <row r="13" spans="1:28" s="68" customFormat="1" ht="15.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3"/>
      <c r="AB13" s="13"/>
    </row>
    <row r="14" spans="1:28" s="68" customFormat="1" ht="15.75" x14ac:dyDescent="0.25">
      <c r="A14" s="271" t="str">
        <f>'1. паспорт местоположение'!A15:C15</f>
        <v>Разработка проектно-сметной документации по инвестиционному проекту: "Реконструкция ПС 110 кВ О-48 Молокозаводская с заменой силовых трансформаторов 2х16 МВА на 2х25 МВА (с приростом 18 МВА) с реконструкцией ЗРУ 10 кВ"</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32"/>
      <c r="AB14" s="32"/>
    </row>
    <row r="15" spans="1:28" s="68" customFormat="1" ht="15.75" x14ac:dyDescent="0.25">
      <c r="A15" s="272" t="s">
        <v>10</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3"/>
      <c r="AB15" s="13"/>
    </row>
    <row r="16" spans="1:28" s="68" customFormat="1" ht="15.75"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69"/>
      <c r="AB16" s="69"/>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70"/>
      <c r="AB17" s="70"/>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70"/>
      <c r="AB18" s="70"/>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70"/>
      <c r="AB19" s="70"/>
    </row>
    <row r="20" spans="1:2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70"/>
      <c r="AB20" s="70"/>
    </row>
    <row r="21" spans="1:28" x14ac:dyDescent="0.25">
      <c r="A21" s="315"/>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70"/>
      <c r="AB21" s="70"/>
    </row>
    <row r="22" spans="1:28" x14ac:dyDescent="0.25">
      <c r="A22" s="316" t="s">
        <v>199</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71"/>
      <c r="AB22" s="71"/>
    </row>
    <row r="23" spans="1:28" ht="32.25" customHeight="1" x14ac:dyDescent="0.25">
      <c r="A23" s="317" t="s">
        <v>200</v>
      </c>
      <c r="B23" s="318"/>
      <c r="C23" s="318"/>
      <c r="D23" s="318"/>
      <c r="E23" s="318"/>
      <c r="F23" s="318"/>
      <c r="G23" s="318"/>
      <c r="H23" s="318"/>
      <c r="I23" s="318"/>
      <c r="J23" s="318"/>
      <c r="K23" s="318"/>
      <c r="L23" s="319"/>
      <c r="M23" s="320" t="s">
        <v>201</v>
      </c>
      <c r="N23" s="320"/>
      <c r="O23" s="320"/>
      <c r="P23" s="320"/>
      <c r="Q23" s="320"/>
      <c r="R23" s="320"/>
      <c r="S23" s="320"/>
      <c r="T23" s="320"/>
      <c r="U23" s="320"/>
      <c r="V23" s="320"/>
      <c r="W23" s="320"/>
      <c r="X23" s="320"/>
      <c r="Y23" s="320"/>
      <c r="Z23" s="320"/>
    </row>
    <row r="24" spans="1:28" ht="151.5" customHeight="1" x14ac:dyDescent="0.25">
      <c r="A24" s="72" t="s">
        <v>202</v>
      </c>
      <c r="B24" s="73" t="s">
        <v>203</v>
      </c>
      <c r="C24" s="72" t="s">
        <v>204</v>
      </c>
      <c r="D24" s="72" t="s">
        <v>205</v>
      </c>
      <c r="E24" s="72" t="s">
        <v>206</v>
      </c>
      <c r="F24" s="72" t="s">
        <v>207</v>
      </c>
      <c r="G24" s="72" t="s">
        <v>208</v>
      </c>
      <c r="H24" s="72" t="s">
        <v>209</v>
      </c>
      <c r="I24" s="72" t="s">
        <v>210</v>
      </c>
      <c r="J24" s="72" t="s">
        <v>211</v>
      </c>
      <c r="K24" s="73" t="s">
        <v>212</v>
      </c>
      <c r="L24" s="73" t="s">
        <v>213</v>
      </c>
      <c r="M24" s="74" t="s">
        <v>214</v>
      </c>
      <c r="N24" s="73" t="s">
        <v>215</v>
      </c>
      <c r="O24" s="72" t="s">
        <v>216</v>
      </c>
      <c r="P24" s="72" t="s">
        <v>217</v>
      </c>
      <c r="Q24" s="72" t="s">
        <v>218</v>
      </c>
      <c r="R24" s="72" t="s">
        <v>209</v>
      </c>
      <c r="S24" s="72" t="s">
        <v>219</v>
      </c>
      <c r="T24" s="72" t="s">
        <v>220</v>
      </c>
      <c r="U24" s="72" t="s">
        <v>221</v>
      </c>
      <c r="V24" s="72" t="s">
        <v>218</v>
      </c>
      <c r="W24" s="75" t="s">
        <v>222</v>
      </c>
      <c r="X24" s="75" t="s">
        <v>223</v>
      </c>
      <c r="Y24" s="75" t="s">
        <v>224</v>
      </c>
      <c r="Z24" s="76" t="s">
        <v>225</v>
      </c>
    </row>
    <row r="25" spans="1:28" ht="16.5" customHeight="1" x14ac:dyDescent="0.25">
      <c r="A25" s="72">
        <v>1</v>
      </c>
      <c r="B25" s="73">
        <v>2</v>
      </c>
      <c r="C25" s="72">
        <v>3</v>
      </c>
      <c r="D25" s="73">
        <v>4</v>
      </c>
      <c r="E25" s="72">
        <v>5</v>
      </c>
      <c r="F25" s="73">
        <v>6</v>
      </c>
      <c r="G25" s="72">
        <v>7</v>
      </c>
      <c r="H25" s="73">
        <v>8</v>
      </c>
      <c r="I25" s="72">
        <v>9</v>
      </c>
      <c r="J25" s="73">
        <v>10</v>
      </c>
      <c r="K25" s="72">
        <v>11</v>
      </c>
      <c r="L25" s="73">
        <v>12</v>
      </c>
      <c r="M25" s="72">
        <v>13</v>
      </c>
      <c r="N25" s="73">
        <v>14</v>
      </c>
      <c r="O25" s="72">
        <v>15</v>
      </c>
      <c r="P25" s="73">
        <v>16</v>
      </c>
      <c r="Q25" s="72">
        <v>17</v>
      </c>
      <c r="R25" s="73">
        <v>18</v>
      </c>
      <c r="S25" s="72">
        <v>19</v>
      </c>
      <c r="T25" s="73">
        <v>20</v>
      </c>
      <c r="U25" s="72">
        <v>21</v>
      </c>
      <c r="V25" s="73">
        <v>22</v>
      </c>
      <c r="W25" s="72">
        <v>23</v>
      </c>
      <c r="X25" s="73">
        <v>24</v>
      </c>
      <c r="Y25" s="72">
        <v>25</v>
      </c>
      <c r="Z25" s="73">
        <v>26</v>
      </c>
    </row>
    <row r="26" spans="1:28" s="77" customFormat="1" ht="180" x14ac:dyDescent="0.25">
      <c r="A26" s="78" t="s">
        <v>226</v>
      </c>
      <c r="B26" s="78" t="s">
        <v>227</v>
      </c>
      <c r="C26" s="79"/>
      <c r="D26" s="79"/>
      <c r="E26" s="79"/>
      <c r="F26" s="79"/>
      <c r="G26" s="80"/>
      <c r="H26" s="79"/>
      <c r="I26" s="79"/>
      <c r="J26" s="79"/>
      <c r="K26" s="81"/>
      <c r="L26" s="79" t="s">
        <v>228</v>
      </c>
      <c r="M26" s="82">
        <v>2031</v>
      </c>
      <c r="N26" s="81"/>
      <c r="O26" s="79"/>
      <c r="P26" s="79"/>
      <c r="Q26" s="83"/>
      <c r="R26" s="79"/>
      <c r="S26" s="79"/>
      <c r="T26" s="79"/>
      <c r="U26" s="79"/>
      <c r="V26" s="83"/>
      <c r="W26" s="84"/>
      <c r="X26" s="84"/>
      <c r="Y26" s="85" t="s">
        <v>229</v>
      </c>
      <c r="Z26" s="86"/>
    </row>
    <row r="27" spans="1:28" s="77" customFormat="1" ht="120" x14ac:dyDescent="0.25">
      <c r="A27" s="81">
        <v>2025</v>
      </c>
      <c r="B27" s="78" t="s">
        <v>227</v>
      </c>
      <c r="C27" s="79"/>
      <c r="D27" s="79"/>
      <c r="E27" s="79"/>
      <c r="F27" s="79"/>
      <c r="G27" s="80"/>
      <c r="H27" s="79"/>
      <c r="I27" s="79"/>
      <c r="J27" s="79"/>
      <c r="K27" s="87" t="s">
        <v>230</v>
      </c>
      <c r="L27" s="88" t="s">
        <v>231</v>
      </c>
      <c r="M27" s="79"/>
      <c r="N27" s="81"/>
      <c r="O27" s="79"/>
      <c r="P27" s="79"/>
      <c r="Q27" s="83"/>
      <c r="R27" s="79"/>
      <c r="S27" s="79"/>
      <c r="T27" s="79"/>
      <c r="U27" s="79"/>
      <c r="V27" s="83"/>
      <c r="W27" s="81"/>
      <c r="X27" s="81"/>
      <c r="Y27" s="81"/>
      <c r="Z27" s="81"/>
    </row>
    <row r="28" spans="1:28" s="77" customFormat="1" ht="255" x14ac:dyDescent="0.25">
      <c r="A28" s="81">
        <v>2025</v>
      </c>
      <c r="B28" s="78" t="s">
        <v>227</v>
      </c>
      <c r="C28" s="79"/>
      <c r="D28" s="79"/>
      <c r="E28" s="79"/>
      <c r="F28" s="79"/>
      <c r="G28" s="80"/>
      <c r="H28" s="79"/>
      <c r="I28" s="79"/>
      <c r="J28" s="79"/>
      <c r="K28" s="87" t="s">
        <v>232</v>
      </c>
      <c r="L28" s="89" t="s">
        <v>233</v>
      </c>
      <c r="M28" s="79"/>
      <c r="N28" s="79"/>
      <c r="O28" s="90"/>
      <c r="P28" s="90"/>
      <c r="Q28" s="91"/>
      <c r="R28" s="90"/>
      <c r="S28" s="90"/>
      <c r="T28" s="90"/>
      <c r="U28" s="90"/>
      <c r="V28" s="91"/>
      <c r="W28" s="79"/>
      <c r="X28" s="79"/>
      <c r="Y28" s="79"/>
      <c r="Z28" s="79"/>
    </row>
    <row r="31" spans="1:28" x14ac:dyDescent="0.25">
      <c r="A31" s="92"/>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69" t="str">
        <f>'1. паспорт местоположение'!A5:C5</f>
        <v>Год раскрытия информации: 2026 год</v>
      </c>
      <c r="B5" s="269"/>
      <c r="C5" s="269"/>
      <c r="D5" s="269"/>
      <c r="E5" s="269"/>
      <c r="F5" s="269"/>
      <c r="G5" s="269"/>
      <c r="H5" s="269"/>
      <c r="I5" s="269"/>
      <c r="J5" s="269"/>
      <c r="K5" s="269"/>
      <c r="L5" s="269"/>
      <c r="M5" s="269"/>
      <c r="N5" s="269"/>
      <c r="O5" s="269"/>
      <c r="P5" s="62"/>
      <c r="Q5" s="62"/>
      <c r="R5" s="62"/>
      <c r="S5" s="62"/>
      <c r="T5" s="62"/>
      <c r="U5" s="62"/>
      <c r="V5" s="62"/>
      <c r="W5" s="62"/>
      <c r="X5" s="62"/>
      <c r="Y5" s="62"/>
      <c r="Z5" s="62"/>
      <c r="AA5" s="62"/>
      <c r="AB5" s="62"/>
    </row>
    <row r="6" spans="1:28" s="2" customFormat="1" ht="18.75" x14ac:dyDescent="0.3">
      <c r="A6" s="6"/>
      <c r="B6" s="6"/>
      <c r="L6" s="5"/>
    </row>
    <row r="7" spans="1:28" s="2" customFormat="1" ht="18.75" x14ac:dyDescent="0.2">
      <c r="A7" s="270" t="s">
        <v>4</v>
      </c>
      <c r="B7" s="270"/>
      <c r="C7" s="270"/>
      <c r="D7" s="270"/>
      <c r="E7" s="270"/>
      <c r="F7" s="270"/>
      <c r="G7" s="270"/>
      <c r="H7" s="270"/>
      <c r="I7" s="270"/>
      <c r="J7" s="270"/>
      <c r="K7" s="270"/>
      <c r="L7" s="270"/>
      <c r="M7" s="270"/>
      <c r="N7" s="270"/>
      <c r="O7" s="270"/>
      <c r="P7" s="10"/>
      <c r="Q7" s="10"/>
      <c r="R7" s="10"/>
      <c r="S7" s="10"/>
      <c r="T7" s="10"/>
      <c r="U7" s="10"/>
      <c r="V7" s="10"/>
      <c r="W7" s="10"/>
      <c r="X7" s="10"/>
      <c r="Y7" s="10"/>
      <c r="Z7" s="10"/>
    </row>
    <row r="8" spans="1:28" s="2" customFormat="1" ht="18.75" x14ac:dyDescent="0.2">
      <c r="A8" s="270"/>
      <c r="B8" s="270"/>
      <c r="C8" s="270"/>
      <c r="D8" s="270"/>
      <c r="E8" s="270"/>
      <c r="F8" s="270"/>
      <c r="G8" s="270"/>
      <c r="H8" s="270"/>
      <c r="I8" s="270"/>
      <c r="J8" s="270"/>
      <c r="K8" s="270"/>
      <c r="L8" s="270"/>
      <c r="M8" s="270"/>
      <c r="N8" s="270"/>
      <c r="O8" s="270"/>
      <c r="P8" s="10"/>
      <c r="Q8" s="10"/>
      <c r="R8" s="10"/>
      <c r="S8" s="10"/>
      <c r="T8" s="10"/>
      <c r="U8" s="10"/>
      <c r="V8" s="10"/>
      <c r="W8" s="10"/>
      <c r="X8" s="10"/>
      <c r="Y8" s="10"/>
      <c r="Z8" s="10"/>
    </row>
    <row r="9" spans="1:28" s="2" customFormat="1" ht="18.75" x14ac:dyDescent="0.2">
      <c r="A9" s="311" t="str">
        <f>'1. паспорт местоположение'!A9:C9</f>
        <v>Акционерное общество "Россети Янтарь" ДЗО  ПАО "Россети"</v>
      </c>
      <c r="B9" s="311"/>
      <c r="C9" s="311"/>
      <c r="D9" s="311"/>
      <c r="E9" s="311"/>
      <c r="F9" s="311"/>
      <c r="G9" s="311"/>
      <c r="H9" s="311"/>
      <c r="I9" s="311"/>
      <c r="J9" s="311"/>
      <c r="K9" s="311"/>
      <c r="L9" s="311"/>
      <c r="M9" s="311"/>
      <c r="N9" s="311"/>
      <c r="O9" s="311"/>
      <c r="P9" s="10"/>
      <c r="Q9" s="10"/>
      <c r="R9" s="10"/>
      <c r="S9" s="10"/>
      <c r="T9" s="10"/>
      <c r="U9" s="10"/>
      <c r="V9" s="10"/>
      <c r="W9" s="10"/>
      <c r="X9" s="10"/>
      <c r="Y9" s="10"/>
      <c r="Z9" s="10"/>
    </row>
    <row r="10" spans="1:28" s="2" customFormat="1" ht="18.75" x14ac:dyDescent="0.2">
      <c r="A10" s="272" t="s">
        <v>6</v>
      </c>
      <c r="B10" s="272"/>
      <c r="C10" s="272"/>
      <c r="D10" s="272"/>
      <c r="E10" s="272"/>
      <c r="F10" s="272"/>
      <c r="G10" s="272"/>
      <c r="H10" s="272"/>
      <c r="I10" s="272"/>
      <c r="J10" s="272"/>
      <c r="K10" s="272"/>
      <c r="L10" s="272"/>
      <c r="M10" s="272"/>
      <c r="N10" s="272"/>
      <c r="O10" s="272"/>
      <c r="P10" s="10"/>
      <c r="Q10" s="10"/>
      <c r="R10" s="10"/>
      <c r="S10" s="10"/>
      <c r="T10" s="10"/>
      <c r="U10" s="10"/>
      <c r="V10" s="10"/>
      <c r="W10" s="10"/>
      <c r="X10" s="10"/>
      <c r="Y10" s="10"/>
      <c r="Z10" s="10"/>
    </row>
    <row r="11" spans="1:28" s="2" customFormat="1" ht="18.75" x14ac:dyDescent="0.2">
      <c r="A11" s="270"/>
      <c r="B11" s="270"/>
      <c r="C11" s="270"/>
      <c r="D11" s="270"/>
      <c r="E11" s="270"/>
      <c r="F11" s="270"/>
      <c r="G11" s="270"/>
      <c r="H11" s="270"/>
      <c r="I11" s="270"/>
      <c r="J11" s="270"/>
      <c r="K11" s="270"/>
      <c r="L11" s="270"/>
      <c r="M11" s="270"/>
      <c r="N11" s="270"/>
      <c r="O11" s="270"/>
      <c r="P11" s="10"/>
      <c r="Q11" s="10"/>
      <c r="R11" s="10"/>
      <c r="S11" s="10"/>
      <c r="T11" s="10"/>
      <c r="U11" s="10"/>
      <c r="V11" s="10"/>
      <c r="W11" s="10"/>
      <c r="X11" s="10"/>
      <c r="Y11" s="10"/>
      <c r="Z11" s="10"/>
    </row>
    <row r="12" spans="1:28" s="2" customFormat="1" ht="18.75" x14ac:dyDescent="0.2">
      <c r="A12" s="311" t="str">
        <f>'1. паспорт местоположение'!A12:C12</f>
        <v>Q_26-0371</v>
      </c>
      <c r="B12" s="311"/>
      <c r="C12" s="311"/>
      <c r="D12" s="311"/>
      <c r="E12" s="311"/>
      <c r="F12" s="311"/>
      <c r="G12" s="311"/>
      <c r="H12" s="311"/>
      <c r="I12" s="311"/>
      <c r="J12" s="311"/>
      <c r="K12" s="311"/>
      <c r="L12" s="311"/>
      <c r="M12" s="311"/>
      <c r="N12" s="311"/>
      <c r="O12" s="311"/>
      <c r="P12" s="10"/>
      <c r="Q12" s="10"/>
      <c r="R12" s="10"/>
      <c r="S12" s="10"/>
      <c r="T12" s="10"/>
      <c r="U12" s="10"/>
      <c r="V12" s="10"/>
      <c r="W12" s="10"/>
      <c r="X12" s="10"/>
      <c r="Y12" s="10"/>
      <c r="Z12" s="10"/>
    </row>
    <row r="13" spans="1:28" s="2" customFormat="1" ht="18.75" x14ac:dyDescent="0.2">
      <c r="A13" s="272" t="s">
        <v>8</v>
      </c>
      <c r="B13" s="272"/>
      <c r="C13" s="272"/>
      <c r="D13" s="272"/>
      <c r="E13" s="272"/>
      <c r="F13" s="272"/>
      <c r="G13" s="272"/>
      <c r="H13" s="272"/>
      <c r="I13" s="272"/>
      <c r="J13" s="272"/>
      <c r="K13" s="272"/>
      <c r="L13" s="272"/>
      <c r="M13" s="272"/>
      <c r="N13" s="272"/>
      <c r="O13" s="272"/>
      <c r="P13" s="10"/>
      <c r="Q13" s="10"/>
      <c r="R13" s="10"/>
      <c r="S13" s="10"/>
      <c r="T13" s="10"/>
      <c r="U13" s="10"/>
      <c r="V13" s="10"/>
      <c r="W13" s="10"/>
      <c r="X13" s="10"/>
      <c r="Y13" s="10"/>
      <c r="Z13" s="10"/>
    </row>
    <row r="14" spans="1:28" s="2" customFormat="1" ht="15.75" customHeight="1" x14ac:dyDescent="0.2">
      <c r="A14" s="312"/>
      <c r="B14" s="312"/>
      <c r="C14" s="312"/>
      <c r="D14" s="312"/>
      <c r="E14" s="312"/>
      <c r="F14" s="312"/>
      <c r="G14" s="312"/>
      <c r="H14" s="312"/>
      <c r="I14" s="312"/>
      <c r="J14" s="312"/>
      <c r="K14" s="312"/>
      <c r="L14" s="312"/>
      <c r="M14" s="312"/>
      <c r="N14" s="312"/>
      <c r="O14" s="312"/>
      <c r="P14" s="14"/>
      <c r="Q14" s="14"/>
      <c r="R14" s="14"/>
      <c r="S14" s="14"/>
      <c r="T14" s="14"/>
      <c r="U14" s="14"/>
      <c r="V14" s="14"/>
      <c r="W14" s="14"/>
      <c r="X14" s="14"/>
      <c r="Y14" s="14"/>
      <c r="Z14" s="14"/>
    </row>
    <row r="15" spans="1:28" s="15" customFormat="1" ht="12" x14ac:dyDescent="0.2">
      <c r="A15" s="311" t="str">
        <f>'1. паспорт местоположение'!A15:C15</f>
        <v>Разработка проектно-сметной документации по инвестиционному проекту: "Реконструкция ПС 110 кВ О-48 Молокозаводская с заменой силовых трансформаторов 2х16 МВА на 2х25 МВА (с приростом 18 МВА) с реконструкцией ЗРУ 10 кВ"</v>
      </c>
      <c r="B15" s="311"/>
      <c r="C15" s="311"/>
      <c r="D15" s="311"/>
      <c r="E15" s="311"/>
      <c r="F15" s="311"/>
      <c r="G15" s="311"/>
      <c r="H15" s="311"/>
      <c r="I15" s="311"/>
      <c r="J15" s="311"/>
      <c r="K15" s="311"/>
      <c r="L15" s="311"/>
      <c r="M15" s="311"/>
      <c r="N15" s="311"/>
      <c r="O15" s="311"/>
      <c r="P15" s="11"/>
      <c r="Q15" s="11"/>
      <c r="R15" s="11"/>
      <c r="S15" s="11"/>
      <c r="T15" s="11"/>
      <c r="U15" s="11"/>
      <c r="V15" s="11"/>
      <c r="W15" s="11"/>
      <c r="X15" s="11"/>
      <c r="Y15" s="11"/>
      <c r="Z15" s="11"/>
    </row>
    <row r="16" spans="1:28" s="15" customFormat="1" ht="15" customHeight="1" x14ac:dyDescent="0.2">
      <c r="A16" s="272" t="s">
        <v>10</v>
      </c>
      <c r="B16" s="272"/>
      <c r="C16" s="272"/>
      <c r="D16" s="272"/>
      <c r="E16" s="272"/>
      <c r="F16" s="272"/>
      <c r="G16" s="272"/>
      <c r="H16" s="272"/>
      <c r="I16" s="272"/>
      <c r="J16" s="272"/>
      <c r="K16" s="272"/>
      <c r="L16" s="272"/>
      <c r="M16" s="272"/>
      <c r="N16" s="272"/>
      <c r="O16" s="272"/>
      <c r="P16" s="13"/>
      <c r="Q16" s="13"/>
      <c r="R16" s="13"/>
      <c r="S16" s="13"/>
      <c r="T16" s="13"/>
      <c r="U16" s="13"/>
      <c r="V16" s="13"/>
      <c r="W16" s="13"/>
      <c r="X16" s="13"/>
      <c r="Y16" s="13"/>
      <c r="Z16" s="13"/>
    </row>
    <row r="17" spans="1:26" s="15" customFormat="1" ht="15" customHeight="1" x14ac:dyDescent="0.2">
      <c r="A17" s="312"/>
      <c r="B17" s="312"/>
      <c r="C17" s="312"/>
      <c r="D17" s="312"/>
      <c r="E17" s="312"/>
      <c r="F17" s="312"/>
      <c r="G17" s="312"/>
      <c r="H17" s="312"/>
      <c r="I17" s="312"/>
      <c r="J17" s="312"/>
      <c r="K17" s="312"/>
      <c r="L17" s="312"/>
      <c r="M17" s="312"/>
      <c r="N17" s="312"/>
      <c r="O17" s="312"/>
      <c r="P17" s="14"/>
      <c r="Q17" s="14"/>
      <c r="R17" s="14"/>
      <c r="S17" s="14"/>
      <c r="T17" s="14"/>
      <c r="U17" s="14"/>
      <c r="V17" s="14"/>
      <c r="W17" s="14"/>
    </row>
    <row r="18" spans="1:26" s="15" customFormat="1" ht="91.5" customHeight="1" x14ac:dyDescent="0.2">
      <c r="A18" s="321" t="s">
        <v>234</v>
      </c>
      <c r="B18" s="321"/>
      <c r="C18" s="321"/>
      <c r="D18" s="321"/>
      <c r="E18" s="321"/>
      <c r="F18" s="321"/>
      <c r="G18" s="321"/>
      <c r="H18" s="321"/>
      <c r="I18" s="321"/>
      <c r="J18" s="321"/>
      <c r="K18" s="321"/>
      <c r="L18" s="321"/>
      <c r="M18" s="321"/>
      <c r="N18" s="321"/>
      <c r="O18" s="321"/>
      <c r="P18" s="16"/>
      <c r="Q18" s="16"/>
      <c r="R18" s="16"/>
      <c r="S18" s="16"/>
      <c r="T18" s="16"/>
      <c r="U18" s="16"/>
      <c r="V18" s="16"/>
      <c r="W18" s="16"/>
      <c r="X18" s="16"/>
      <c r="Y18" s="16"/>
      <c r="Z18" s="16"/>
    </row>
    <row r="19" spans="1:26" s="15" customFormat="1" ht="78" customHeight="1" x14ac:dyDescent="0.2">
      <c r="A19" s="282" t="s">
        <v>12</v>
      </c>
      <c r="B19" s="282" t="s">
        <v>235</v>
      </c>
      <c r="C19" s="282" t="s">
        <v>236</v>
      </c>
      <c r="D19" s="282" t="s">
        <v>237</v>
      </c>
      <c r="E19" s="322" t="s">
        <v>238</v>
      </c>
      <c r="F19" s="323"/>
      <c r="G19" s="323"/>
      <c r="H19" s="323"/>
      <c r="I19" s="324"/>
      <c r="J19" s="282" t="s">
        <v>239</v>
      </c>
      <c r="K19" s="282"/>
      <c r="L19" s="282"/>
      <c r="M19" s="282"/>
      <c r="N19" s="282"/>
      <c r="O19" s="282"/>
      <c r="P19" s="14"/>
      <c r="Q19" s="14"/>
      <c r="R19" s="14"/>
      <c r="S19" s="14"/>
      <c r="T19" s="14"/>
      <c r="U19" s="14"/>
      <c r="V19" s="14"/>
      <c r="W19" s="14"/>
    </row>
    <row r="20" spans="1:26" s="15" customFormat="1" ht="51" customHeight="1" x14ac:dyDescent="0.2">
      <c r="A20" s="282"/>
      <c r="B20" s="282"/>
      <c r="C20" s="282"/>
      <c r="D20" s="282"/>
      <c r="E20" s="33" t="s">
        <v>240</v>
      </c>
      <c r="F20" s="33" t="s">
        <v>241</v>
      </c>
      <c r="G20" s="33" t="s">
        <v>242</v>
      </c>
      <c r="H20" s="33" t="s">
        <v>243</v>
      </c>
      <c r="I20" s="33" t="s">
        <v>244</v>
      </c>
      <c r="J20" s="33">
        <v>2025</v>
      </c>
      <c r="K20" s="33">
        <v>2026</v>
      </c>
      <c r="L20" s="33">
        <v>2027</v>
      </c>
      <c r="M20" s="33">
        <v>2028</v>
      </c>
      <c r="N20" s="33">
        <v>2029</v>
      </c>
      <c r="O20" s="33">
        <v>2030</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4.5" customHeight="1" x14ac:dyDescent="0.2">
      <c r="A22" s="20" t="s">
        <v>15</v>
      </c>
      <c r="B22" s="33">
        <v>2026</v>
      </c>
      <c r="C22" s="93" t="s">
        <v>245</v>
      </c>
      <c r="D22" s="93" t="s">
        <v>245</v>
      </c>
      <c r="E22" s="63">
        <v>0</v>
      </c>
      <c r="F22" s="63">
        <v>0</v>
      </c>
      <c r="G22" s="63">
        <v>0</v>
      </c>
      <c r="H22" s="63">
        <v>0</v>
      </c>
      <c r="I22" s="63">
        <v>0</v>
      </c>
      <c r="J22" s="26">
        <v>0</v>
      </c>
      <c r="K22" s="26">
        <v>0</v>
      </c>
      <c r="L22" s="94">
        <v>0</v>
      </c>
      <c r="M22" s="94">
        <v>0</v>
      </c>
      <c r="N22" s="94">
        <v>0</v>
      </c>
      <c r="O22" s="94">
        <v>0</v>
      </c>
      <c r="P22" s="14"/>
      <c r="Q22" s="14"/>
      <c r="R22" s="14"/>
      <c r="S22" s="14"/>
      <c r="T22" s="14"/>
      <c r="U22" s="1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D161"/>
  <sheetViews>
    <sheetView zoomScale="80" workbookViewId="0">
      <selection activeCell="E82" sqref="E82"/>
    </sheetView>
  </sheetViews>
  <sheetFormatPr defaultColWidth="9.140625" defaultRowHeight="15.75" x14ac:dyDescent="0.2"/>
  <cols>
    <col min="1" max="1" width="61.7109375" style="96" customWidth="1"/>
    <col min="2" max="2" width="18.5703125" style="97" customWidth="1"/>
    <col min="3" max="12" width="16.85546875" style="97" customWidth="1"/>
    <col min="13" max="27" width="16.85546875" style="97" hidden="1" customWidth="1"/>
    <col min="28" max="28" width="16.85546875" style="98" hidden="1" customWidth="1"/>
    <col min="29" max="30" width="16.85546875" style="98" customWidth="1"/>
    <col min="31" max="36" width="16.85546875" style="95" customWidth="1"/>
    <col min="37" max="241" width="9.140625" style="95"/>
    <col min="242" max="242" width="61.7109375" style="95" customWidth="1"/>
    <col min="243" max="243" width="18.5703125" style="95" customWidth="1"/>
    <col min="244" max="283" width="16.85546875" style="95" customWidth="1"/>
    <col min="284" max="285" width="18.5703125" style="95" customWidth="1"/>
    <col min="286" max="286" width="21.7109375" style="95" customWidth="1"/>
    <col min="287" max="497" width="9.140625" style="95"/>
    <col min="498" max="498" width="61.7109375" style="95" customWidth="1"/>
    <col min="499" max="499" width="18.5703125" style="95" customWidth="1"/>
    <col min="500" max="539" width="16.85546875" style="95" customWidth="1"/>
    <col min="540" max="541" width="18.5703125" style="95" customWidth="1"/>
    <col min="542" max="542" width="21.7109375" style="95" customWidth="1"/>
    <col min="543" max="753" width="9.140625" style="95"/>
    <col min="754" max="754" width="61.7109375" style="95" customWidth="1"/>
    <col min="755" max="755" width="18.5703125" style="95" customWidth="1"/>
    <col min="756" max="795" width="16.85546875" style="95" customWidth="1"/>
    <col min="796" max="797" width="18.5703125" style="95" customWidth="1"/>
    <col min="798" max="798" width="21.7109375" style="95" customWidth="1"/>
    <col min="799" max="1009" width="9.140625" style="95"/>
    <col min="1010" max="1010" width="61.7109375" style="95" customWidth="1"/>
    <col min="1011" max="1011" width="18.5703125" style="95" customWidth="1"/>
    <col min="1012" max="1051" width="16.85546875" style="95" customWidth="1"/>
    <col min="1052" max="1053" width="18.5703125" style="95" customWidth="1"/>
    <col min="1054" max="1054" width="21.7109375" style="95" customWidth="1"/>
    <col min="1055" max="1265" width="9.140625" style="95"/>
    <col min="1266" max="1266" width="61.7109375" style="95" customWidth="1"/>
    <col min="1267" max="1267" width="18.5703125" style="95" customWidth="1"/>
    <col min="1268" max="1307" width="16.85546875" style="95" customWidth="1"/>
    <col min="1308" max="1309" width="18.5703125" style="95" customWidth="1"/>
    <col min="1310" max="1310" width="21.7109375" style="95" customWidth="1"/>
    <col min="1311" max="1521" width="9.140625" style="95"/>
    <col min="1522" max="1522" width="61.7109375" style="95" customWidth="1"/>
    <col min="1523" max="1523" width="18.5703125" style="95" customWidth="1"/>
    <col min="1524" max="1563" width="16.85546875" style="95" customWidth="1"/>
    <col min="1564" max="1565" width="18.5703125" style="95" customWidth="1"/>
    <col min="1566" max="1566" width="21.7109375" style="95" customWidth="1"/>
    <col min="1567" max="1777" width="9.140625" style="95"/>
    <col min="1778" max="1778" width="61.7109375" style="95" customWidth="1"/>
    <col min="1779" max="1779" width="18.5703125" style="95" customWidth="1"/>
    <col min="1780" max="1819" width="16.85546875" style="95" customWidth="1"/>
    <col min="1820" max="1821" width="18.5703125" style="95" customWidth="1"/>
    <col min="1822" max="1822" width="21.7109375" style="95" customWidth="1"/>
    <col min="1823" max="2033" width="9.140625" style="95"/>
    <col min="2034" max="2034" width="61.7109375" style="95" customWidth="1"/>
    <col min="2035" max="2035" width="18.5703125" style="95" customWidth="1"/>
    <col min="2036" max="2075" width="16.85546875" style="95" customWidth="1"/>
    <col min="2076" max="2077" width="18.5703125" style="95" customWidth="1"/>
    <col min="2078" max="2078" width="21.7109375" style="95" customWidth="1"/>
    <col min="2079" max="2289" width="9.140625" style="95"/>
    <col min="2290" max="2290" width="61.7109375" style="95" customWidth="1"/>
    <col min="2291" max="2291" width="18.5703125" style="95" customWidth="1"/>
    <col min="2292" max="2331" width="16.85546875" style="95" customWidth="1"/>
    <col min="2332" max="2333" width="18.5703125" style="95" customWidth="1"/>
    <col min="2334" max="2334" width="21.7109375" style="95" customWidth="1"/>
    <col min="2335" max="2545" width="9.140625" style="95"/>
    <col min="2546" max="2546" width="61.7109375" style="95" customWidth="1"/>
    <col min="2547" max="2547" width="18.5703125" style="95" customWidth="1"/>
    <col min="2548" max="2587" width="16.85546875" style="95" customWidth="1"/>
    <col min="2588" max="2589" width="18.5703125" style="95" customWidth="1"/>
    <col min="2590" max="2590" width="21.7109375" style="95" customWidth="1"/>
    <col min="2591" max="2801" width="9.140625" style="95"/>
    <col min="2802" max="2802" width="61.7109375" style="95" customWidth="1"/>
    <col min="2803" max="2803" width="18.5703125" style="95" customWidth="1"/>
    <col min="2804" max="2843" width="16.85546875" style="95" customWidth="1"/>
    <col min="2844" max="2845" width="18.5703125" style="95" customWidth="1"/>
    <col min="2846" max="2846" width="21.7109375" style="95" customWidth="1"/>
    <col min="2847" max="3057" width="9.140625" style="95"/>
    <col min="3058" max="3058" width="61.7109375" style="95" customWidth="1"/>
    <col min="3059" max="3059" width="18.5703125" style="95" customWidth="1"/>
    <col min="3060" max="3099" width="16.85546875" style="95" customWidth="1"/>
    <col min="3100" max="3101" width="18.5703125" style="95" customWidth="1"/>
    <col min="3102" max="3102" width="21.7109375" style="95" customWidth="1"/>
    <col min="3103" max="3313" width="9.140625" style="95"/>
    <col min="3314" max="3314" width="61.7109375" style="95" customWidth="1"/>
    <col min="3315" max="3315" width="18.5703125" style="95" customWidth="1"/>
    <col min="3316" max="3355" width="16.85546875" style="95" customWidth="1"/>
    <col min="3356" max="3357" width="18.5703125" style="95" customWidth="1"/>
    <col min="3358" max="3358" width="21.7109375" style="95" customWidth="1"/>
    <col min="3359" max="3569" width="9.140625" style="95"/>
    <col min="3570" max="3570" width="61.7109375" style="95" customWidth="1"/>
    <col min="3571" max="3571" width="18.5703125" style="95" customWidth="1"/>
    <col min="3572" max="3611" width="16.85546875" style="95" customWidth="1"/>
    <col min="3612" max="3613" width="18.5703125" style="95" customWidth="1"/>
    <col min="3614" max="3614" width="21.7109375" style="95" customWidth="1"/>
    <col min="3615" max="3825" width="9.140625" style="95"/>
    <col min="3826" max="3826" width="61.7109375" style="95" customWidth="1"/>
    <col min="3827" max="3827" width="18.5703125" style="95" customWidth="1"/>
    <col min="3828" max="3867" width="16.85546875" style="95" customWidth="1"/>
    <col min="3868" max="3869" width="18.5703125" style="95" customWidth="1"/>
    <col min="3870" max="3870" width="21.7109375" style="95" customWidth="1"/>
    <col min="3871" max="4081" width="9.140625" style="95"/>
    <col min="4082" max="4082" width="61.7109375" style="95" customWidth="1"/>
    <col min="4083" max="4083" width="18.5703125" style="95" customWidth="1"/>
    <col min="4084" max="4123" width="16.85546875" style="95" customWidth="1"/>
    <col min="4124" max="4125" width="18.5703125" style="95" customWidth="1"/>
    <col min="4126" max="4126" width="21.7109375" style="95" customWidth="1"/>
    <col min="4127" max="4337" width="9.140625" style="95"/>
    <col min="4338" max="4338" width="61.7109375" style="95" customWidth="1"/>
    <col min="4339" max="4339" width="18.5703125" style="95" customWidth="1"/>
    <col min="4340" max="4379" width="16.85546875" style="95" customWidth="1"/>
    <col min="4380" max="4381" width="18.5703125" style="95" customWidth="1"/>
    <col min="4382" max="4382" width="21.7109375" style="95" customWidth="1"/>
    <col min="4383" max="4593" width="9.140625" style="95"/>
    <col min="4594" max="4594" width="61.7109375" style="95" customWidth="1"/>
    <col min="4595" max="4595" width="18.5703125" style="95" customWidth="1"/>
    <col min="4596" max="4635" width="16.85546875" style="95" customWidth="1"/>
    <col min="4636" max="4637" width="18.5703125" style="95" customWidth="1"/>
    <col min="4638" max="4638" width="21.7109375" style="95" customWidth="1"/>
    <col min="4639" max="4849" width="9.140625" style="95"/>
    <col min="4850" max="4850" width="61.7109375" style="95" customWidth="1"/>
    <col min="4851" max="4851" width="18.5703125" style="95" customWidth="1"/>
    <col min="4852" max="4891" width="16.85546875" style="95" customWidth="1"/>
    <col min="4892" max="4893" width="18.5703125" style="95" customWidth="1"/>
    <col min="4894" max="4894" width="21.7109375" style="95" customWidth="1"/>
    <col min="4895" max="5105" width="9.140625" style="95"/>
    <col min="5106" max="5106" width="61.7109375" style="95" customWidth="1"/>
    <col min="5107" max="5107" width="18.5703125" style="95" customWidth="1"/>
    <col min="5108" max="5147" width="16.85546875" style="95" customWidth="1"/>
    <col min="5148" max="5149" width="18.5703125" style="95" customWidth="1"/>
    <col min="5150" max="5150" width="21.7109375" style="95" customWidth="1"/>
    <col min="5151" max="5361" width="9.140625" style="95"/>
    <col min="5362" max="5362" width="61.7109375" style="95" customWidth="1"/>
    <col min="5363" max="5363" width="18.5703125" style="95" customWidth="1"/>
    <col min="5364" max="5403" width="16.85546875" style="95" customWidth="1"/>
    <col min="5404" max="5405" width="18.5703125" style="95" customWidth="1"/>
    <col min="5406" max="5406" width="21.7109375" style="95" customWidth="1"/>
    <col min="5407" max="5617" width="9.140625" style="95"/>
    <col min="5618" max="5618" width="61.7109375" style="95" customWidth="1"/>
    <col min="5619" max="5619" width="18.5703125" style="95" customWidth="1"/>
    <col min="5620" max="5659" width="16.85546875" style="95" customWidth="1"/>
    <col min="5660" max="5661" width="18.5703125" style="95" customWidth="1"/>
    <col min="5662" max="5662" width="21.7109375" style="95" customWidth="1"/>
    <col min="5663" max="5873" width="9.140625" style="95"/>
    <col min="5874" max="5874" width="61.7109375" style="95" customWidth="1"/>
    <col min="5875" max="5875" width="18.5703125" style="95" customWidth="1"/>
    <col min="5876" max="5915" width="16.85546875" style="95" customWidth="1"/>
    <col min="5916" max="5917" width="18.5703125" style="95" customWidth="1"/>
    <col min="5918" max="5918" width="21.7109375" style="95" customWidth="1"/>
    <col min="5919" max="6129" width="9.140625" style="95"/>
    <col min="6130" max="6130" width="61.7109375" style="95" customWidth="1"/>
    <col min="6131" max="6131" width="18.5703125" style="95" customWidth="1"/>
    <col min="6132" max="6171" width="16.85546875" style="95" customWidth="1"/>
    <col min="6172" max="6173" width="18.5703125" style="95" customWidth="1"/>
    <col min="6174" max="6174" width="21.7109375" style="95" customWidth="1"/>
    <col min="6175" max="6385" width="9.140625" style="95"/>
    <col min="6386" max="6386" width="61.7109375" style="95" customWidth="1"/>
    <col min="6387" max="6387" width="18.5703125" style="95" customWidth="1"/>
    <col min="6388" max="6427" width="16.85546875" style="95" customWidth="1"/>
    <col min="6428" max="6429" width="18.5703125" style="95" customWidth="1"/>
    <col min="6430" max="6430" width="21.7109375" style="95" customWidth="1"/>
    <col min="6431" max="6641" width="9.140625" style="95"/>
    <col min="6642" max="6642" width="61.7109375" style="95" customWidth="1"/>
    <col min="6643" max="6643" width="18.5703125" style="95" customWidth="1"/>
    <col min="6644" max="6683" width="16.85546875" style="95" customWidth="1"/>
    <col min="6684" max="6685" width="18.5703125" style="95" customWidth="1"/>
    <col min="6686" max="6686" width="21.7109375" style="95" customWidth="1"/>
    <col min="6687" max="6897" width="9.140625" style="95"/>
    <col min="6898" max="6898" width="61.7109375" style="95" customWidth="1"/>
    <col min="6899" max="6899" width="18.5703125" style="95" customWidth="1"/>
    <col min="6900" max="6939" width="16.85546875" style="95" customWidth="1"/>
    <col min="6940" max="6941" width="18.5703125" style="95" customWidth="1"/>
    <col min="6942" max="6942" width="21.7109375" style="95" customWidth="1"/>
    <col min="6943" max="7153" width="9.140625" style="95"/>
    <col min="7154" max="7154" width="61.7109375" style="95" customWidth="1"/>
    <col min="7155" max="7155" width="18.5703125" style="95" customWidth="1"/>
    <col min="7156" max="7195" width="16.85546875" style="95" customWidth="1"/>
    <col min="7196" max="7197" width="18.5703125" style="95" customWidth="1"/>
    <col min="7198" max="7198" width="21.7109375" style="95" customWidth="1"/>
    <col min="7199" max="7409" width="9.140625" style="95"/>
    <col min="7410" max="7410" width="61.7109375" style="95" customWidth="1"/>
    <col min="7411" max="7411" width="18.5703125" style="95" customWidth="1"/>
    <col min="7412" max="7451" width="16.85546875" style="95" customWidth="1"/>
    <col min="7452" max="7453" width="18.5703125" style="95" customWidth="1"/>
    <col min="7454" max="7454" width="21.7109375" style="95" customWidth="1"/>
    <col min="7455" max="7665" width="9.140625" style="95"/>
    <col min="7666" max="7666" width="61.7109375" style="95" customWidth="1"/>
    <col min="7667" max="7667" width="18.5703125" style="95" customWidth="1"/>
    <col min="7668" max="7707" width="16.85546875" style="95" customWidth="1"/>
    <col min="7708" max="7709" width="18.5703125" style="95" customWidth="1"/>
    <col min="7710" max="7710" width="21.7109375" style="95" customWidth="1"/>
    <col min="7711" max="7921" width="9.140625" style="95"/>
    <col min="7922" max="7922" width="61.7109375" style="95" customWidth="1"/>
    <col min="7923" max="7923" width="18.5703125" style="95" customWidth="1"/>
    <col min="7924" max="7963" width="16.85546875" style="95" customWidth="1"/>
    <col min="7964" max="7965" width="18.5703125" style="95" customWidth="1"/>
    <col min="7966" max="7966" width="21.7109375" style="95" customWidth="1"/>
    <col min="7967" max="8177" width="9.140625" style="95"/>
    <col min="8178" max="8178" width="61.7109375" style="95" customWidth="1"/>
    <col min="8179" max="8179" width="18.5703125" style="95" customWidth="1"/>
    <col min="8180" max="8219" width="16.85546875" style="95" customWidth="1"/>
    <col min="8220" max="8221" width="18.5703125" style="95" customWidth="1"/>
    <col min="8222" max="8222" width="21.7109375" style="95" customWidth="1"/>
    <col min="8223" max="8433" width="9.140625" style="95"/>
    <col min="8434" max="8434" width="61.7109375" style="95" customWidth="1"/>
    <col min="8435" max="8435" width="18.5703125" style="95" customWidth="1"/>
    <col min="8436" max="8475" width="16.85546875" style="95" customWidth="1"/>
    <col min="8476" max="8477" width="18.5703125" style="95" customWidth="1"/>
    <col min="8478" max="8478" width="21.7109375" style="95" customWidth="1"/>
    <col min="8479" max="8689" width="9.140625" style="95"/>
    <col min="8690" max="8690" width="61.7109375" style="95" customWidth="1"/>
    <col min="8691" max="8691" width="18.5703125" style="95" customWidth="1"/>
    <col min="8692" max="8731" width="16.85546875" style="95" customWidth="1"/>
    <col min="8732" max="8733" width="18.5703125" style="95" customWidth="1"/>
    <col min="8734" max="8734" width="21.7109375" style="95" customWidth="1"/>
    <col min="8735" max="8945" width="9.140625" style="95"/>
    <col min="8946" max="8946" width="61.7109375" style="95" customWidth="1"/>
    <col min="8947" max="8947" width="18.5703125" style="95" customWidth="1"/>
    <col min="8948" max="8987" width="16.85546875" style="95" customWidth="1"/>
    <col min="8988" max="8989" width="18.5703125" style="95" customWidth="1"/>
    <col min="8990" max="8990" width="21.7109375" style="95" customWidth="1"/>
    <col min="8991" max="9201" width="9.140625" style="95"/>
    <col min="9202" max="9202" width="61.7109375" style="95" customWidth="1"/>
    <col min="9203" max="9203" width="18.5703125" style="95" customWidth="1"/>
    <col min="9204" max="9243" width="16.85546875" style="95" customWidth="1"/>
    <col min="9244" max="9245" width="18.5703125" style="95" customWidth="1"/>
    <col min="9246" max="9246" width="21.7109375" style="95" customWidth="1"/>
    <col min="9247" max="9457" width="9.140625" style="95"/>
    <col min="9458" max="9458" width="61.7109375" style="95" customWidth="1"/>
    <col min="9459" max="9459" width="18.5703125" style="95" customWidth="1"/>
    <col min="9460" max="9499" width="16.85546875" style="95" customWidth="1"/>
    <col min="9500" max="9501" width="18.5703125" style="95" customWidth="1"/>
    <col min="9502" max="9502" width="21.7109375" style="95" customWidth="1"/>
    <col min="9503" max="9713" width="9.140625" style="95"/>
    <col min="9714" max="9714" width="61.7109375" style="95" customWidth="1"/>
    <col min="9715" max="9715" width="18.5703125" style="95" customWidth="1"/>
    <col min="9716" max="9755" width="16.85546875" style="95" customWidth="1"/>
    <col min="9756" max="9757" width="18.5703125" style="95" customWidth="1"/>
    <col min="9758" max="9758" width="21.7109375" style="95" customWidth="1"/>
    <col min="9759" max="9969" width="9.140625" style="95"/>
    <col min="9970" max="9970" width="61.7109375" style="95" customWidth="1"/>
    <col min="9971" max="9971" width="18.5703125" style="95" customWidth="1"/>
    <col min="9972" max="10011" width="16.85546875" style="95" customWidth="1"/>
    <col min="10012" max="10013" width="18.5703125" style="95" customWidth="1"/>
    <col min="10014" max="10014" width="21.7109375" style="95" customWidth="1"/>
    <col min="10015" max="10225" width="9.140625" style="95"/>
    <col min="10226" max="10226" width="61.7109375" style="95" customWidth="1"/>
    <col min="10227" max="10227" width="18.5703125" style="95" customWidth="1"/>
    <col min="10228" max="10267" width="16.85546875" style="95" customWidth="1"/>
    <col min="10268" max="10269" width="18.5703125" style="95" customWidth="1"/>
    <col min="10270" max="10270" width="21.7109375" style="95" customWidth="1"/>
    <col min="10271" max="10481" width="9.140625" style="95"/>
    <col min="10482" max="10482" width="61.7109375" style="95" customWidth="1"/>
    <col min="10483" max="10483" width="18.5703125" style="95" customWidth="1"/>
    <col min="10484" max="10523" width="16.85546875" style="95" customWidth="1"/>
    <col min="10524" max="10525" width="18.5703125" style="95" customWidth="1"/>
    <col min="10526" max="10526" width="21.7109375" style="95" customWidth="1"/>
    <col min="10527" max="10737" width="9.140625" style="95"/>
    <col min="10738" max="10738" width="61.7109375" style="95" customWidth="1"/>
    <col min="10739" max="10739" width="18.5703125" style="95" customWidth="1"/>
    <col min="10740" max="10779" width="16.85546875" style="95" customWidth="1"/>
    <col min="10780" max="10781" width="18.5703125" style="95" customWidth="1"/>
    <col min="10782" max="10782" width="21.7109375" style="95" customWidth="1"/>
    <col min="10783" max="10993" width="9.140625" style="95"/>
    <col min="10994" max="10994" width="61.7109375" style="95" customWidth="1"/>
    <col min="10995" max="10995" width="18.5703125" style="95" customWidth="1"/>
    <col min="10996" max="11035" width="16.85546875" style="95" customWidth="1"/>
    <col min="11036" max="11037" width="18.5703125" style="95" customWidth="1"/>
    <col min="11038" max="11038" width="21.7109375" style="95" customWidth="1"/>
    <col min="11039" max="11249" width="9.140625" style="95"/>
    <col min="11250" max="11250" width="61.7109375" style="95" customWidth="1"/>
    <col min="11251" max="11251" width="18.5703125" style="95" customWidth="1"/>
    <col min="11252" max="11291" width="16.85546875" style="95" customWidth="1"/>
    <col min="11292" max="11293" width="18.5703125" style="95" customWidth="1"/>
    <col min="11294" max="11294" width="21.7109375" style="95" customWidth="1"/>
    <col min="11295" max="11505" width="9.140625" style="95"/>
    <col min="11506" max="11506" width="61.7109375" style="95" customWidth="1"/>
    <col min="11507" max="11507" width="18.5703125" style="95" customWidth="1"/>
    <col min="11508" max="11547" width="16.85546875" style="95" customWidth="1"/>
    <col min="11548" max="11549" width="18.5703125" style="95" customWidth="1"/>
    <col min="11550" max="11550" width="21.7109375" style="95" customWidth="1"/>
    <col min="11551" max="11761" width="9.140625" style="95"/>
    <col min="11762" max="11762" width="61.7109375" style="95" customWidth="1"/>
    <col min="11763" max="11763" width="18.5703125" style="95" customWidth="1"/>
    <col min="11764" max="11803" width="16.85546875" style="95" customWidth="1"/>
    <col min="11804" max="11805" width="18.5703125" style="95" customWidth="1"/>
    <col min="11806" max="11806" width="21.7109375" style="95" customWidth="1"/>
    <col min="11807" max="12017" width="9.140625" style="95"/>
    <col min="12018" max="12018" width="61.7109375" style="95" customWidth="1"/>
    <col min="12019" max="12019" width="18.5703125" style="95" customWidth="1"/>
    <col min="12020" max="12059" width="16.85546875" style="95" customWidth="1"/>
    <col min="12060" max="12061" width="18.5703125" style="95" customWidth="1"/>
    <col min="12062" max="12062" width="21.7109375" style="95" customWidth="1"/>
    <col min="12063" max="12273" width="9.140625" style="95"/>
    <col min="12274" max="12274" width="61.7109375" style="95" customWidth="1"/>
    <col min="12275" max="12275" width="18.5703125" style="95" customWidth="1"/>
    <col min="12276" max="12315" width="16.85546875" style="95" customWidth="1"/>
    <col min="12316" max="12317" width="18.5703125" style="95" customWidth="1"/>
    <col min="12318" max="12318" width="21.7109375" style="95" customWidth="1"/>
    <col min="12319" max="12529" width="9.140625" style="95"/>
    <col min="12530" max="12530" width="61.7109375" style="95" customWidth="1"/>
    <col min="12531" max="12531" width="18.5703125" style="95" customWidth="1"/>
    <col min="12532" max="12571" width="16.85546875" style="95" customWidth="1"/>
    <col min="12572" max="12573" width="18.5703125" style="95" customWidth="1"/>
    <col min="12574" max="12574" width="21.7109375" style="95" customWidth="1"/>
    <col min="12575" max="12785" width="9.140625" style="95"/>
    <col min="12786" max="12786" width="61.7109375" style="95" customWidth="1"/>
    <col min="12787" max="12787" width="18.5703125" style="95" customWidth="1"/>
    <col min="12788" max="12827" width="16.85546875" style="95" customWidth="1"/>
    <col min="12828" max="12829" width="18.5703125" style="95" customWidth="1"/>
    <col min="12830" max="12830" width="21.7109375" style="95" customWidth="1"/>
    <col min="12831" max="13041" width="9.140625" style="95"/>
    <col min="13042" max="13042" width="61.7109375" style="95" customWidth="1"/>
    <col min="13043" max="13043" width="18.5703125" style="95" customWidth="1"/>
    <col min="13044" max="13083" width="16.85546875" style="95" customWidth="1"/>
    <col min="13084" max="13085" width="18.5703125" style="95" customWidth="1"/>
    <col min="13086" max="13086" width="21.7109375" style="95" customWidth="1"/>
    <col min="13087" max="13297" width="9.140625" style="95"/>
    <col min="13298" max="13298" width="61.7109375" style="95" customWidth="1"/>
    <col min="13299" max="13299" width="18.5703125" style="95" customWidth="1"/>
    <col min="13300" max="13339" width="16.85546875" style="95" customWidth="1"/>
    <col min="13340" max="13341" width="18.5703125" style="95" customWidth="1"/>
    <col min="13342" max="13342" width="21.7109375" style="95" customWidth="1"/>
    <col min="13343" max="13553" width="9.140625" style="95"/>
    <col min="13554" max="13554" width="61.7109375" style="95" customWidth="1"/>
    <col min="13555" max="13555" width="18.5703125" style="95" customWidth="1"/>
    <col min="13556" max="13595" width="16.85546875" style="95" customWidth="1"/>
    <col min="13596" max="13597" width="18.5703125" style="95" customWidth="1"/>
    <col min="13598" max="13598" width="21.7109375" style="95" customWidth="1"/>
    <col min="13599" max="13809" width="9.140625" style="95"/>
    <col min="13810" max="13810" width="61.7109375" style="95" customWidth="1"/>
    <col min="13811" max="13811" width="18.5703125" style="95" customWidth="1"/>
    <col min="13812" max="13851" width="16.85546875" style="95" customWidth="1"/>
    <col min="13852" max="13853" width="18.5703125" style="95" customWidth="1"/>
    <col min="13854" max="13854" width="21.7109375" style="95" customWidth="1"/>
    <col min="13855" max="14065" width="9.140625" style="95"/>
    <col min="14066" max="14066" width="61.7109375" style="95" customWidth="1"/>
    <col min="14067" max="14067" width="18.5703125" style="95" customWidth="1"/>
    <col min="14068" max="14107" width="16.85546875" style="95" customWidth="1"/>
    <col min="14108" max="14109" width="18.5703125" style="95" customWidth="1"/>
    <col min="14110" max="14110" width="21.7109375" style="95" customWidth="1"/>
    <col min="14111" max="14321" width="9.140625" style="95"/>
    <col min="14322" max="14322" width="61.7109375" style="95" customWidth="1"/>
    <col min="14323" max="14323" width="18.5703125" style="95" customWidth="1"/>
    <col min="14324" max="14363" width="16.85546875" style="95" customWidth="1"/>
    <col min="14364" max="14365" width="18.5703125" style="95" customWidth="1"/>
    <col min="14366" max="14366" width="21.7109375" style="95" customWidth="1"/>
    <col min="14367" max="14577" width="9.140625" style="95"/>
    <col min="14578" max="14578" width="61.7109375" style="95" customWidth="1"/>
    <col min="14579" max="14579" width="18.5703125" style="95" customWidth="1"/>
    <col min="14580" max="14619" width="16.85546875" style="95" customWidth="1"/>
    <col min="14620" max="14621" width="18.5703125" style="95" customWidth="1"/>
    <col min="14622" max="14622" width="21.7109375" style="95" customWidth="1"/>
    <col min="14623" max="14833" width="9.140625" style="95"/>
    <col min="14834" max="14834" width="61.7109375" style="95" customWidth="1"/>
    <col min="14835" max="14835" width="18.5703125" style="95" customWidth="1"/>
    <col min="14836" max="14875" width="16.85546875" style="95" customWidth="1"/>
    <col min="14876" max="14877" width="18.5703125" style="95" customWidth="1"/>
    <col min="14878" max="14878" width="21.7109375" style="95" customWidth="1"/>
    <col min="14879" max="15089" width="9.140625" style="95"/>
    <col min="15090" max="15090" width="61.7109375" style="95" customWidth="1"/>
    <col min="15091" max="15091" width="18.5703125" style="95" customWidth="1"/>
    <col min="15092" max="15131" width="16.85546875" style="95" customWidth="1"/>
    <col min="15132" max="15133" width="18.5703125" style="95" customWidth="1"/>
    <col min="15134" max="15134" width="21.7109375" style="95" customWidth="1"/>
    <col min="15135" max="15345" width="9.140625" style="95"/>
    <col min="15346" max="15346" width="61.7109375" style="95" customWidth="1"/>
    <col min="15347" max="15347" width="18.5703125" style="95" customWidth="1"/>
    <col min="15348" max="15387" width="16.85546875" style="95" customWidth="1"/>
    <col min="15388" max="15389" width="18.5703125" style="95" customWidth="1"/>
    <col min="15390" max="15390" width="21.7109375" style="95" customWidth="1"/>
    <col min="15391" max="15601" width="9.140625" style="95"/>
    <col min="15602" max="15602" width="61.7109375" style="95" customWidth="1"/>
    <col min="15603" max="15603" width="18.5703125" style="95" customWidth="1"/>
    <col min="15604" max="15643" width="16.85546875" style="95" customWidth="1"/>
    <col min="15644" max="15645" width="18.5703125" style="95" customWidth="1"/>
    <col min="15646" max="15646" width="21.7109375" style="95" customWidth="1"/>
    <col min="15647" max="15857" width="9.140625" style="95"/>
    <col min="15858" max="15858" width="61.7109375" style="95" customWidth="1"/>
    <col min="15859" max="15859" width="18.5703125" style="95" customWidth="1"/>
    <col min="15860" max="15899" width="16.85546875" style="95" customWidth="1"/>
    <col min="15900" max="15901" width="18.5703125" style="95" customWidth="1"/>
    <col min="15902" max="15902" width="21.7109375" style="95" customWidth="1"/>
    <col min="15903" max="16113" width="9.140625" style="95"/>
    <col min="16114" max="16114" width="61.7109375" style="95" customWidth="1"/>
    <col min="16115" max="16115" width="18.5703125" style="95" customWidth="1"/>
    <col min="16116" max="16155" width="16.85546875" style="95" customWidth="1"/>
    <col min="16156" max="16157" width="18.5703125" style="95" customWidth="1"/>
    <col min="16158" max="16158" width="21.7109375" style="95" customWidth="1"/>
    <col min="16159" max="16384" width="9.140625" style="95"/>
  </cols>
  <sheetData>
    <row r="1" spans="1:29" ht="18.75" x14ac:dyDescent="0.2">
      <c r="A1" s="3"/>
      <c r="B1" s="2"/>
      <c r="C1" s="2"/>
      <c r="D1" s="2"/>
      <c r="G1" s="2"/>
      <c r="H1" s="4" t="s">
        <v>0</v>
      </c>
      <c r="I1" s="2"/>
      <c r="J1" s="2"/>
      <c r="K1" s="4"/>
      <c r="L1" s="2"/>
      <c r="M1" s="2"/>
      <c r="N1" s="2"/>
      <c r="O1" s="2"/>
      <c r="P1" s="2"/>
      <c r="Q1" s="2"/>
      <c r="R1" s="2"/>
      <c r="S1" s="2"/>
      <c r="T1" s="2"/>
      <c r="U1" s="2"/>
      <c r="V1" s="2"/>
      <c r="W1" s="2"/>
      <c r="X1" s="2"/>
      <c r="Y1" s="2"/>
      <c r="Z1" s="2"/>
      <c r="AA1" s="2"/>
    </row>
    <row r="2" spans="1:29" ht="18.75" x14ac:dyDescent="0.3">
      <c r="A2" s="3"/>
      <c r="B2" s="2"/>
      <c r="C2" s="2"/>
      <c r="D2" s="2"/>
      <c r="E2" s="95"/>
      <c r="F2" s="95"/>
      <c r="G2" s="2"/>
      <c r="H2" s="5" t="s">
        <v>1</v>
      </c>
      <c r="I2" s="2"/>
      <c r="J2" s="2"/>
      <c r="K2" s="5"/>
      <c r="L2" s="2"/>
      <c r="M2" s="2"/>
      <c r="N2" s="2"/>
      <c r="O2" s="2"/>
      <c r="P2" s="2"/>
      <c r="Q2" s="2"/>
      <c r="R2" s="2"/>
      <c r="S2" s="2"/>
      <c r="T2" s="2"/>
      <c r="U2" s="2"/>
      <c r="V2" s="2"/>
      <c r="W2" s="2"/>
      <c r="X2" s="2"/>
      <c r="Y2" s="2"/>
      <c r="Z2" s="2"/>
      <c r="AA2" s="2"/>
    </row>
    <row r="3" spans="1:29" ht="18.75" x14ac:dyDescent="0.3">
      <c r="A3" s="6"/>
      <c r="B3" s="2"/>
      <c r="C3" s="2"/>
      <c r="D3" s="2"/>
      <c r="E3" s="95"/>
      <c r="F3" s="95"/>
      <c r="G3" s="2"/>
      <c r="H3" s="5" t="s">
        <v>246</v>
      </c>
      <c r="I3" s="2"/>
      <c r="J3" s="2"/>
      <c r="K3" s="5"/>
      <c r="L3" s="2"/>
      <c r="M3" s="2"/>
      <c r="N3" s="2"/>
      <c r="O3" s="2"/>
      <c r="P3" s="2"/>
      <c r="Q3" s="2"/>
      <c r="R3" s="2"/>
      <c r="S3" s="2"/>
      <c r="T3" s="2"/>
      <c r="U3" s="2"/>
      <c r="V3" s="2"/>
      <c r="W3" s="2"/>
      <c r="X3" s="2"/>
      <c r="Y3" s="2"/>
      <c r="Z3" s="2"/>
      <c r="AA3" s="2"/>
    </row>
    <row r="4" spans="1:29" ht="18.75" x14ac:dyDescent="0.3">
      <c r="A4" s="6"/>
      <c r="B4" s="2"/>
      <c r="C4" s="2"/>
      <c r="D4" s="2"/>
      <c r="E4" s="2"/>
      <c r="F4" s="2"/>
      <c r="G4" s="2"/>
      <c r="H4" s="2"/>
      <c r="I4" s="2"/>
      <c r="J4" s="2"/>
      <c r="K4" s="5"/>
      <c r="L4" s="2"/>
      <c r="M4" s="2"/>
      <c r="N4" s="2"/>
      <c r="O4" s="2"/>
      <c r="P4" s="2"/>
      <c r="Q4" s="2"/>
      <c r="R4" s="2"/>
      <c r="S4" s="2"/>
      <c r="T4" s="2"/>
      <c r="U4" s="2"/>
      <c r="V4" s="2"/>
      <c r="W4" s="2"/>
      <c r="X4" s="2"/>
      <c r="Y4" s="2"/>
      <c r="Z4" s="2"/>
      <c r="AA4" s="2"/>
      <c r="AB4" s="99"/>
      <c r="AC4" s="99"/>
    </row>
    <row r="5" spans="1:29" x14ac:dyDescent="0.2">
      <c r="A5" s="325" t="str">
        <f>'1. паспорт местоположение'!A5:C5</f>
        <v>Год раскрытия информации: 2026 год</v>
      </c>
      <c r="B5" s="325"/>
      <c r="C5" s="325"/>
      <c r="D5" s="325"/>
      <c r="E5" s="325"/>
      <c r="F5" s="325"/>
      <c r="G5" s="325"/>
      <c r="H5" s="325"/>
      <c r="I5" s="100"/>
      <c r="J5" s="100"/>
      <c r="K5" s="100"/>
      <c r="L5" s="100"/>
      <c r="M5" s="100"/>
      <c r="N5" s="100"/>
      <c r="O5" s="100"/>
      <c r="P5" s="100"/>
      <c r="Q5" s="100"/>
      <c r="R5" s="100"/>
      <c r="S5" s="100"/>
      <c r="T5" s="100"/>
      <c r="U5" s="100"/>
      <c r="V5" s="100"/>
      <c r="W5" s="100"/>
      <c r="X5" s="100"/>
      <c r="Y5" s="100"/>
      <c r="Z5" s="100"/>
      <c r="AA5" s="100"/>
      <c r="AB5" s="101"/>
      <c r="AC5" s="101"/>
    </row>
    <row r="6" spans="1:29" ht="18.75" x14ac:dyDescent="0.3">
      <c r="A6" s="6"/>
      <c r="B6" s="2"/>
      <c r="C6" s="2"/>
      <c r="D6" s="2"/>
      <c r="E6" s="2"/>
      <c r="F6" s="2"/>
      <c r="G6" s="2"/>
      <c r="H6" s="2"/>
      <c r="I6" s="2"/>
      <c r="J6" s="2"/>
      <c r="K6" s="5"/>
      <c r="L6" s="2"/>
      <c r="M6" s="2"/>
      <c r="N6" s="2"/>
      <c r="O6" s="2"/>
      <c r="P6" s="2"/>
      <c r="Q6" s="2"/>
      <c r="R6" s="2"/>
      <c r="S6" s="2"/>
      <c r="T6" s="2"/>
      <c r="U6" s="2"/>
      <c r="V6" s="2"/>
      <c r="W6" s="2"/>
      <c r="X6" s="2"/>
      <c r="Y6" s="2"/>
      <c r="Z6" s="2"/>
      <c r="AA6" s="2"/>
      <c r="AB6" s="99"/>
      <c r="AC6" s="99"/>
    </row>
    <row r="7" spans="1:29" ht="18.75" x14ac:dyDescent="0.2">
      <c r="A7" s="270" t="s">
        <v>4</v>
      </c>
      <c r="B7" s="270"/>
      <c r="C7" s="270"/>
      <c r="D7" s="270"/>
      <c r="E7" s="270"/>
      <c r="F7" s="270"/>
      <c r="G7" s="270"/>
      <c r="H7" s="270"/>
      <c r="I7" s="10"/>
      <c r="J7" s="10"/>
      <c r="K7" s="10"/>
      <c r="L7" s="10"/>
      <c r="M7" s="10"/>
      <c r="N7" s="10"/>
      <c r="O7" s="10"/>
      <c r="P7" s="10"/>
      <c r="Q7" s="10"/>
      <c r="R7" s="10"/>
      <c r="S7" s="10"/>
      <c r="T7" s="10"/>
      <c r="U7" s="10"/>
      <c r="V7" s="10"/>
      <c r="W7" s="10"/>
      <c r="X7" s="10"/>
      <c r="Y7" s="10"/>
      <c r="Z7" s="10"/>
      <c r="AA7" s="10"/>
      <c r="AB7" s="102"/>
      <c r="AC7" s="102"/>
    </row>
    <row r="8" spans="1:29" ht="18.75" x14ac:dyDescent="0.2">
      <c r="A8" s="9"/>
      <c r="B8" s="9"/>
      <c r="C8" s="9"/>
      <c r="D8" s="9"/>
      <c r="E8" s="9"/>
      <c r="F8" s="9"/>
      <c r="G8" s="9"/>
      <c r="H8" s="9"/>
      <c r="I8" s="9"/>
      <c r="J8" s="9"/>
      <c r="K8" s="9"/>
      <c r="L8" s="10"/>
      <c r="M8" s="10"/>
      <c r="N8" s="10"/>
      <c r="O8" s="10"/>
      <c r="P8" s="10"/>
      <c r="Q8" s="10"/>
      <c r="R8" s="10"/>
      <c r="S8" s="10"/>
      <c r="T8" s="10"/>
      <c r="U8" s="10"/>
      <c r="V8" s="10"/>
      <c r="W8" s="10"/>
      <c r="X8" s="10"/>
      <c r="Y8" s="10"/>
      <c r="Z8" s="2"/>
      <c r="AA8" s="2"/>
      <c r="AB8" s="99"/>
      <c r="AC8" s="99"/>
    </row>
    <row r="9" spans="1:29" ht="18.75" x14ac:dyDescent="0.2">
      <c r="A9" s="273" t="s">
        <v>247</v>
      </c>
      <c r="B9" s="273"/>
      <c r="C9" s="273"/>
      <c r="D9" s="273"/>
      <c r="E9" s="273"/>
      <c r="F9" s="273"/>
      <c r="G9" s="273"/>
      <c r="H9" s="273"/>
      <c r="I9" s="11"/>
      <c r="J9" s="11"/>
      <c r="K9" s="11"/>
      <c r="L9" s="11"/>
      <c r="M9" s="11"/>
      <c r="N9" s="11"/>
      <c r="O9" s="11"/>
      <c r="P9" s="11"/>
      <c r="Q9" s="11"/>
      <c r="R9" s="11"/>
      <c r="S9" s="11"/>
      <c r="T9" s="11"/>
      <c r="U9" s="11"/>
      <c r="V9" s="11"/>
      <c r="W9" s="11"/>
      <c r="X9" s="11"/>
      <c r="Y9" s="11"/>
      <c r="Z9" s="11"/>
      <c r="AA9" s="11"/>
      <c r="AB9" s="103"/>
      <c r="AC9" s="103"/>
    </row>
    <row r="10" spans="1:29" x14ac:dyDescent="0.2">
      <c r="A10" s="272" t="s">
        <v>6</v>
      </c>
      <c r="B10" s="272"/>
      <c r="C10" s="272"/>
      <c r="D10" s="272"/>
      <c r="E10" s="272"/>
      <c r="F10" s="272"/>
      <c r="G10" s="272"/>
      <c r="H10" s="272"/>
      <c r="I10" s="13"/>
      <c r="J10" s="13"/>
      <c r="K10" s="13"/>
      <c r="L10" s="13"/>
      <c r="M10" s="13"/>
      <c r="N10" s="13"/>
      <c r="O10" s="13"/>
      <c r="P10" s="13"/>
      <c r="Q10" s="13"/>
      <c r="R10" s="13"/>
      <c r="S10" s="13"/>
      <c r="T10" s="13"/>
      <c r="U10" s="13"/>
      <c r="V10" s="13"/>
      <c r="W10" s="13"/>
      <c r="X10" s="13"/>
      <c r="Y10" s="13"/>
      <c r="Z10" s="13"/>
      <c r="AA10" s="13"/>
      <c r="AB10" s="104"/>
      <c r="AC10" s="104"/>
    </row>
    <row r="11" spans="1:29"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99"/>
      <c r="AC11" s="99"/>
    </row>
    <row r="12" spans="1:29" ht="18.75" x14ac:dyDescent="0.2">
      <c r="A12" s="273" t="str">
        <f>'1. паспорт местоположение'!A12:C12</f>
        <v>Q_26-0371</v>
      </c>
      <c r="B12" s="273"/>
      <c r="C12" s="273"/>
      <c r="D12" s="273"/>
      <c r="E12" s="273"/>
      <c r="F12" s="273"/>
      <c r="G12" s="273"/>
      <c r="H12" s="273"/>
      <c r="I12" s="11"/>
      <c r="J12" s="11"/>
      <c r="K12" s="11"/>
      <c r="L12" s="11"/>
      <c r="M12" s="11"/>
      <c r="N12" s="11"/>
      <c r="O12" s="11"/>
      <c r="P12" s="11"/>
      <c r="Q12" s="11"/>
      <c r="R12" s="11"/>
      <c r="S12" s="11"/>
      <c r="T12" s="11"/>
      <c r="U12" s="11"/>
      <c r="V12" s="11"/>
      <c r="W12" s="11"/>
      <c r="X12" s="11"/>
      <c r="Y12" s="11"/>
      <c r="Z12" s="11"/>
      <c r="AA12" s="11"/>
      <c r="AB12" s="103"/>
      <c r="AC12" s="103"/>
    </row>
    <row r="13" spans="1:29" x14ac:dyDescent="0.2">
      <c r="A13" s="272" t="s">
        <v>8</v>
      </c>
      <c r="B13" s="272"/>
      <c r="C13" s="272"/>
      <c r="D13" s="272"/>
      <c r="E13" s="272"/>
      <c r="F13" s="272"/>
      <c r="G13" s="272"/>
      <c r="H13" s="272"/>
      <c r="I13" s="13"/>
      <c r="J13" s="13"/>
      <c r="K13" s="13"/>
      <c r="L13" s="13"/>
      <c r="M13" s="13"/>
      <c r="N13" s="13"/>
      <c r="O13" s="13"/>
      <c r="P13" s="13"/>
      <c r="Q13" s="13"/>
      <c r="R13" s="13"/>
      <c r="S13" s="13"/>
      <c r="T13" s="13"/>
      <c r="U13" s="13"/>
      <c r="V13" s="13"/>
      <c r="W13" s="13"/>
      <c r="X13" s="13"/>
      <c r="Y13" s="13"/>
      <c r="Z13" s="13"/>
      <c r="AA13" s="13"/>
      <c r="AB13" s="104"/>
      <c r="AC13" s="104"/>
    </row>
    <row r="14" spans="1:29" ht="18.75" x14ac:dyDescent="0.2">
      <c r="A14" s="14"/>
      <c r="B14" s="14"/>
      <c r="C14" s="14"/>
      <c r="D14" s="14"/>
      <c r="E14" s="14"/>
      <c r="F14" s="14"/>
      <c r="G14" s="14"/>
      <c r="H14" s="14"/>
      <c r="I14" s="14"/>
      <c r="J14" s="14"/>
      <c r="K14" s="14"/>
      <c r="L14" s="14"/>
      <c r="M14" s="14"/>
      <c r="N14" s="14"/>
      <c r="O14" s="14"/>
      <c r="P14" s="14"/>
      <c r="Q14" s="14"/>
      <c r="R14" s="14"/>
      <c r="S14" s="14"/>
      <c r="T14" s="14"/>
      <c r="U14" s="14"/>
      <c r="V14" s="14"/>
      <c r="W14" s="14"/>
      <c r="X14" s="14"/>
      <c r="Y14" s="14"/>
      <c r="Z14" s="2"/>
      <c r="AA14" s="2"/>
      <c r="AB14" s="99"/>
      <c r="AC14" s="99"/>
    </row>
    <row r="15" spans="1:29" ht="89.25" customHeight="1" x14ac:dyDescent="0.2">
      <c r="A15" s="275" t="str">
        <f>'1. паспорт местоположение'!A15:C15</f>
        <v>Разработка проектно-сметной документации по инвестиционному проекту: "Реконструкция ПС 110 кВ О-48 Молокозаводская с заменой силовых трансформаторов 2х16 МВА на 2х25 МВА (с приростом 18 МВА) с реконструкцией ЗРУ 10 кВ"</v>
      </c>
      <c r="B15" s="275"/>
      <c r="C15" s="275"/>
      <c r="D15" s="275"/>
      <c r="E15" s="275"/>
      <c r="F15" s="275"/>
      <c r="G15" s="275"/>
      <c r="H15" s="275"/>
      <c r="I15" s="11"/>
      <c r="J15" s="11"/>
      <c r="K15" s="11"/>
      <c r="L15" s="11"/>
      <c r="M15" s="11"/>
      <c r="N15" s="11"/>
      <c r="O15" s="11"/>
      <c r="P15" s="11"/>
      <c r="Q15" s="11"/>
      <c r="R15" s="11"/>
      <c r="S15" s="11"/>
      <c r="T15" s="11"/>
      <c r="U15" s="11"/>
      <c r="V15" s="11"/>
      <c r="W15" s="11"/>
      <c r="X15" s="11"/>
      <c r="Y15" s="11"/>
      <c r="Z15" s="11"/>
      <c r="AA15" s="11"/>
      <c r="AB15" s="103"/>
      <c r="AC15" s="103"/>
    </row>
    <row r="16" spans="1:29" x14ac:dyDescent="0.2">
      <c r="A16" s="272" t="s">
        <v>10</v>
      </c>
      <c r="B16" s="272"/>
      <c r="C16" s="272"/>
      <c r="D16" s="272"/>
      <c r="E16" s="272"/>
      <c r="F16" s="272"/>
      <c r="G16" s="272"/>
      <c r="H16" s="272"/>
      <c r="I16" s="13"/>
      <c r="J16" s="13"/>
      <c r="K16" s="13"/>
      <c r="L16" s="13"/>
      <c r="M16" s="13"/>
      <c r="N16" s="13"/>
      <c r="O16" s="13"/>
      <c r="P16" s="13"/>
      <c r="Q16" s="13"/>
      <c r="R16" s="13"/>
      <c r="S16" s="13"/>
      <c r="T16" s="13"/>
      <c r="U16" s="13"/>
      <c r="V16" s="13"/>
      <c r="W16" s="13"/>
      <c r="X16" s="13"/>
      <c r="Y16" s="13"/>
      <c r="Z16" s="13"/>
      <c r="AA16" s="13"/>
      <c r="AB16" s="104"/>
      <c r="AC16" s="104"/>
    </row>
    <row r="17" spans="1:29" ht="18.75" x14ac:dyDescent="0.2">
      <c r="A17" s="14"/>
      <c r="B17" s="14"/>
      <c r="C17" s="14"/>
      <c r="D17" s="14"/>
      <c r="E17" s="14"/>
      <c r="F17" s="14"/>
      <c r="G17" s="14"/>
      <c r="H17" s="14"/>
      <c r="I17" s="14"/>
      <c r="J17" s="14"/>
      <c r="K17" s="14"/>
      <c r="L17" s="14"/>
      <c r="M17" s="14"/>
      <c r="N17" s="14"/>
      <c r="O17" s="14"/>
      <c r="P17" s="14"/>
      <c r="Q17" s="14"/>
      <c r="R17" s="14"/>
      <c r="S17" s="14"/>
      <c r="T17" s="14"/>
      <c r="U17" s="14"/>
      <c r="V17" s="14"/>
      <c r="W17" s="15"/>
      <c r="X17" s="15"/>
      <c r="Y17" s="15"/>
      <c r="Z17" s="15"/>
      <c r="AA17" s="15"/>
      <c r="AB17" s="105"/>
      <c r="AC17" s="105"/>
    </row>
    <row r="18" spans="1:29" ht="18.75" x14ac:dyDescent="0.2">
      <c r="A18" s="273" t="s">
        <v>248</v>
      </c>
      <c r="B18" s="273"/>
      <c r="C18" s="273"/>
      <c r="D18" s="273"/>
      <c r="E18" s="273"/>
      <c r="F18" s="273"/>
      <c r="G18" s="273"/>
      <c r="H18" s="273"/>
      <c r="I18" s="16"/>
      <c r="J18" s="16"/>
      <c r="K18" s="16"/>
      <c r="L18" s="16"/>
      <c r="M18" s="16"/>
      <c r="N18" s="16"/>
      <c r="O18" s="16"/>
      <c r="P18" s="16"/>
      <c r="Q18" s="16"/>
      <c r="R18" s="16"/>
      <c r="S18" s="16"/>
      <c r="T18" s="16"/>
      <c r="U18" s="16"/>
      <c r="V18" s="16"/>
      <c r="W18" s="16"/>
      <c r="X18" s="16"/>
      <c r="Y18" s="16"/>
      <c r="Z18" s="16"/>
      <c r="AA18" s="16"/>
      <c r="AB18" s="106"/>
      <c r="AC18" s="106"/>
    </row>
    <row r="19" spans="1:29" x14ac:dyDescent="0.2">
      <c r="A19" s="107"/>
      <c r="Q19" s="108"/>
    </row>
    <row r="20" spans="1:29" x14ac:dyDescent="0.2">
      <c r="A20" s="107"/>
      <c r="Q20" s="108"/>
    </row>
    <row r="21" spans="1:29" x14ac:dyDescent="0.2">
      <c r="A21" s="107"/>
      <c r="Q21" s="108"/>
    </row>
    <row r="22" spans="1:29" x14ac:dyDescent="0.2">
      <c r="A22" s="107"/>
      <c r="Q22" s="108"/>
    </row>
    <row r="23" spans="1:29" x14ac:dyDescent="0.2">
      <c r="D23" s="109"/>
      <c r="Q23" s="108"/>
    </row>
    <row r="24" spans="1:29" x14ac:dyDescent="0.2">
      <c r="A24" s="110" t="s">
        <v>249</v>
      </c>
      <c r="B24" s="111" t="s">
        <v>250</v>
      </c>
      <c r="D24" s="112"/>
      <c r="E24" s="113"/>
      <c r="F24" s="113"/>
      <c r="G24" s="113"/>
      <c r="H24" s="113"/>
    </row>
    <row r="25" spans="1:29" x14ac:dyDescent="0.2">
      <c r="A25" s="114" t="s">
        <v>251</v>
      </c>
      <c r="B25" s="115">
        <f>'6.2. Паспорт фин осв ввод'!C30*1000000</f>
        <v>29563747.09</v>
      </c>
    </row>
    <row r="26" spans="1:29" x14ac:dyDescent="0.2">
      <c r="A26" s="116" t="s">
        <v>252</v>
      </c>
      <c r="B26" s="117"/>
    </row>
    <row r="27" spans="1:29" x14ac:dyDescent="0.2">
      <c r="A27" s="116" t="s">
        <v>253</v>
      </c>
      <c r="B27" s="117">
        <v>25</v>
      </c>
      <c r="D27" s="109" t="s">
        <v>254</v>
      </c>
    </row>
    <row r="28" spans="1:29" ht="16.149999999999999" customHeight="1" x14ac:dyDescent="0.2">
      <c r="A28" s="118" t="s">
        <v>255</v>
      </c>
      <c r="B28" s="119">
        <v>1</v>
      </c>
      <c r="D28" s="326" t="s">
        <v>256</v>
      </c>
      <c r="E28" s="327"/>
      <c r="F28" s="328"/>
      <c r="G28" s="329" t="str">
        <f t="shared" ref="G28:G29" si="0">IF(SUM(B89:L89)=0,"не окупается",SUM(B89:L89))</f>
        <v>не окупается</v>
      </c>
      <c r="H28" s="330"/>
    </row>
    <row r="29" spans="1:29" ht="15.6" customHeight="1" x14ac:dyDescent="0.2">
      <c r="A29" s="114" t="s">
        <v>257</v>
      </c>
      <c r="B29" s="115"/>
      <c r="D29" s="326" t="s">
        <v>258</v>
      </c>
      <c r="E29" s="327"/>
      <c r="F29" s="328"/>
      <c r="G29" s="329" t="str">
        <f t="shared" si="0"/>
        <v>не окупается</v>
      </c>
      <c r="H29" s="330"/>
    </row>
    <row r="30" spans="1:29" ht="27.6" customHeight="1" x14ac:dyDescent="0.2">
      <c r="A30" s="116" t="s">
        <v>259</v>
      </c>
      <c r="B30" s="117"/>
      <c r="D30" s="326" t="s">
        <v>260</v>
      </c>
      <c r="E30" s="327"/>
      <c r="F30" s="328"/>
      <c r="G30" s="331">
        <f>L87</f>
        <v>-98160271.132243946</v>
      </c>
      <c r="H30" s="332"/>
    </row>
    <row r="31" spans="1:29" x14ac:dyDescent="0.2">
      <c r="A31" s="116" t="s">
        <v>261</v>
      </c>
      <c r="B31" s="117"/>
      <c r="D31" s="333"/>
      <c r="E31" s="334"/>
      <c r="F31" s="335"/>
      <c r="G31" s="333"/>
      <c r="H31" s="335"/>
    </row>
    <row r="32" spans="1:29" x14ac:dyDescent="0.2">
      <c r="A32" s="116" t="s">
        <v>262</v>
      </c>
      <c r="B32" s="117"/>
    </row>
    <row r="33" spans="1:28" x14ac:dyDescent="0.2">
      <c r="A33" s="116" t="s">
        <v>263</v>
      </c>
      <c r="B33" s="117"/>
    </row>
    <row r="34" spans="1:28" x14ac:dyDescent="0.2">
      <c r="A34" s="116" t="s">
        <v>264</v>
      </c>
      <c r="B34" s="117"/>
    </row>
    <row r="35" spans="1:28" x14ac:dyDescent="0.2">
      <c r="A35" s="120"/>
      <c r="B35" s="117"/>
    </row>
    <row r="36" spans="1:28" x14ac:dyDescent="0.2">
      <c r="A36" s="118" t="s">
        <v>265</v>
      </c>
      <c r="B36" s="121">
        <v>0.2</v>
      </c>
    </row>
    <row r="37" spans="1:28" x14ac:dyDescent="0.2">
      <c r="A37" s="114" t="s">
        <v>266</v>
      </c>
      <c r="B37" s="115">
        <v>0</v>
      </c>
    </row>
    <row r="38" spans="1:28" x14ac:dyDescent="0.2">
      <c r="A38" s="116" t="s">
        <v>267</v>
      </c>
      <c r="B38" s="117"/>
    </row>
    <row r="39" spans="1:28" x14ac:dyDescent="0.2">
      <c r="A39" s="122" t="s">
        <v>268</v>
      </c>
      <c r="B39" s="123"/>
    </row>
    <row r="40" spans="1:28" x14ac:dyDescent="0.2">
      <c r="A40" s="124" t="s">
        <v>269</v>
      </c>
      <c r="B40" s="125">
        <v>1</v>
      </c>
    </row>
    <row r="41" spans="1:28" x14ac:dyDescent="0.2">
      <c r="A41" s="126" t="s">
        <v>270</v>
      </c>
      <c r="B41" s="127"/>
    </row>
    <row r="42" spans="1:28" x14ac:dyDescent="0.2">
      <c r="A42" s="126" t="s">
        <v>271</v>
      </c>
      <c r="B42" s="128"/>
    </row>
    <row r="43" spans="1:28" x14ac:dyDescent="0.2">
      <c r="A43" s="126" t="s">
        <v>272</v>
      </c>
      <c r="B43" s="128">
        <v>0</v>
      </c>
    </row>
    <row r="44" spans="1:28" x14ac:dyDescent="0.2">
      <c r="A44" s="126" t="s">
        <v>273</v>
      </c>
      <c r="B44" s="128">
        <v>0.13170000000000001</v>
      </c>
    </row>
    <row r="45" spans="1:28" x14ac:dyDescent="0.2">
      <c r="A45" s="126" t="s">
        <v>274</v>
      </c>
      <c r="B45" s="128">
        <f>1-B43</f>
        <v>1</v>
      </c>
    </row>
    <row r="46" spans="1:28" x14ac:dyDescent="0.2">
      <c r="A46" s="129" t="s">
        <v>275</v>
      </c>
      <c r="B46" s="130">
        <f>B45*B44+B43*B42*(1-B36)</f>
        <v>0.13170000000000001</v>
      </c>
      <c r="C46" s="131"/>
    </row>
    <row r="47" spans="1:28" s="95" customFormat="1" x14ac:dyDescent="0.2">
      <c r="A47" s="132" t="s">
        <v>276</v>
      </c>
      <c r="B47" s="133">
        <f>B58</f>
        <v>1</v>
      </c>
      <c r="C47" s="133">
        <f t="shared" ref="C47:AB47" si="1">C58</f>
        <v>2</v>
      </c>
      <c r="D47" s="133">
        <f t="shared" si="1"/>
        <v>3</v>
      </c>
      <c r="E47" s="133">
        <f t="shared" si="1"/>
        <v>4</v>
      </c>
      <c r="F47" s="133">
        <f t="shared" si="1"/>
        <v>5</v>
      </c>
      <c r="G47" s="133">
        <f t="shared" si="1"/>
        <v>6</v>
      </c>
      <c r="H47" s="133">
        <f t="shared" si="1"/>
        <v>7</v>
      </c>
      <c r="I47" s="133">
        <f t="shared" si="1"/>
        <v>8</v>
      </c>
      <c r="J47" s="133">
        <f t="shared" si="1"/>
        <v>9</v>
      </c>
      <c r="K47" s="133">
        <f t="shared" si="1"/>
        <v>10</v>
      </c>
      <c r="L47" s="133">
        <f t="shared" si="1"/>
        <v>11</v>
      </c>
      <c r="M47" s="133">
        <f t="shared" si="1"/>
        <v>12</v>
      </c>
      <c r="N47" s="133">
        <f t="shared" si="1"/>
        <v>13</v>
      </c>
      <c r="O47" s="133">
        <f t="shared" si="1"/>
        <v>14</v>
      </c>
      <c r="P47" s="133">
        <f t="shared" si="1"/>
        <v>15</v>
      </c>
      <c r="Q47" s="133">
        <f t="shared" si="1"/>
        <v>16</v>
      </c>
      <c r="R47" s="133">
        <f t="shared" si="1"/>
        <v>17</v>
      </c>
      <c r="S47" s="133">
        <f t="shared" si="1"/>
        <v>18</v>
      </c>
      <c r="T47" s="133">
        <f t="shared" si="1"/>
        <v>19</v>
      </c>
      <c r="U47" s="133">
        <f t="shared" si="1"/>
        <v>20</v>
      </c>
      <c r="V47" s="133">
        <f t="shared" si="1"/>
        <v>21</v>
      </c>
      <c r="W47" s="133">
        <f t="shared" si="1"/>
        <v>22</v>
      </c>
      <c r="X47" s="133">
        <f t="shared" si="1"/>
        <v>23</v>
      </c>
      <c r="Y47" s="133">
        <f t="shared" si="1"/>
        <v>24</v>
      </c>
      <c r="Z47" s="133">
        <f t="shared" si="1"/>
        <v>25</v>
      </c>
      <c r="AA47" s="133">
        <f t="shared" si="1"/>
        <v>26</v>
      </c>
      <c r="AB47" s="133">
        <f t="shared" si="1"/>
        <v>27</v>
      </c>
    </row>
    <row r="48" spans="1:28" s="95" customFormat="1" x14ac:dyDescent="0.2">
      <c r="A48" s="134" t="s">
        <v>277</v>
      </c>
      <c r="B48" s="135">
        <v>4.1000000000000002E-2</v>
      </c>
      <c r="C48" s="135">
        <v>4.1000000000000002E-2</v>
      </c>
      <c r="D48" s="135">
        <v>4.1000000000000002E-2</v>
      </c>
      <c r="E48" s="135">
        <v>4.1000000000000002E-2</v>
      </c>
      <c r="F48" s="135">
        <v>4.1000000000000002E-2</v>
      </c>
      <c r="G48" s="135">
        <v>4.1000000000000002E-2</v>
      </c>
      <c r="H48" s="135">
        <v>4.1000000000000002E-2</v>
      </c>
      <c r="I48" s="135">
        <f t="shared" ref="I48:AB48" si="2">H48</f>
        <v>4.1000000000000002E-2</v>
      </c>
      <c r="J48" s="135">
        <f t="shared" si="2"/>
        <v>4.1000000000000002E-2</v>
      </c>
      <c r="K48" s="135">
        <f t="shared" si="2"/>
        <v>4.1000000000000002E-2</v>
      </c>
      <c r="L48" s="135">
        <f t="shared" si="2"/>
        <v>4.1000000000000002E-2</v>
      </c>
      <c r="M48" s="135">
        <f t="shared" si="2"/>
        <v>4.1000000000000002E-2</v>
      </c>
      <c r="N48" s="135">
        <f t="shared" si="2"/>
        <v>4.1000000000000002E-2</v>
      </c>
      <c r="O48" s="135">
        <f t="shared" si="2"/>
        <v>4.1000000000000002E-2</v>
      </c>
      <c r="P48" s="135">
        <f t="shared" si="2"/>
        <v>4.1000000000000002E-2</v>
      </c>
      <c r="Q48" s="135">
        <f t="shared" si="2"/>
        <v>4.1000000000000002E-2</v>
      </c>
      <c r="R48" s="135">
        <f t="shared" si="2"/>
        <v>4.1000000000000002E-2</v>
      </c>
      <c r="S48" s="135">
        <f t="shared" si="2"/>
        <v>4.1000000000000002E-2</v>
      </c>
      <c r="T48" s="135">
        <f t="shared" si="2"/>
        <v>4.1000000000000002E-2</v>
      </c>
      <c r="U48" s="135">
        <f t="shared" si="2"/>
        <v>4.1000000000000002E-2</v>
      </c>
      <c r="V48" s="135">
        <f t="shared" si="2"/>
        <v>4.1000000000000002E-2</v>
      </c>
      <c r="W48" s="135">
        <f t="shared" si="2"/>
        <v>4.1000000000000002E-2</v>
      </c>
      <c r="X48" s="135">
        <f t="shared" si="2"/>
        <v>4.1000000000000002E-2</v>
      </c>
      <c r="Y48" s="135">
        <f t="shared" si="2"/>
        <v>4.1000000000000002E-2</v>
      </c>
      <c r="Z48" s="135">
        <f t="shared" si="2"/>
        <v>4.1000000000000002E-2</v>
      </c>
      <c r="AA48" s="135">
        <f t="shared" si="2"/>
        <v>4.1000000000000002E-2</v>
      </c>
      <c r="AB48" s="135">
        <f t="shared" si="2"/>
        <v>4.1000000000000002E-2</v>
      </c>
    </row>
    <row r="49" spans="1:30" x14ac:dyDescent="0.2">
      <c r="A49" s="134" t="s">
        <v>278</v>
      </c>
      <c r="B49" s="135">
        <f>B48</f>
        <v>4.1000000000000002E-2</v>
      </c>
      <c r="C49" s="135">
        <f>(1+B49)*(1+C48)-1</f>
        <v>8.3680999999999894E-2</v>
      </c>
      <c r="D49" s="135">
        <f>(1+C49)*(1+D48)-1</f>
        <v>0.12811192099999991</v>
      </c>
      <c r="E49" s="135">
        <f t="shared" ref="E49:AB49" si="3">(1+D49)*(1+E48)-1</f>
        <v>0.17436450976099982</v>
      </c>
      <c r="F49" s="135">
        <f t="shared" si="3"/>
        <v>0.22251345466120065</v>
      </c>
      <c r="G49" s="135">
        <f t="shared" si="3"/>
        <v>0.27263650630230973</v>
      </c>
      <c r="H49" s="135">
        <f t="shared" si="3"/>
        <v>0.32481460306070442</v>
      </c>
      <c r="I49" s="135">
        <f t="shared" si="3"/>
        <v>0.37913200178619322</v>
      </c>
      <c r="J49" s="135">
        <f t="shared" si="3"/>
        <v>0.43567641385942713</v>
      </c>
      <c r="K49" s="135">
        <f t="shared" si="3"/>
        <v>0.49453914682766342</v>
      </c>
      <c r="L49" s="135">
        <f t="shared" si="3"/>
        <v>0.55581525184759761</v>
      </c>
      <c r="M49" s="135">
        <f t="shared" si="3"/>
        <v>0.61960367717334908</v>
      </c>
      <c r="N49" s="135">
        <f t="shared" si="3"/>
        <v>0.68600742793745617</v>
      </c>
      <c r="O49" s="135">
        <f t="shared" si="3"/>
        <v>0.75513373248289173</v>
      </c>
      <c r="P49" s="135">
        <f t="shared" si="3"/>
        <v>0.82709421551469009</v>
      </c>
      <c r="Q49" s="135">
        <f t="shared" si="3"/>
        <v>0.90200507835079224</v>
      </c>
      <c r="R49" s="135">
        <f t="shared" si="3"/>
        <v>0.97998728656317469</v>
      </c>
      <c r="S49" s="135">
        <f t="shared" si="3"/>
        <v>1.0611667653122647</v>
      </c>
      <c r="T49" s="135">
        <f t="shared" si="3"/>
        <v>1.1456746026900673</v>
      </c>
      <c r="U49" s="135">
        <f t="shared" si="3"/>
        <v>1.23364726140036</v>
      </c>
      <c r="V49" s="135">
        <f t="shared" si="3"/>
        <v>1.3252267991177744</v>
      </c>
      <c r="W49" s="135">
        <f t="shared" si="3"/>
        <v>1.420561097881603</v>
      </c>
      <c r="X49" s="135">
        <f t="shared" si="3"/>
        <v>1.5198041028947484</v>
      </c>
      <c r="Y49" s="135">
        <f t="shared" si="3"/>
        <v>1.6231160711134329</v>
      </c>
      <c r="Z49" s="135">
        <f t="shared" si="3"/>
        <v>1.7306638300290835</v>
      </c>
      <c r="AA49" s="135">
        <f t="shared" si="3"/>
        <v>1.842621047060276</v>
      </c>
      <c r="AB49" s="135">
        <f t="shared" si="3"/>
        <v>1.9591685099897469</v>
      </c>
      <c r="AC49" s="95"/>
      <c r="AD49" s="95"/>
    </row>
    <row r="50" spans="1:30" x14ac:dyDescent="0.2">
      <c r="A50" s="136" t="s">
        <v>279</v>
      </c>
      <c r="B50" s="137"/>
      <c r="C50" s="137"/>
      <c r="D50" s="137"/>
      <c r="E50" s="137"/>
      <c r="F50" s="137"/>
      <c r="G50" s="137"/>
      <c r="H50" s="137"/>
      <c r="I50" s="137"/>
      <c r="J50" s="137"/>
      <c r="K50" s="137"/>
      <c r="L50" s="137"/>
      <c r="M50" s="137"/>
      <c r="N50" s="137"/>
      <c r="O50" s="137"/>
      <c r="P50" s="137"/>
      <c r="Q50" s="137"/>
      <c r="R50" s="137"/>
      <c r="S50" s="137"/>
      <c r="T50" s="137"/>
      <c r="U50" s="137"/>
      <c r="V50" s="137"/>
      <c r="W50" s="137"/>
      <c r="X50" s="137"/>
      <c r="Y50" s="137"/>
      <c r="Z50" s="137"/>
      <c r="AA50" s="137"/>
      <c r="AB50" s="137"/>
      <c r="AC50" s="95"/>
      <c r="AD50" s="95"/>
    </row>
    <row r="51" spans="1:30" x14ac:dyDescent="0.2">
      <c r="AB51" s="97"/>
    </row>
    <row r="52" spans="1:30" x14ac:dyDescent="0.2">
      <c r="A52" s="138" t="s">
        <v>280</v>
      </c>
      <c r="B52" s="139">
        <f>B58</f>
        <v>1</v>
      </c>
      <c r="C52" s="139">
        <f t="shared" ref="C52:AB52" si="4">C58</f>
        <v>2</v>
      </c>
      <c r="D52" s="139">
        <f t="shared" si="4"/>
        <v>3</v>
      </c>
      <c r="E52" s="139">
        <f t="shared" si="4"/>
        <v>4</v>
      </c>
      <c r="F52" s="139">
        <f t="shared" si="4"/>
        <v>5</v>
      </c>
      <c r="G52" s="139">
        <f t="shared" si="4"/>
        <v>6</v>
      </c>
      <c r="H52" s="139">
        <f t="shared" si="4"/>
        <v>7</v>
      </c>
      <c r="I52" s="139">
        <f t="shared" si="4"/>
        <v>8</v>
      </c>
      <c r="J52" s="139">
        <f t="shared" si="4"/>
        <v>9</v>
      </c>
      <c r="K52" s="139">
        <f t="shared" si="4"/>
        <v>10</v>
      </c>
      <c r="L52" s="139">
        <f t="shared" si="4"/>
        <v>11</v>
      </c>
      <c r="M52" s="139">
        <f t="shared" si="4"/>
        <v>12</v>
      </c>
      <c r="N52" s="139">
        <f t="shared" si="4"/>
        <v>13</v>
      </c>
      <c r="O52" s="139">
        <f t="shared" si="4"/>
        <v>14</v>
      </c>
      <c r="P52" s="139">
        <f t="shared" si="4"/>
        <v>15</v>
      </c>
      <c r="Q52" s="139">
        <f t="shared" si="4"/>
        <v>16</v>
      </c>
      <c r="R52" s="139">
        <f t="shared" si="4"/>
        <v>17</v>
      </c>
      <c r="S52" s="139">
        <f t="shared" si="4"/>
        <v>18</v>
      </c>
      <c r="T52" s="139">
        <f t="shared" si="4"/>
        <v>19</v>
      </c>
      <c r="U52" s="139">
        <f t="shared" si="4"/>
        <v>20</v>
      </c>
      <c r="V52" s="139">
        <f t="shared" si="4"/>
        <v>21</v>
      </c>
      <c r="W52" s="139">
        <f t="shared" si="4"/>
        <v>22</v>
      </c>
      <c r="X52" s="139">
        <f t="shared" si="4"/>
        <v>23</v>
      </c>
      <c r="Y52" s="139">
        <f t="shared" si="4"/>
        <v>24</v>
      </c>
      <c r="Z52" s="139">
        <f t="shared" si="4"/>
        <v>25</v>
      </c>
      <c r="AA52" s="139">
        <f t="shared" si="4"/>
        <v>26</v>
      </c>
      <c r="AB52" s="139">
        <f t="shared" si="4"/>
        <v>27</v>
      </c>
    </row>
    <row r="53" spans="1:30" x14ac:dyDescent="0.2">
      <c r="A53" s="140" t="s">
        <v>281</v>
      </c>
      <c r="B53" s="141">
        <v>0</v>
      </c>
      <c r="C53" s="141">
        <f t="shared" ref="C53:AB53" si="5">B53+B54-B55</f>
        <v>0</v>
      </c>
      <c r="D53" s="141">
        <f t="shared" si="5"/>
        <v>0</v>
      </c>
      <c r="E53" s="141">
        <f t="shared" si="5"/>
        <v>0</v>
      </c>
      <c r="F53" s="141">
        <f t="shared" si="5"/>
        <v>0</v>
      </c>
      <c r="G53" s="141">
        <f t="shared" si="5"/>
        <v>0</v>
      </c>
      <c r="H53" s="141">
        <f t="shared" si="5"/>
        <v>0</v>
      </c>
      <c r="I53" s="141">
        <f t="shared" si="5"/>
        <v>0</v>
      </c>
      <c r="J53" s="141">
        <f t="shared" si="5"/>
        <v>0</v>
      </c>
      <c r="K53" s="141">
        <f t="shared" si="5"/>
        <v>0</v>
      </c>
      <c r="L53" s="141">
        <f t="shared" si="5"/>
        <v>0</v>
      </c>
      <c r="M53" s="141">
        <f t="shared" si="5"/>
        <v>0</v>
      </c>
      <c r="N53" s="141">
        <f t="shared" si="5"/>
        <v>0</v>
      </c>
      <c r="O53" s="141">
        <f t="shared" si="5"/>
        <v>0</v>
      </c>
      <c r="P53" s="141">
        <f t="shared" si="5"/>
        <v>0</v>
      </c>
      <c r="Q53" s="141">
        <f t="shared" si="5"/>
        <v>0</v>
      </c>
      <c r="R53" s="141">
        <f t="shared" si="5"/>
        <v>0</v>
      </c>
      <c r="S53" s="141">
        <f t="shared" si="5"/>
        <v>0</v>
      </c>
      <c r="T53" s="141">
        <f t="shared" si="5"/>
        <v>0</v>
      </c>
      <c r="U53" s="141">
        <f t="shared" si="5"/>
        <v>0</v>
      </c>
      <c r="V53" s="141">
        <f t="shared" si="5"/>
        <v>0</v>
      </c>
      <c r="W53" s="141">
        <f t="shared" si="5"/>
        <v>0</v>
      </c>
      <c r="X53" s="141">
        <f t="shared" si="5"/>
        <v>0</v>
      </c>
      <c r="Y53" s="141">
        <f t="shared" si="5"/>
        <v>0</v>
      </c>
      <c r="Z53" s="141">
        <f t="shared" si="5"/>
        <v>0</v>
      </c>
      <c r="AA53" s="141">
        <f t="shared" si="5"/>
        <v>0</v>
      </c>
      <c r="AB53" s="141">
        <f t="shared" si="5"/>
        <v>0</v>
      </c>
    </row>
    <row r="54" spans="1:30" x14ac:dyDescent="0.2">
      <c r="A54" s="140" t="s">
        <v>282</v>
      </c>
      <c r="B54" s="141">
        <f>B25*B28*B43*1.18</f>
        <v>0</v>
      </c>
      <c r="C54" s="141">
        <v>0</v>
      </c>
      <c r="D54" s="141">
        <v>0</v>
      </c>
      <c r="E54" s="141">
        <v>0</v>
      </c>
      <c r="F54" s="141">
        <v>0</v>
      </c>
      <c r="G54" s="141">
        <v>0</v>
      </c>
      <c r="H54" s="141">
        <v>0</v>
      </c>
      <c r="I54" s="141">
        <v>0</v>
      </c>
      <c r="J54" s="141">
        <v>0</v>
      </c>
      <c r="K54" s="141">
        <v>0</v>
      </c>
      <c r="L54" s="141">
        <v>0</v>
      </c>
      <c r="M54" s="141">
        <v>0</v>
      </c>
      <c r="N54" s="141">
        <v>0</v>
      </c>
      <c r="O54" s="141">
        <v>0</v>
      </c>
      <c r="P54" s="141">
        <v>0</v>
      </c>
      <c r="Q54" s="141">
        <v>0</v>
      </c>
      <c r="R54" s="141">
        <v>0</v>
      </c>
      <c r="S54" s="141">
        <v>0</v>
      </c>
      <c r="T54" s="141">
        <v>0</v>
      </c>
      <c r="U54" s="141">
        <v>0</v>
      </c>
      <c r="V54" s="141">
        <v>0</v>
      </c>
      <c r="W54" s="141">
        <v>0</v>
      </c>
      <c r="X54" s="141">
        <v>0</v>
      </c>
      <c r="Y54" s="141">
        <v>0</v>
      </c>
      <c r="Z54" s="141">
        <v>0</v>
      </c>
      <c r="AA54" s="141">
        <v>0</v>
      </c>
      <c r="AB54" s="141">
        <v>1</v>
      </c>
    </row>
    <row r="55" spans="1:30" x14ac:dyDescent="0.2">
      <c r="A55" s="140" t="s">
        <v>283</v>
      </c>
      <c r="B55" s="141">
        <f>$B$54/$B$40</f>
        <v>0</v>
      </c>
      <c r="C55" s="141">
        <f t="shared" ref="C55:AB55" si="6">IF(ROUND(C53,1)=0,0,B55+C54/$B$40)</f>
        <v>0</v>
      </c>
      <c r="D55" s="141">
        <f t="shared" si="6"/>
        <v>0</v>
      </c>
      <c r="E55" s="141">
        <f t="shared" si="6"/>
        <v>0</v>
      </c>
      <c r="F55" s="141">
        <f t="shared" si="6"/>
        <v>0</v>
      </c>
      <c r="G55" s="141">
        <f t="shared" si="6"/>
        <v>0</v>
      </c>
      <c r="H55" s="141">
        <f t="shared" si="6"/>
        <v>0</v>
      </c>
      <c r="I55" s="141">
        <f t="shared" si="6"/>
        <v>0</v>
      </c>
      <c r="J55" s="141">
        <f t="shared" si="6"/>
        <v>0</v>
      </c>
      <c r="K55" s="141">
        <f t="shared" si="6"/>
        <v>0</v>
      </c>
      <c r="L55" s="141">
        <f t="shared" si="6"/>
        <v>0</v>
      </c>
      <c r="M55" s="141">
        <f t="shared" si="6"/>
        <v>0</v>
      </c>
      <c r="N55" s="141">
        <f t="shared" si="6"/>
        <v>0</v>
      </c>
      <c r="O55" s="141">
        <f t="shared" si="6"/>
        <v>0</v>
      </c>
      <c r="P55" s="141">
        <f t="shared" si="6"/>
        <v>0</v>
      </c>
      <c r="Q55" s="141">
        <f t="shared" si="6"/>
        <v>0</v>
      </c>
      <c r="R55" s="141">
        <f t="shared" si="6"/>
        <v>0</v>
      </c>
      <c r="S55" s="141">
        <f t="shared" si="6"/>
        <v>0</v>
      </c>
      <c r="T55" s="141">
        <f t="shared" si="6"/>
        <v>0</v>
      </c>
      <c r="U55" s="141">
        <f t="shared" si="6"/>
        <v>0</v>
      </c>
      <c r="V55" s="141">
        <f t="shared" si="6"/>
        <v>0</v>
      </c>
      <c r="W55" s="141">
        <f t="shared" si="6"/>
        <v>0</v>
      </c>
      <c r="X55" s="141">
        <f t="shared" si="6"/>
        <v>0</v>
      </c>
      <c r="Y55" s="141">
        <f t="shared" si="6"/>
        <v>0</v>
      </c>
      <c r="Z55" s="141">
        <f t="shared" si="6"/>
        <v>0</v>
      </c>
      <c r="AA55" s="141">
        <f t="shared" si="6"/>
        <v>0</v>
      </c>
      <c r="AB55" s="141">
        <f t="shared" si="6"/>
        <v>0</v>
      </c>
    </row>
    <row r="56" spans="1:30" x14ac:dyDescent="0.2">
      <c r="A56" s="142" t="s">
        <v>284</v>
      </c>
      <c r="B56" s="143">
        <f t="shared" ref="B56:AB56" si="7">AVERAGE(SUM(B53:B54),(SUM(B53:B54)-B55))*$B$42</f>
        <v>0</v>
      </c>
      <c r="C56" s="143">
        <f t="shared" si="7"/>
        <v>0</v>
      </c>
      <c r="D56" s="143">
        <f t="shared" si="7"/>
        <v>0</v>
      </c>
      <c r="E56" s="143">
        <f t="shared" si="7"/>
        <v>0</v>
      </c>
      <c r="F56" s="143">
        <f t="shared" si="7"/>
        <v>0</v>
      </c>
      <c r="G56" s="143">
        <f t="shared" si="7"/>
        <v>0</v>
      </c>
      <c r="H56" s="143">
        <f t="shared" si="7"/>
        <v>0</v>
      </c>
      <c r="I56" s="143">
        <f t="shared" si="7"/>
        <v>0</v>
      </c>
      <c r="J56" s="143">
        <f t="shared" si="7"/>
        <v>0</v>
      </c>
      <c r="K56" s="143">
        <f t="shared" si="7"/>
        <v>0</v>
      </c>
      <c r="L56" s="143">
        <f t="shared" si="7"/>
        <v>0</v>
      </c>
      <c r="M56" s="143">
        <f t="shared" si="7"/>
        <v>0</v>
      </c>
      <c r="N56" s="143">
        <f t="shared" si="7"/>
        <v>0</v>
      </c>
      <c r="O56" s="143">
        <f t="shared" si="7"/>
        <v>0</v>
      </c>
      <c r="P56" s="143">
        <f t="shared" si="7"/>
        <v>0</v>
      </c>
      <c r="Q56" s="143">
        <f t="shared" si="7"/>
        <v>0</v>
      </c>
      <c r="R56" s="143">
        <f t="shared" si="7"/>
        <v>0</v>
      </c>
      <c r="S56" s="143">
        <f t="shared" si="7"/>
        <v>0</v>
      </c>
      <c r="T56" s="143">
        <f t="shared" si="7"/>
        <v>0</v>
      </c>
      <c r="U56" s="143">
        <f t="shared" si="7"/>
        <v>0</v>
      </c>
      <c r="V56" s="143">
        <f t="shared" si="7"/>
        <v>0</v>
      </c>
      <c r="W56" s="143">
        <f t="shared" si="7"/>
        <v>0</v>
      </c>
      <c r="X56" s="143">
        <f t="shared" si="7"/>
        <v>0</v>
      </c>
      <c r="Y56" s="143">
        <f t="shared" si="7"/>
        <v>0</v>
      </c>
      <c r="Z56" s="143">
        <f t="shared" si="7"/>
        <v>0</v>
      </c>
      <c r="AA56" s="143">
        <f t="shared" si="7"/>
        <v>0</v>
      </c>
      <c r="AB56" s="143">
        <f t="shared" si="7"/>
        <v>0</v>
      </c>
    </row>
    <row r="57" spans="1:30" s="144" customFormat="1" x14ac:dyDescent="0.2">
      <c r="A57" s="145"/>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c r="AA57" s="146"/>
      <c r="AB57" s="146"/>
      <c r="AC57" s="98"/>
      <c r="AD57" s="98"/>
    </row>
    <row r="58" spans="1:30" x14ac:dyDescent="0.2">
      <c r="A58" s="138" t="s">
        <v>285</v>
      </c>
      <c r="B58" s="139">
        <v>1</v>
      </c>
      <c r="C58" s="139">
        <f>B58+1</f>
        <v>2</v>
      </c>
      <c r="D58" s="139">
        <f t="shared" ref="D58:AB58" si="8">C58+1</f>
        <v>3</v>
      </c>
      <c r="E58" s="139">
        <f t="shared" si="8"/>
        <v>4</v>
      </c>
      <c r="F58" s="139">
        <f t="shared" si="8"/>
        <v>5</v>
      </c>
      <c r="G58" s="139">
        <f t="shared" si="8"/>
        <v>6</v>
      </c>
      <c r="H58" s="139">
        <f t="shared" si="8"/>
        <v>7</v>
      </c>
      <c r="I58" s="139">
        <f t="shared" si="8"/>
        <v>8</v>
      </c>
      <c r="J58" s="139">
        <f t="shared" si="8"/>
        <v>9</v>
      </c>
      <c r="K58" s="139">
        <f t="shared" si="8"/>
        <v>10</v>
      </c>
      <c r="L58" s="139">
        <f t="shared" si="8"/>
        <v>11</v>
      </c>
      <c r="M58" s="139">
        <f t="shared" si="8"/>
        <v>12</v>
      </c>
      <c r="N58" s="139">
        <f t="shared" si="8"/>
        <v>13</v>
      </c>
      <c r="O58" s="139">
        <f t="shared" si="8"/>
        <v>14</v>
      </c>
      <c r="P58" s="139">
        <f t="shared" si="8"/>
        <v>15</v>
      </c>
      <c r="Q58" s="139">
        <f t="shared" si="8"/>
        <v>16</v>
      </c>
      <c r="R58" s="139">
        <f t="shared" si="8"/>
        <v>17</v>
      </c>
      <c r="S58" s="139">
        <f t="shared" si="8"/>
        <v>18</v>
      </c>
      <c r="T58" s="139">
        <f t="shared" si="8"/>
        <v>19</v>
      </c>
      <c r="U58" s="139">
        <f t="shared" si="8"/>
        <v>20</v>
      </c>
      <c r="V58" s="139">
        <f t="shared" si="8"/>
        <v>21</v>
      </c>
      <c r="W58" s="139">
        <f t="shared" si="8"/>
        <v>22</v>
      </c>
      <c r="X58" s="139">
        <f t="shared" si="8"/>
        <v>23</v>
      </c>
      <c r="Y58" s="139">
        <f t="shared" si="8"/>
        <v>24</v>
      </c>
      <c r="Z58" s="139">
        <f t="shared" si="8"/>
        <v>25</v>
      </c>
      <c r="AA58" s="139">
        <f t="shared" si="8"/>
        <v>26</v>
      </c>
      <c r="AB58" s="139">
        <f t="shared" si="8"/>
        <v>27</v>
      </c>
    </row>
    <row r="59" spans="1:30" ht="14.25" x14ac:dyDescent="0.2">
      <c r="A59" s="147" t="s">
        <v>286</v>
      </c>
      <c r="B59" s="148">
        <f t="shared" ref="B59:AB59" si="9">B50*$B$28</f>
        <v>0</v>
      </c>
      <c r="C59" s="148">
        <f t="shared" si="9"/>
        <v>0</v>
      </c>
      <c r="D59" s="148">
        <f t="shared" si="9"/>
        <v>0</v>
      </c>
      <c r="E59" s="148">
        <f t="shared" si="9"/>
        <v>0</v>
      </c>
      <c r="F59" s="148">
        <f t="shared" si="9"/>
        <v>0</v>
      </c>
      <c r="G59" s="148">
        <f t="shared" si="9"/>
        <v>0</v>
      </c>
      <c r="H59" s="148">
        <f t="shared" si="9"/>
        <v>0</v>
      </c>
      <c r="I59" s="148">
        <f t="shared" si="9"/>
        <v>0</v>
      </c>
      <c r="J59" s="148">
        <f t="shared" si="9"/>
        <v>0</v>
      </c>
      <c r="K59" s="148">
        <f t="shared" si="9"/>
        <v>0</v>
      </c>
      <c r="L59" s="148">
        <f t="shared" si="9"/>
        <v>0</v>
      </c>
      <c r="M59" s="148">
        <f t="shared" si="9"/>
        <v>0</v>
      </c>
      <c r="N59" s="148">
        <f t="shared" si="9"/>
        <v>0</v>
      </c>
      <c r="O59" s="148">
        <f t="shared" si="9"/>
        <v>0</v>
      </c>
      <c r="P59" s="148">
        <f t="shared" si="9"/>
        <v>0</v>
      </c>
      <c r="Q59" s="148">
        <f t="shared" si="9"/>
        <v>0</v>
      </c>
      <c r="R59" s="148">
        <f t="shared" si="9"/>
        <v>0</v>
      </c>
      <c r="S59" s="148">
        <f t="shared" si="9"/>
        <v>0</v>
      </c>
      <c r="T59" s="148">
        <f t="shared" si="9"/>
        <v>0</v>
      </c>
      <c r="U59" s="148">
        <f t="shared" si="9"/>
        <v>0</v>
      </c>
      <c r="V59" s="148">
        <f t="shared" si="9"/>
        <v>0</v>
      </c>
      <c r="W59" s="148">
        <f t="shared" si="9"/>
        <v>0</v>
      </c>
      <c r="X59" s="148">
        <f t="shared" si="9"/>
        <v>0</v>
      </c>
      <c r="Y59" s="148">
        <f t="shared" si="9"/>
        <v>0</v>
      </c>
      <c r="Z59" s="148">
        <f t="shared" si="9"/>
        <v>0</v>
      </c>
      <c r="AA59" s="148">
        <f t="shared" si="9"/>
        <v>0</v>
      </c>
      <c r="AB59" s="148">
        <f t="shared" si="9"/>
        <v>0</v>
      </c>
    </row>
    <row r="60" spans="1:30" x14ac:dyDescent="0.2">
      <c r="A60" s="140" t="s">
        <v>287</v>
      </c>
      <c r="B60" s="141">
        <f t="shared" ref="B60:Z60" si="10">SUM(B61:B65)</f>
        <v>0</v>
      </c>
      <c r="C60" s="141">
        <f t="shared" si="10"/>
        <v>0</v>
      </c>
      <c r="D60" s="141">
        <f>SUM(D61:D65)</f>
        <v>0</v>
      </c>
      <c r="E60" s="141">
        <f t="shared" si="10"/>
        <v>0</v>
      </c>
      <c r="F60" s="141">
        <f t="shared" si="10"/>
        <v>0</v>
      </c>
      <c r="G60" s="141">
        <f t="shared" si="10"/>
        <v>0</v>
      </c>
      <c r="H60" s="141">
        <f t="shared" si="10"/>
        <v>0</v>
      </c>
      <c r="I60" s="141">
        <f t="shared" si="10"/>
        <v>0</v>
      </c>
      <c r="J60" s="141">
        <f t="shared" si="10"/>
        <v>0</v>
      </c>
      <c r="K60" s="141">
        <f t="shared" si="10"/>
        <v>0</v>
      </c>
      <c r="L60" s="141">
        <f t="shared" si="10"/>
        <v>0</v>
      </c>
      <c r="M60" s="141">
        <f t="shared" si="10"/>
        <v>0</v>
      </c>
      <c r="N60" s="141">
        <f t="shared" si="10"/>
        <v>0</v>
      </c>
      <c r="O60" s="141">
        <f t="shared" si="10"/>
        <v>0</v>
      </c>
      <c r="P60" s="141">
        <f t="shared" si="10"/>
        <v>0</v>
      </c>
      <c r="Q60" s="141">
        <f t="shared" si="10"/>
        <v>0</v>
      </c>
      <c r="R60" s="141">
        <f t="shared" si="10"/>
        <v>0</v>
      </c>
      <c r="S60" s="141">
        <f t="shared" si="10"/>
        <v>0</v>
      </c>
      <c r="T60" s="141">
        <f t="shared" si="10"/>
        <v>0</v>
      </c>
      <c r="U60" s="141">
        <f t="shared" si="10"/>
        <v>0</v>
      </c>
      <c r="V60" s="141">
        <f t="shared" si="10"/>
        <v>0</v>
      </c>
      <c r="W60" s="141">
        <f t="shared" si="10"/>
        <v>0</v>
      </c>
      <c r="X60" s="141">
        <f t="shared" si="10"/>
        <v>0</v>
      </c>
      <c r="Y60" s="141">
        <f t="shared" si="10"/>
        <v>0</v>
      </c>
      <c r="Z60" s="141">
        <f t="shared" si="10"/>
        <v>0</v>
      </c>
      <c r="AA60" s="141">
        <f t="shared" ref="AA60:AB60" si="11">SUM(AA61:AA65)</f>
        <v>0</v>
      </c>
      <c r="AB60" s="141">
        <f t="shared" si="11"/>
        <v>0</v>
      </c>
    </row>
    <row r="61" spans="1:30" x14ac:dyDescent="0.2">
      <c r="A61" s="149" t="s">
        <v>288</v>
      </c>
      <c r="B61" s="141"/>
      <c r="C61" s="141">
        <f>-IF(C$47&lt;=$B$30,0,$B$29*(1+C$49)*$B$28)*0.46</f>
        <v>0</v>
      </c>
      <c r="D61" s="141">
        <f>-IF(D$47&lt;=$B$30,0,$B$29*(1+D$49)*$B$28)*0.57</f>
        <v>0</v>
      </c>
      <c r="E61" s="141">
        <f t="shared" ref="E61:AB61" si="12">-IF(E$47&lt;=$B$30,0,$B$29*(1+E$49)*$B$28)</f>
        <v>0</v>
      </c>
      <c r="F61" s="141">
        <f t="shared" si="12"/>
        <v>0</v>
      </c>
      <c r="G61" s="141">
        <f t="shared" si="12"/>
        <v>0</v>
      </c>
      <c r="H61" s="141">
        <f t="shared" si="12"/>
        <v>0</v>
      </c>
      <c r="I61" s="141">
        <f t="shared" si="12"/>
        <v>0</v>
      </c>
      <c r="J61" s="141">
        <f t="shared" si="12"/>
        <v>0</v>
      </c>
      <c r="K61" s="141">
        <f t="shared" si="12"/>
        <v>0</v>
      </c>
      <c r="L61" s="141">
        <f t="shared" si="12"/>
        <v>0</v>
      </c>
      <c r="M61" s="141">
        <f t="shared" si="12"/>
        <v>0</v>
      </c>
      <c r="N61" s="141">
        <f t="shared" si="12"/>
        <v>0</v>
      </c>
      <c r="O61" s="141">
        <f t="shared" si="12"/>
        <v>0</v>
      </c>
      <c r="P61" s="141">
        <f t="shared" si="12"/>
        <v>0</v>
      </c>
      <c r="Q61" s="141">
        <f t="shared" si="12"/>
        <v>0</v>
      </c>
      <c r="R61" s="141">
        <f t="shared" si="12"/>
        <v>0</v>
      </c>
      <c r="S61" s="141">
        <f t="shared" si="12"/>
        <v>0</v>
      </c>
      <c r="T61" s="141">
        <f t="shared" si="12"/>
        <v>0</v>
      </c>
      <c r="U61" s="141">
        <f t="shared" si="12"/>
        <v>0</v>
      </c>
      <c r="V61" s="141">
        <f t="shared" si="12"/>
        <v>0</v>
      </c>
      <c r="W61" s="141">
        <f t="shared" si="12"/>
        <v>0</v>
      </c>
      <c r="X61" s="141">
        <f t="shared" si="12"/>
        <v>0</v>
      </c>
      <c r="Y61" s="141">
        <f t="shared" si="12"/>
        <v>0</v>
      </c>
      <c r="Z61" s="141">
        <f t="shared" si="12"/>
        <v>0</v>
      </c>
      <c r="AA61" s="141">
        <f t="shared" si="12"/>
        <v>0</v>
      </c>
      <c r="AB61" s="141">
        <f t="shared" si="12"/>
        <v>0</v>
      </c>
    </row>
    <row r="62" spans="1:30" x14ac:dyDescent="0.2">
      <c r="A62" s="149" t="str">
        <f>A32</f>
        <v>Прочие расходы при эксплуатации объекта, руб. без НДС</v>
      </c>
      <c r="B62" s="141"/>
      <c r="C62" s="141"/>
      <c r="D62" s="141"/>
      <c r="E62" s="141"/>
      <c r="F62" s="141"/>
      <c r="G62" s="141"/>
      <c r="H62" s="141"/>
      <c r="I62" s="141"/>
      <c r="J62" s="141"/>
      <c r="K62" s="141"/>
      <c r="L62" s="141"/>
      <c r="M62" s="141"/>
      <c r="N62" s="141"/>
      <c r="O62" s="141"/>
      <c r="P62" s="141"/>
      <c r="Q62" s="141"/>
      <c r="R62" s="141"/>
      <c r="S62" s="141"/>
      <c r="T62" s="141"/>
      <c r="U62" s="141"/>
      <c r="V62" s="141"/>
      <c r="W62" s="141"/>
      <c r="X62" s="141"/>
      <c r="Y62" s="141"/>
      <c r="Z62" s="141"/>
      <c r="AA62" s="141"/>
      <c r="AB62" s="141"/>
    </row>
    <row r="63" spans="1:30" x14ac:dyDescent="0.2">
      <c r="A63" s="149" t="s">
        <v>266</v>
      </c>
      <c r="B63" s="141"/>
      <c r="C63" s="141"/>
      <c r="D63" s="141"/>
      <c r="E63" s="141"/>
      <c r="F63" s="141"/>
      <c r="G63" s="141"/>
      <c r="H63" s="141"/>
      <c r="I63" s="141"/>
      <c r="J63" s="141"/>
      <c r="K63" s="141"/>
      <c r="L63" s="141"/>
      <c r="M63" s="141"/>
      <c r="N63" s="141"/>
      <c r="O63" s="141"/>
      <c r="P63" s="141"/>
      <c r="Q63" s="141"/>
      <c r="R63" s="141"/>
      <c r="S63" s="141"/>
      <c r="T63" s="141"/>
      <c r="U63" s="141"/>
      <c r="V63" s="141"/>
      <c r="W63" s="141"/>
      <c r="X63" s="141"/>
      <c r="Y63" s="141"/>
      <c r="Z63" s="141"/>
      <c r="AA63" s="141"/>
      <c r="AB63" s="141"/>
    </row>
    <row r="64" spans="1:30" x14ac:dyDescent="0.2">
      <c r="A64" s="149" t="s">
        <v>266</v>
      </c>
      <c r="B64" s="141"/>
      <c r="C64" s="141"/>
      <c r="D64" s="141"/>
      <c r="E64" s="141"/>
      <c r="F64" s="141"/>
      <c r="G64" s="141"/>
      <c r="H64" s="141"/>
      <c r="I64" s="141"/>
      <c r="J64" s="141"/>
      <c r="K64" s="141"/>
      <c r="L64" s="141"/>
      <c r="M64" s="141"/>
      <c r="N64" s="141"/>
      <c r="O64" s="141"/>
      <c r="P64" s="141"/>
      <c r="Q64" s="141"/>
      <c r="R64" s="141"/>
      <c r="S64" s="141"/>
      <c r="T64" s="141"/>
      <c r="U64" s="141"/>
      <c r="V64" s="141"/>
      <c r="W64" s="141"/>
      <c r="X64" s="141"/>
      <c r="Y64" s="141"/>
      <c r="Z64" s="141"/>
      <c r="AA64" s="141"/>
      <c r="AB64" s="141"/>
    </row>
    <row r="65" spans="1:30" ht="31.5" x14ac:dyDescent="0.2">
      <c r="A65" s="149" t="s">
        <v>289</v>
      </c>
      <c r="B65" s="141"/>
      <c r="C65" s="141"/>
      <c r="D65" s="141"/>
      <c r="E65" s="141"/>
      <c r="F65" s="141"/>
      <c r="G65" s="141"/>
      <c r="H65" s="141"/>
      <c r="I65" s="141"/>
      <c r="J65" s="141"/>
      <c r="K65" s="141"/>
      <c r="L65" s="141"/>
      <c r="M65" s="141"/>
      <c r="N65" s="141"/>
      <c r="O65" s="141"/>
      <c r="P65" s="141"/>
      <c r="Q65" s="141"/>
      <c r="R65" s="141"/>
      <c r="S65" s="141"/>
      <c r="T65" s="141"/>
      <c r="U65" s="141"/>
      <c r="V65" s="141"/>
      <c r="W65" s="141"/>
      <c r="X65" s="141"/>
      <c r="Y65" s="141"/>
      <c r="Z65" s="141"/>
      <c r="AA65" s="141"/>
      <c r="AB65" s="141"/>
    </row>
    <row r="66" spans="1:30" ht="28.5" x14ac:dyDescent="0.2">
      <c r="A66" s="150" t="s">
        <v>290</v>
      </c>
      <c r="B66" s="148">
        <f t="shared" ref="B66:AB66" si="13">B59+B60</f>
        <v>0</v>
      </c>
      <c r="C66" s="148">
        <f t="shared" si="13"/>
        <v>0</v>
      </c>
      <c r="D66" s="148">
        <f t="shared" si="13"/>
        <v>0</v>
      </c>
      <c r="E66" s="148">
        <f>E59+E60</f>
        <v>0</v>
      </c>
      <c r="F66" s="148">
        <f t="shared" si="13"/>
        <v>0</v>
      </c>
      <c r="G66" s="148">
        <f t="shared" si="13"/>
        <v>0</v>
      </c>
      <c r="H66" s="148">
        <f t="shared" si="13"/>
        <v>0</v>
      </c>
      <c r="I66" s="148">
        <f t="shared" si="13"/>
        <v>0</v>
      </c>
      <c r="J66" s="148">
        <f t="shared" si="13"/>
        <v>0</v>
      </c>
      <c r="K66" s="148">
        <f t="shared" si="13"/>
        <v>0</v>
      </c>
      <c r="L66" s="148">
        <f t="shared" si="13"/>
        <v>0</v>
      </c>
      <c r="M66" s="148">
        <f t="shared" si="13"/>
        <v>0</v>
      </c>
      <c r="N66" s="148">
        <f t="shared" si="13"/>
        <v>0</v>
      </c>
      <c r="O66" s="148">
        <f t="shared" si="13"/>
        <v>0</v>
      </c>
      <c r="P66" s="148">
        <f t="shared" si="13"/>
        <v>0</v>
      </c>
      <c r="Q66" s="148">
        <f t="shared" si="13"/>
        <v>0</v>
      </c>
      <c r="R66" s="148">
        <f t="shared" si="13"/>
        <v>0</v>
      </c>
      <c r="S66" s="148">
        <f t="shared" si="13"/>
        <v>0</v>
      </c>
      <c r="T66" s="148">
        <f t="shared" si="13"/>
        <v>0</v>
      </c>
      <c r="U66" s="148">
        <f t="shared" si="13"/>
        <v>0</v>
      </c>
      <c r="V66" s="148">
        <f t="shared" si="13"/>
        <v>0</v>
      </c>
      <c r="W66" s="148">
        <f t="shared" si="13"/>
        <v>0</v>
      </c>
      <c r="X66" s="148">
        <f t="shared" si="13"/>
        <v>0</v>
      </c>
      <c r="Y66" s="148">
        <f t="shared" si="13"/>
        <v>0</v>
      </c>
      <c r="Z66" s="148">
        <f t="shared" si="13"/>
        <v>0</v>
      </c>
      <c r="AA66" s="148">
        <f t="shared" si="13"/>
        <v>0</v>
      </c>
      <c r="AB66" s="148">
        <f t="shared" si="13"/>
        <v>0</v>
      </c>
    </row>
    <row r="67" spans="1:30" x14ac:dyDescent="0.2">
      <c r="A67" s="149" t="s">
        <v>291</v>
      </c>
      <c r="B67" s="151"/>
      <c r="C67" s="141"/>
      <c r="D67" s="141">
        <f>-($B$25)*$B$28/$B$27</f>
        <v>-1182549.8836000001</v>
      </c>
      <c r="E67" s="141">
        <f t="shared" ref="E67:AB67" si="14">D67</f>
        <v>-1182549.8836000001</v>
      </c>
      <c r="F67" s="141">
        <f t="shared" si="14"/>
        <v>-1182549.8836000001</v>
      </c>
      <c r="G67" s="141">
        <f t="shared" si="14"/>
        <v>-1182549.8836000001</v>
      </c>
      <c r="H67" s="141">
        <f t="shared" si="14"/>
        <v>-1182549.8836000001</v>
      </c>
      <c r="I67" s="141">
        <f t="shared" si="14"/>
        <v>-1182549.8836000001</v>
      </c>
      <c r="J67" s="141">
        <f t="shared" si="14"/>
        <v>-1182549.8836000001</v>
      </c>
      <c r="K67" s="141">
        <f t="shared" si="14"/>
        <v>-1182549.8836000001</v>
      </c>
      <c r="L67" s="141">
        <f t="shared" si="14"/>
        <v>-1182549.8836000001</v>
      </c>
      <c r="M67" s="141">
        <f t="shared" si="14"/>
        <v>-1182549.8836000001</v>
      </c>
      <c r="N67" s="141">
        <f t="shared" si="14"/>
        <v>-1182549.8836000001</v>
      </c>
      <c r="O67" s="141">
        <f t="shared" si="14"/>
        <v>-1182549.8836000001</v>
      </c>
      <c r="P67" s="141">
        <f t="shared" si="14"/>
        <v>-1182549.8836000001</v>
      </c>
      <c r="Q67" s="141">
        <f t="shared" si="14"/>
        <v>-1182549.8836000001</v>
      </c>
      <c r="R67" s="141">
        <f t="shared" si="14"/>
        <v>-1182549.8836000001</v>
      </c>
      <c r="S67" s="141">
        <f t="shared" si="14"/>
        <v>-1182549.8836000001</v>
      </c>
      <c r="T67" s="141">
        <f t="shared" si="14"/>
        <v>-1182549.8836000001</v>
      </c>
      <c r="U67" s="141">
        <f t="shared" si="14"/>
        <v>-1182549.8836000001</v>
      </c>
      <c r="V67" s="141">
        <f t="shared" si="14"/>
        <v>-1182549.8836000001</v>
      </c>
      <c r="W67" s="141">
        <f t="shared" si="14"/>
        <v>-1182549.8836000001</v>
      </c>
      <c r="X67" s="141">
        <f t="shared" si="14"/>
        <v>-1182549.8836000001</v>
      </c>
      <c r="Y67" s="141">
        <f t="shared" si="14"/>
        <v>-1182549.8836000001</v>
      </c>
      <c r="Z67" s="141">
        <f t="shared" si="14"/>
        <v>-1182549.8836000001</v>
      </c>
      <c r="AA67" s="141">
        <f t="shared" si="14"/>
        <v>-1182549.8836000001</v>
      </c>
      <c r="AB67" s="141">
        <f t="shared" si="14"/>
        <v>-1182549.8836000001</v>
      </c>
      <c r="AC67" s="152"/>
      <c r="AD67" s="152"/>
    </row>
    <row r="68" spans="1:30" ht="28.5" x14ac:dyDescent="0.2">
      <c r="A68" s="150" t="s">
        <v>292</v>
      </c>
      <c r="B68" s="148">
        <f t="shared" ref="B68:J68" si="15">B66+B67</f>
        <v>0</v>
      </c>
      <c r="C68" s="148">
        <f>C66+C67</f>
        <v>0</v>
      </c>
      <c r="D68" s="148">
        <f>D66+D67</f>
        <v>-1182549.8836000001</v>
      </c>
      <c r="E68" s="148">
        <f>E66+E67</f>
        <v>-1182549.8836000001</v>
      </c>
      <c r="F68" s="148">
        <f>F66+F67</f>
        <v>-1182549.8836000001</v>
      </c>
      <c r="G68" s="148">
        <f t="shared" si="15"/>
        <v>-1182549.8836000001</v>
      </c>
      <c r="H68" s="148">
        <f t="shared" si="15"/>
        <v>-1182549.8836000001</v>
      </c>
      <c r="I68" s="148">
        <f t="shared" si="15"/>
        <v>-1182549.8836000001</v>
      </c>
      <c r="J68" s="148">
        <f t="shared" si="15"/>
        <v>-1182549.8836000001</v>
      </c>
      <c r="K68" s="148">
        <f>K66+K67</f>
        <v>-1182549.8836000001</v>
      </c>
      <c r="L68" s="148">
        <f>L66+L67</f>
        <v>-1182549.8836000001</v>
      </c>
      <c r="M68" s="148">
        <f t="shared" ref="M68:AB68" si="16">M66+M67</f>
        <v>-1182549.8836000001</v>
      </c>
      <c r="N68" s="148">
        <f t="shared" si="16"/>
        <v>-1182549.8836000001</v>
      </c>
      <c r="O68" s="148">
        <f t="shared" si="16"/>
        <v>-1182549.8836000001</v>
      </c>
      <c r="P68" s="148">
        <f t="shared" si="16"/>
        <v>-1182549.8836000001</v>
      </c>
      <c r="Q68" s="148">
        <f t="shared" si="16"/>
        <v>-1182549.8836000001</v>
      </c>
      <c r="R68" s="148">
        <f t="shared" si="16"/>
        <v>-1182549.8836000001</v>
      </c>
      <c r="S68" s="148">
        <f t="shared" si="16"/>
        <v>-1182549.8836000001</v>
      </c>
      <c r="T68" s="148">
        <f t="shared" si="16"/>
        <v>-1182549.8836000001</v>
      </c>
      <c r="U68" s="148">
        <f t="shared" si="16"/>
        <v>-1182549.8836000001</v>
      </c>
      <c r="V68" s="148">
        <f t="shared" si="16"/>
        <v>-1182549.8836000001</v>
      </c>
      <c r="W68" s="148">
        <f t="shared" si="16"/>
        <v>-1182549.8836000001</v>
      </c>
      <c r="X68" s="148">
        <f t="shared" si="16"/>
        <v>-1182549.8836000001</v>
      </c>
      <c r="Y68" s="148">
        <f t="shared" si="16"/>
        <v>-1182549.8836000001</v>
      </c>
      <c r="Z68" s="148">
        <f t="shared" si="16"/>
        <v>-1182549.8836000001</v>
      </c>
      <c r="AA68" s="148">
        <f t="shared" si="16"/>
        <v>-1182549.8836000001</v>
      </c>
      <c r="AB68" s="148">
        <f t="shared" si="16"/>
        <v>-1182549.8836000001</v>
      </c>
    </row>
    <row r="69" spans="1:30" x14ac:dyDescent="0.2">
      <c r="A69" s="149" t="s">
        <v>293</v>
      </c>
      <c r="B69" s="141">
        <f t="shared" ref="B69:AB69" si="17">-B56</f>
        <v>0</v>
      </c>
      <c r="C69" s="141">
        <f t="shared" si="17"/>
        <v>0</v>
      </c>
      <c r="D69" s="141">
        <f>-D56</f>
        <v>0</v>
      </c>
      <c r="E69" s="141">
        <f t="shared" si="17"/>
        <v>0</v>
      </c>
      <c r="F69" s="141">
        <f t="shared" si="17"/>
        <v>0</v>
      </c>
      <c r="G69" s="141">
        <f t="shared" si="17"/>
        <v>0</v>
      </c>
      <c r="H69" s="141">
        <f t="shared" si="17"/>
        <v>0</v>
      </c>
      <c r="I69" s="141">
        <f t="shared" si="17"/>
        <v>0</v>
      </c>
      <c r="J69" s="141">
        <f t="shared" si="17"/>
        <v>0</v>
      </c>
      <c r="K69" s="141">
        <f t="shared" si="17"/>
        <v>0</v>
      </c>
      <c r="L69" s="141">
        <f t="shared" si="17"/>
        <v>0</v>
      </c>
      <c r="M69" s="141">
        <f t="shared" si="17"/>
        <v>0</v>
      </c>
      <c r="N69" s="141">
        <f t="shared" si="17"/>
        <v>0</v>
      </c>
      <c r="O69" s="141">
        <f t="shared" si="17"/>
        <v>0</v>
      </c>
      <c r="P69" s="141">
        <f t="shared" si="17"/>
        <v>0</v>
      </c>
      <c r="Q69" s="141">
        <f t="shared" si="17"/>
        <v>0</v>
      </c>
      <c r="R69" s="141">
        <f t="shared" si="17"/>
        <v>0</v>
      </c>
      <c r="S69" s="141">
        <f t="shared" si="17"/>
        <v>0</v>
      </c>
      <c r="T69" s="141">
        <f t="shared" si="17"/>
        <v>0</v>
      </c>
      <c r="U69" s="141">
        <f t="shared" si="17"/>
        <v>0</v>
      </c>
      <c r="V69" s="141">
        <f t="shared" si="17"/>
        <v>0</v>
      </c>
      <c r="W69" s="141">
        <f t="shared" si="17"/>
        <v>0</v>
      </c>
      <c r="X69" s="141">
        <f t="shared" si="17"/>
        <v>0</v>
      </c>
      <c r="Y69" s="141">
        <f t="shared" si="17"/>
        <v>0</v>
      </c>
      <c r="Z69" s="141">
        <f t="shared" si="17"/>
        <v>0</v>
      </c>
      <c r="AA69" s="141">
        <f t="shared" si="17"/>
        <v>0</v>
      </c>
      <c r="AB69" s="141">
        <f t="shared" si="17"/>
        <v>0</v>
      </c>
    </row>
    <row r="70" spans="1:30" ht="14.25" x14ac:dyDescent="0.2">
      <c r="A70" s="150" t="s">
        <v>294</v>
      </c>
      <c r="B70" s="148">
        <f t="shared" ref="B70:AB70" si="18">B68+B69</f>
        <v>0</v>
      </c>
      <c r="C70" s="148">
        <f t="shared" si="18"/>
        <v>0</v>
      </c>
      <c r="D70" s="148">
        <f t="shared" si="18"/>
        <v>-1182549.8836000001</v>
      </c>
      <c r="E70" s="148">
        <f t="shared" si="18"/>
        <v>-1182549.8836000001</v>
      </c>
      <c r="F70" s="148">
        <f t="shared" si="18"/>
        <v>-1182549.8836000001</v>
      </c>
      <c r="G70" s="148">
        <f t="shared" si="18"/>
        <v>-1182549.8836000001</v>
      </c>
      <c r="H70" s="148">
        <f t="shared" si="18"/>
        <v>-1182549.8836000001</v>
      </c>
      <c r="I70" s="148">
        <f t="shared" si="18"/>
        <v>-1182549.8836000001</v>
      </c>
      <c r="J70" s="148">
        <f t="shared" si="18"/>
        <v>-1182549.8836000001</v>
      </c>
      <c r="K70" s="148">
        <f t="shared" si="18"/>
        <v>-1182549.8836000001</v>
      </c>
      <c r="L70" s="148">
        <f t="shared" si="18"/>
        <v>-1182549.8836000001</v>
      </c>
      <c r="M70" s="148">
        <f t="shared" si="18"/>
        <v>-1182549.8836000001</v>
      </c>
      <c r="N70" s="148">
        <f t="shared" si="18"/>
        <v>-1182549.8836000001</v>
      </c>
      <c r="O70" s="148">
        <f t="shared" si="18"/>
        <v>-1182549.8836000001</v>
      </c>
      <c r="P70" s="148">
        <f t="shared" si="18"/>
        <v>-1182549.8836000001</v>
      </c>
      <c r="Q70" s="148">
        <f t="shared" si="18"/>
        <v>-1182549.8836000001</v>
      </c>
      <c r="R70" s="148">
        <f t="shared" si="18"/>
        <v>-1182549.8836000001</v>
      </c>
      <c r="S70" s="148">
        <f t="shared" si="18"/>
        <v>-1182549.8836000001</v>
      </c>
      <c r="T70" s="148">
        <f t="shared" si="18"/>
        <v>-1182549.8836000001</v>
      </c>
      <c r="U70" s="148">
        <f t="shared" si="18"/>
        <v>-1182549.8836000001</v>
      </c>
      <c r="V70" s="148">
        <f t="shared" si="18"/>
        <v>-1182549.8836000001</v>
      </c>
      <c r="W70" s="148">
        <f t="shared" si="18"/>
        <v>-1182549.8836000001</v>
      </c>
      <c r="X70" s="148">
        <f t="shared" si="18"/>
        <v>-1182549.8836000001</v>
      </c>
      <c r="Y70" s="148">
        <f t="shared" si="18"/>
        <v>-1182549.8836000001</v>
      </c>
      <c r="Z70" s="148">
        <f t="shared" si="18"/>
        <v>-1182549.8836000001</v>
      </c>
      <c r="AA70" s="148">
        <f t="shared" si="18"/>
        <v>-1182549.8836000001</v>
      </c>
      <c r="AB70" s="148">
        <f t="shared" si="18"/>
        <v>-1182549.8836000001</v>
      </c>
    </row>
    <row r="71" spans="1:30" x14ac:dyDescent="0.2">
      <c r="A71" s="149" t="s">
        <v>265</v>
      </c>
      <c r="B71" s="141">
        <f t="shared" ref="B71:AB71" si="19">-B70*$B$36</f>
        <v>0</v>
      </c>
      <c r="C71" s="141">
        <f t="shared" si="19"/>
        <v>0</v>
      </c>
      <c r="D71" s="141">
        <f t="shared" si="19"/>
        <v>236509.97672000004</v>
      </c>
      <c r="E71" s="141">
        <f t="shared" si="19"/>
        <v>236509.97672000004</v>
      </c>
      <c r="F71" s="141">
        <f t="shared" si="19"/>
        <v>236509.97672000004</v>
      </c>
      <c r="G71" s="141">
        <f t="shared" si="19"/>
        <v>236509.97672000004</v>
      </c>
      <c r="H71" s="141">
        <f t="shared" si="19"/>
        <v>236509.97672000004</v>
      </c>
      <c r="I71" s="141">
        <f t="shared" si="19"/>
        <v>236509.97672000004</v>
      </c>
      <c r="J71" s="141">
        <f t="shared" si="19"/>
        <v>236509.97672000004</v>
      </c>
      <c r="K71" s="141">
        <f t="shared" si="19"/>
        <v>236509.97672000004</v>
      </c>
      <c r="L71" s="141">
        <f t="shared" si="19"/>
        <v>236509.97672000004</v>
      </c>
      <c r="M71" s="141">
        <f t="shared" si="19"/>
        <v>236509.97672000004</v>
      </c>
      <c r="N71" s="141">
        <f t="shared" si="19"/>
        <v>236509.97672000004</v>
      </c>
      <c r="O71" s="141">
        <f t="shared" si="19"/>
        <v>236509.97672000004</v>
      </c>
      <c r="P71" s="141">
        <f t="shared" si="19"/>
        <v>236509.97672000004</v>
      </c>
      <c r="Q71" s="141">
        <f t="shared" si="19"/>
        <v>236509.97672000004</v>
      </c>
      <c r="R71" s="141">
        <f t="shared" si="19"/>
        <v>236509.97672000004</v>
      </c>
      <c r="S71" s="141">
        <f t="shared" si="19"/>
        <v>236509.97672000004</v>
      </c>
      <c r="T71" s="141">
        <f t="shared" si="19"/>
        <v>236509.97672000004</v>
      </c>
      <c r="U71" s="141">
        <f t="shared" si="19"/>
        <v>236509.97672000004</v>
      </c>
      <c r="V71" s="141">
        <f t="shared" si="19"/>
        <v>236509.97672000004</v>
      </c>
      <c r="W71" s="141">
        <f t="shared" si="19"/>
        <v>236509.97672000004</v>
      </c>
      <c r="X71" s="141">
        <f t="shared" si="19"/>
        <v>236509.97672000004</v>
      </c>
      <c r="Y71" s="141">
        <f t="shared" si="19"/>
        <v>236509.97672000004</v>
      </c>
      <c r="Z71" s="141">
        <f t="shared" si="19"/>
        <v>236509.97672000004</v>
      </c>
      <c r="AA71" s="141">
        <f t="shared" si="19"/>
        <v>236509.97672000004</v>
      </c>
      <c r="AB71" s="141">
        <f t="shared" si="19"/>
        <v>236509.97672000004</v>
      </c>
    </row>
    <row r="72" spans="1:30" ht="14.25" x14ac:dyDescent="0.2">
      <c r="A72" s="153" t="s">
        <v>295</v>
      </c>
      <c r="B72" s="154">
        <f t="shared" ref="B72:AB72" si="20">B70+B71</f>
        <v>0</v>
      </c>
      <c r="C72" s="154">
        <f t="shared" si="20"/>
        <v>0</v>
      </c>
      <c r="D72" s="154">
        <f t="shared" si="20"/>
        <v>-946039.90688000002</v>
      </c>
      <c r="E72" s="154">
        <f t="shared" si="20"/>
        <v>-946039.90688000002</v>
      </c>
      <c r="F72" s="154">
        <f t="shared" si="20"/>
        <v>-946039.90688000002</v>
      </c>
      <c r="G72" s="154">
        <f t="shared" si="20"/>
        <v>-946039.90688000002</v>
      </c>
      <c r="H72" s="154">
        <f t="shared" si="20"/>
        <v>-946039.90688000002</v>
      </c>
      <c r="I72" s="154">
        <f t="shared" si="20"/>
        <v>-946039.90688000002</v>
      </c>
      <c r="J72" s="154">
        <f t="shared" si="20"/>
        <v>-946039.90688000002</v>
      </c>
      <c r="K72" s="154">
        <f t="shared" si="20"/>
        <v>-946039.90688000002</v>
      </c>
      <c r="L72" s="154">
        <f t="shared" si="20"/>
        <v>-946039.90688000002</v>
      </c>
      <c r="M72" s="154">
        <f t="shared" si="20"/>
        <v>-946039.90688000002</v>
      </c>
      <c r="N72" s="154">
        <f t="shared" si="20"/>
        <v>-946039.90688000002</v>
      </c>
      <c r="O72" s="154">
        <f t="shared" si="20"/>
        <v>-946039.90688000002</v>
      </c>
      <c r="P72" s="154">
        <f t="shared" si="20"/>
        <v>-946039.90688000002</v>
      </c>
      <c r="Q72" s="154">
        <f t="shared" si="20"/>
        <v>-946039.90688000002</v>
      </c>
      <c r="R72" s="154">
        <f t="shared" si="20"/>
        <v>-946039.90688000002</v>
      </c>
      <c r="S72" s="154">
        <f t="shared" si="20"/>
        <v>-946039.90688000002</v>
      </c>
      <c r="T72" s="154">
        <f t="shared" si="20"/>
        <v>-946039.90688000002</v>
      </c>
      <c r="U72" s="154">
        <f t="shared" si="20"/>
        <v>-946039.90688000002</v>
      </c>
      <c r="V72" s="154">
        <f t="shared" si="20"/>
        <v>-946039.90688000002</v>
      </c>
      <c r="W72" s="154">
        <f t="shared" si="20"/>
        <v>-946039.90688000002</v>
      </c>
      <c r="X72" s="154">
        <f t="shared" si="20"/>
        <v>-946039.90688000002</v>
      </c>
      <c r="Y72" s="154">
        <f t="shared" si="20"/>
        <v>-946039.90688000002</v>
      </c>
      <c r="Z72" s="154">
        <f t="shared" si="20"/>
        <v>-946039.90688000002</v>
      </c>
      <c r="AA72" s="154">
        <f t="shared" si="20"/>
        <v>-946039.90688000002</v>
      </c>
      <c r="AB72" s="154">
        <f t="shared" si="20"/>
        <v>-946039.90688000002</v>
      </c>
    </row>
    <row r="73" spans="1:30" s="98" customFormat="1" x14ac:dyDescent="0.2">
      <c r="A73" s="155"/>
      <c r="B73" s="156">
        <v>0.5</v>
      </c>
      <c r="C73" s="156">
        <f>B73+1</f>
        <v>1.5</v>
      </c>
      <c r="D73" s="156">
        <f t="shared" ref="D73:AB73" si="21">C73+1</f>
        <v>2.5</v>
      </c>
      <c r="E73" s="156">
        <f t="shared" si="21"/>
        <v>3.5</v>
      </c>
      <c r="F73" s="156">
        <f t="shared" si="21"/>
        <v>4.5</v>
      </c>
      <c r="G73" s="156">
        <f t="shared" si="21"/>
        <v>5.5</v>
      </c>
      <c r="H73" s="156">
        <f t="shared" si="21"/>
        <v>6.5</v>
      </c>
      <c r="I73" s="156">
        <f t="shared" si="21"/>
        <v>7.5</v>
      </c>
      <c r="J73" s="156">
        <f t="shared" si="21"/>
        <v>8.5</v>
      </c>
      <c r="K73" s="156">
        <f t="shared" si="21"/>
        <v>9.5</v>
      </c>
      <c r="L73" s="156">
        <f t="shared" si="21"/>
        <v>10.5</v>
      </c>
      <c r="M73" s="156">
        <f t="shared" si="21"/>
        <v>11.5</v>
      </c>
      <c r="N73" s="156">
        <f t="shared" si="21"/>
        <v>12.5</v>
      </c>
      <c r="O73" s="156">
        <f t="shared" si="21"/>
        <v>13.5</v>
      </c>
      <c r="P73" s="156">
        <f t="shared" si="21"/>
        <v>14.5</v>
      </c>
      <c r="Q73" s="156">
        <f t="shared" si="21"/>
        <v>15.5</v>
      </c>
      <c r="R73" s="156">
        <f t="shared" si="21"/>
        <v>16.5</v>
      </c>
      <c r="S73" s="156">
        <f t="shared" si="21"/>
        <v>17.5</v>
      </c>
      <c r="T73" s="156">
        <f t="shared" si="21"/>
        <v>18.5</v>
      </c>
      <c r="U73" s="156">
        <f t="shared" si="21"/>
        <v>19.5</v>
      </c>
      <c r="V73" s="156">
        <f t="shared" si="21"/>
        <v>20.5</v>
      </c>
      <c r="W73" s="156">
        <f t="shared" si="21"/>
        <v>21.5</v>
      </c>
      <c r="X73" s="156">
        <f t="shared" si="21"/>
        <v>22.5</v>
      </c>
      <c r="Y73" s="156">
        <f t="shared" si="21"/>
        <v>23.5</v>
      </c>
      <c r="Z73" s="156">
        <f t="shared" si="21"/>
        <v>24.5</v>
      </c>
      <c r="AA73" s="156">
        <f t="shared" si="21"/>
        <v>25.5</v>
      </c>
      <c r="AB73" s="156">
        <f t="shared" si="21"/>
        <v>26.5</v>
      </c>
    </row>
    <row r="74" spans="1:30" x14ac:dyDescent="0.2">
      <c r="A74" s="138" t="s">
        <v>296</v>
      </c>
      <c r="B74" s="139">
        <f t="shared" ref="B74:AB74" si="22">B58</f>
        <v>1</v>
      </c>
      <c r="C74" s="139">
        <f t="shared" si="22"/>
        <v>2</v>
      </c>
      <c r="D74" s="139">
        <f t="shared" si="22"/>
        <v>3</v>
      </c>
      <c r="E74" s="139">
        <f t="shared" si="22"/>
        <v>4</v>
      </c>
      <c r="F74" s="139">
        <f t="shared" si="22"/>
        <v>5</v>
      </c>
      <c r="G74" s="139">
        <f t="shared" si="22"/>
        <v>6</v>
      </c>
      <c r="H74" s="139">
        <f t="shared" si="22"/>
        <v>7</v>
      </c>
      <c r="I74" s="139">
        <f t="shared" si="22"/>
        <v>8</v>
      </c>
      <c r="J74" s="139">
        <f t="shared" si="22"/>
        <v>9</v>
      </c>
      <c r="K74" s="139">
        <f t="shared" si="22"/>
        <v>10</v>
      </c>
      <c r="L74" s="139">
        <f t="shared" si="22"/>
        <v>11</v>
      </c>
      <c r="M74" s="139">
        <f t="shared" si="22"/>
        <v>12</v>
      </c>
      <c r="N74" s="139">
        <f t="shared" si="22"/>
        <v>13</v>
      </c>
      <c r="O74" s="139">
        <f t="shared" si="22"/>
        <v>14</v>
      </c>
      <c r="P74" s="139">
        <f t="shared" si="22"/>
        <v>15</v>
      </c>
      <c r="Q74" s="139">
        <f t="shared" si="22"/>
        <v>16</v>
      </c>
      <c r="R74" s="139">
        <f t="shared" si="22"/>
        <v>17</v>
      </c>
      <c r="S74" s="139">
        <f t="shared" si="22"/>
        <v>18</v>
      </c>
      <c r="T74" s="139">
        <f t="shared" si="22"/>
        <v>19</v>
      </c>
      <c r="U74" s="139">
        <f t="shared" si="22"/>
        <v>20</v>
      </c>
      <c r="V74" s="139">
        <f t="shared" si="22"/>
        <v>21</v>
      </c>
      <c r="W74" s="139">
        <f t="shared" si="22"/>
        <v>22</v>
      </c>
      <c r="X74" s="139">
        <f t="shared" si="22"/>
        <v>23</v>
      </c>
      <c r="Y74" s="139">
        <f t="shared" si="22"/>
        <v>24</v>
      </c>
      <c r="Z74" s="139">
        <f t="shared" si="22"/>
        <v>25</v>
      </c>
      <c r="AA74" s="139">
        <f t="shared" si="22"/>
        <v>26</v>
      </c>
      <c r="AB74" s="139">
        <f t="shared" si="22"/>
        <v>27</v>
      </c>
    </row>
    <row r="75" spans="1:30" ht="28.5" x14ac:dyDescent="0.2">
      <c r="A75" s="147" t="s">
        <v>292</v>
      </c>
      <c r="B75" s="148">
        <f t="shared" ref="B75:AB75" si="23">B68</f>
        <v>0</v>
      </c>
      <c r="C75" s="148">
        <f t="shared" si="23"/>
        <v>0</v>
      </c>
      <c r="D75" s="148">
        <f>D68</f>
        <v>-1182549.8836000001</v>
      </c>
      <c r="E75" s="148">
        <f t="shared" si="23"/>
        <v>-1182549.8836000001</v>
      </c>
      <c r="F75" s="148">
        <f t="shared" si="23"/>
        <v>-1182549.8836000001</v>
      </c>
      <c r="G75" s="148">
        <f t="shared" si="23"/>
        <v>-1182549.8836000001</v>
      </c>
      <c r="H75" s="148">
        <f t="shared" si="23"/>
        <v>-1182549.8836000001</v>
      </c>
      <c r="I75" s="148">
        <f t="shared" si="23"/>
        <v>-1182549.8836000001</v>
      </c>
      <c r="J75" s="148">
        <f t="shared" si="23"/>
        <v>-1182549.8836000001</v>
      </c>
      <c r="K75" s="148">
        <f t="shared" si="23"/>
        <v>-1182549.8836000001</v>
      </c>
      <c r="L75" s="148">
        <f t="shared" si="23"/>
        <v>-1182549.8836000001</v>
      </c>
      <c r="M75" s="148">
        <f t="shared" si="23"/>
        <v>-1182549.8836000001</v>
      </c>
      <c r="N75" s="148">
        <f t="shared" si="23"/>
        <v>-1182549.8836000001</v>
      </c>
      <c r="O75" s="148">
        <f t="shared" si="23"/>
        <v>-1182549.8836000001</v>
      </c>
      <c r="P75" s="148">
        <f t="shared" si="23"/>
        <v>-1182549.8836000001</v>
      </c>
      <c r="Q75" s="148">
        <f t="shared" si="23"/>
        <v>-1182549.8836000001</v>
      </c>
      <c r="R75" s="148">
        <f t="shared" si="23"/>
        <v>-1182549.8836000001</v>
      </c>
      <c r="S75" s="148">
        <f t="shared" si="23"/>
        <v>-1182549.8836000001</v>
      </c>
      <c r="T75" s="148">
        <f t="shared" si="23"/>
        <v>-1182549.8836000001</v>
      </c>
      <c r="U75" s="148">
        <f t="shared" si="23"/>
        <v>-1182549.8836000001</v>
      </c>
      <c r="V75" s="148">
        <f t="shared" si="23"/>
        <v>-1182549.8836000001</v>
      </c>
      <c r="W75" s="148">
        <f t="shared" si="23"/>
        <v>-1182549.8836000001</v>
      </c>
      <c r="X75" s="148">
        <f t="shared" si="23"/>
        <v>-1182549.8836000001</v>
      </c>
      <c r="Y75" s="148">
        <f t="shared" si="23"/>
        <v>-1182549.8836000001</v>
      </c>
      <c r="Z75" s="148">
        <f t="shared" si="23"/>
        <v>-1182549.8836000001</v>
      </c>
      <c r="AA75" s="148">
        <f t="shared" si="23"/>
        <v>-1182549.8836000001</v>
      </c>
      <c r="AB75" s="148">
        <f t="shared" si="23"/>
        <v>-1182549.8836000001</v>
      </c>
    </row>
    <row r="76" spans="1:30" x14ac:dyDescent="0.2">
      <c r="A76" s="149" t="s">
        <v>291</v>
      </c>
      <c r="B76" s="141">
        <f t="shared" ref="B76:AB76" si="24">-B67</f>
        <v>0</v>
      </c>
      <c r="C76" s="141">
        <f>-C67</f>
        <v>0</v>
      </c>
      <c r="D76" s="141">
        <f>-D67</f>
        <v>1182549.8836000001</v>
      </c>
      <c r="E76" s="141">
        <f t="shared" si="24"/>
        <v>1182549.8836000001</v>
      </c>
      <c r="F76" s="141">
        <f t="shared" si="24"/>
        <v>1182549.8836000001</v>
      </c>
      <c r="G76" s="141">
        <f t="shared" si="24"/>
        <v>1182549.8836000001</v>
      </c>
      <c r="H76" s="141">
        <f t="shared" si="24"/>
        <v>1182549.8836000001</v>
      </c>
      <c r="I76" s="141">
        <f t="shared" si="24"/>
        <v>1182549.8836000001</v>
      </c>
      <c r="J76" s="141">
        <f t="shared" si="24"/>
        <v>1182549.8836000001</v>
      </c>
      <c r="K76" s="141">
        <f t="shared" si="24"/>
        <v>1182549.8836000001</v>
      </c>
      <c r="L76" s="141">
        <f>-L67</f>
        <v>1182549.8836000001</v>
      </c>
      <c r="M76" s="141">
        <f>-M67</f>
        <v>1182549.8836000001</v>
      </c>
      <c r="N76" s="141">
        <f t="shared" si="24"/>
        <v>1182549.8836000001</v>
      </c>
      <c r="O76" s="141">
        <f t="shared" si="24"/>
        <v>1182549.8836000001</v>
      </c>
      <c r="P76" s="141">
        <f t="shared" si="24"/>
        <v>1182549.8836000001</v>
      </c>
      <c r="Q76" s="141">
        <f t="shared" si="24"/>
        <v>1182549.8836000001</v>
      </c>
      <c r="R76" s="141">
        <f t="shared" si="24"/>
        <v>1182549.8836000001</v>
      </c>
      <c r="S76" s="141">
        <f t="shared" si="24"/>
        <v>1182549.8836000001</v>
      </c>
      <c r="T76" s="141">
        <f t="shared" si="24"/>
        <v>1182549.8836000001</v>
      </c>
      <c r="U76" s="141">
        <f t="shared" si="24"/>
        <v>1182549.8836000001</v>
      </c>
      <c r="V76" s="141">
        <f t="shared" si="24"/>
        <v>1182549.8836000001</v>
      </c>
      <c r="W76" s="141">
        <f t="shared" si="24"/>
        <v>1182549.8836000001</v>
      </c>
      <c r="X76" s="141">
        <f t="shared" si="24"/>
        <v>1182549.8836000001</v>
      </c>
      <c r="Y76" s="141">
        <f t="shared" si="24"/>
        <v>1182549.8836000001</v>
      </c>
      <c r="Z76" s="141">
        <f t="shared" si="24"/>
        <v>1182549.8836000001</v>
      </c>
      <c r="AA76" s="141">
        <f t="shared" si="24"/>
        <v>1182549.8836000001</v>
      </c>
      <c r="AB76" s="141">
        <f t="shared" si="24"/>
        <v>1182549.8836000001</v>
      </c>
    </row>
    <row r="77" spans="1:30" x14ac:dyDescent="0.2">
      <c r="A77" s="149" t="s">
        <v>293</v>
      </c>
      <c r="B77" s="141">
        <f t="shared" ref="B77:AB77" si="25">B69</f>
        <v>0</v>
      </c>
      <c r="C77" s="141">
        <f t="shared" si="25"/>
        <v>0</v>
      </c>
      <c r="D77" s="141">
        <f t="shared" si="25"/>
        <v>0</v>
      </c>
      <c r="E77" s="141">
        <f t="shared" si="25"/>
        <v>0</v>
      </c>
      <c r="F77" s="141">
        <f t="shared" si="25"/>
        <v>0</v>
      </c>
      <c r="G77" s="141">
        <f t="shared" si="25"/>
        <v>0</v>
      </c>
      <c r="H77" s="141">
        <f t="shared" si="25"/>
        <v>0</v>
      </c>
      <c r="I77" s="141">
        <f t="shared" si="25"/>
        <v>0</v>
      </c>
      <c r="J77" s="141">
        <f t="shared" si="25"/>
        <v>0</v>
      </c>
      <c r="K77" s="141">
        <f t="shared" si="25"/>
        <v>0</v>
      </c>
      <c r="L77" s="141">
        <f t="shared" si="25"/>
        <v>0</v>
      </c>
      <c r="M77" s="141">
        <f t="shared" si="25"/>
        <v>0</v>
      </c>
      <c r="N77" s="141">
        <f t="shared" si="25"/>
        <v>0</v>
      </c>
      <c r="O77" s="141">
        <f t="shared" si="25"/>
        <v>0</v>
      </c>
      <c r="P77" s="141">
        <f t="shared" si="25"/>
        <v>0</v>
      </c>
      <c r="Q77" s="141">
        <f t="shared" si="25"/>
        <v>0</v>
      </c>
      <c r="R77" s="141">
        <f t="shared" si="25"/>
        <v>0</v>
      </c>
      <c r="S77" s="141">
        <f t="shared" si="25"/>
        <v>0</v>
      </c>
      <c r="T77" s="141">
        <f t="shared" si="25"/>
        <v>0</v>
      </c>
      <c r="U77" s="141">
        <f t="shared" si="25"/>
        <v>0</v>
      </c>
      <c r="V77" s="141">
        <f t="shared" si="25"/>
        <v>0</v>
      </c>
      <c r="W77" s="141">
        <f t="shared" si="25"/>
        <v>0</v>
      </c>
      <c r="X77" s="141">
        <f t="shared" si="25"/>
        <v>0</v>
      </c>
      <c r="Y77" s="141">
        <f t="shared" si="25"/>
        <v>0</v>
      </c>
      <c r="Z77" s="141">
        <f t="shared" si="25"/>
        <v>0</v>
      </c>
      <c r="AA77" s="141">
        <f t="shared" si="25"/>
        <v>0</v>
      </c>
      <c r="AB77" s="141">
        <f t="shared" si="25"/>
        <v>0</v>
      </c>
    </row>
    <row r="78" spans="1:30" x14ac:dyDescent="0.2">
      <c r="A78" s="149" t="s">
        <v>265</v>
      </c>
      <c r="B78" s="141">
        <f>IF(SUM($B$71:B71)+SUM($A$78:A78)&gt;0,0,SUM($B$71:B71)-SUM($A$78:A78))</f>
        <v>0</v>
      </c>
      <c r="C78" s="141">
        <f>IF(SUM($B$71:C71)+SUM($A$78:B78)&gt;0,0,SUM($B$71:C71)-SUM($A$78:B78))</f>
        <v>0</v>
      </c>
      <c r="D78" s="141">
        <f>IF(SUM($B$71:D71)+SUM($A$78:C78)&gt;0,0,SUM($B$71:D71)-SUM($A$78:C78))</f>
        <v>0</v>
      </c>
      <c r="E78" s="141">
        <f>IF(SUM($B$71:E71)+SUM($A$78:D78)&gt;0,0,SUM($B$71:E71)-SUM($A$78:D78))</f>
        <v>0</v>
      </c>
      <c r="F78" s="141">
        <f>IF(SUM($B$71:F71)+SUM($A$78:E78)&gt;0,0,SUM($B$71:F71)-SUM($A$78:E78))</f>
        <v>0</v>
      </c>
      <c r="G78" s="141">
        <f>IF(SUM($B$71:G71)+SUM($A$78:F78)&gt;0,0,SUM($B$71:G71)-SUM($A$78:F78))</f>
        <v>0</v>
      </c>
      <c r="H78" s="141">
        <f>IF(SUM($B$71:H71)+SUM($A$78:G78)&gt;0,0,SUM($B$71:H71)-SUM($A$78:G78))</f>
        <v>0</v>
      </c>
      <c r="I78" s="141">
        <f>IF(SUM($B$71:I71)+SUM($A$78:H78)&gt;0,0,SUM($B$71:I71)-SUM($A$78:H78))</f>
        <v>0</v>
      </c>
      <c r="J78" s="141">
        <f>IF(SUM($B$71:J71)+SUM($A$78:I78)&gt;0,0,SUM($B$71:J71)-SUM($A$78:I78))</f>
        <v>0</v>
      </c>
      <c r="K78" s="141">
        <f>IF(SUM($B$71:K71)+SUM($A$78:J78)&gt;0,0,SUM($B$71:K71)-SUM($A$78:J78))</f>
        <v>0</v>
      </c>
      <c r="L78" s="141">
        <f>IF(SUM($B$71:L71)+SUM($A$78:K78)&gt;0,0,SUM($B$71:L71)-SUM($A$78:K78))</f>
        <v>0</v>
      </c>
      <c r="M78" s="141">
        <f>IF(SUM($B$71:M71)+SUM($A$78:L78)&gt;0,0,SUM($B$71:M71)-SUM($A$78:L78))</f>
        <v>0</v>
      </c>
      <c r="N78" s="141">
        <f>IF(SUM($B$71:N71)+SUM($A$78:M78)&gt;0,0,SUM($B$71:N71)-SUM($A$78:M78))</f>
        <v>0</v>
      </c>
      <c r="O78" s="141">
        <f>IF(SUM($B$71:O71)+SUM($A$78:N78)&gt;0,0,SUM($B$71:O71)-SUM($A$78:N78))</f>
        <v>0</v>
      </c>
      <c r="P78" s="141">
        <f>IF(SUM($B$71:P71)+SUM($A$78:O78)&gt;0,0,SUM($B$71:P71)-SUM($A$78:O78))</f>
        <v>0</v>
      </c>
      <c r="Q78" s="141">
        <f>IF(SUM($B$71:Q71)+SUM($A$78:P78)&gt;0,0,SUM($B$71:Q71)-SUM($A$78:P78))</f>
        <v>0</v>
      </c>
      <c r="R78" s="141">
        <f>IF(SUM($B$71:R71)+SUM($A$78:Q78)&gt;0,0,SUM($B$71:R71)-SUM($A$78:Q78))</f>
        <v>0</v>
      </c>
      <c r="S78" s="141">
        <f>IF(SUM($B$71:S71)+SUM($A$78:R78)&gt;0,0,SUM($B$71:S71)-SUM($A$78:R78))</f>
        <v>0</v>
      </c>
      <c r="T78" s="141">
        <f>IF(SUM($B$71:T71)+SUM($A$78:S78)&gt;0,0,SUM($B$71:T71)-SUM($A$78:S78))</f>
        <v>0</v>
      </c>
      <c r="U78" s="141">
        <f>IF(SUM($B$71:U71)+SUM($A$78:T78)&gt;0,0,SUM($B$71:U71)-SUM($A$78:T78))</f>
        <v>0</v>
      </c>
      <c r="V78" s="141">
        <f>IF(SUM($B$71:V71)+SUM($A$78:U78)&gt;0,0,SUM($B$71:V71)-SUM($A$78:U78))</f>
        <v>0</v>
      </c>
      <c r="W78" s="141">
        <f>IF(SUM($B$71:W71)+SUM($A$78:V78)&gt;0,0,SUM($B$71:W71)-SUM($A$78:V78))</f>
        <v>0</v>
      </c>
      <c r="X78" s="141">
        <f>IF(SUM($B$71:X71)+SUM($A$78:W78)&gt;0,0,SUM($B$71:X71)-SUM($A$78:W78))</f>
        <v>0</v>
      </c>
      <c r="Y78" s="141">
        <f>IF(SUM($B$71:Y71)+SUM($A$78:X78)&gt;0,0,SUM($B$71:Y71)-SUM($A$78:X78))</f>
        <v>0</v>
      </c>
      <c r="Z78" s="141">
        <f>IF(SUM($B$71:Z71)+SUM($A$78:Y78)&gt;0,0,SUM($B$71:Z71)-SUM($A$78:Y78))</f>
        <v>0</v>
      </c>
      <c r="AA78" s="141">
        <f>IF(SUM($B$71:AA71)+SUM($A$78:Z78)&gt;0,0,SUM($B$71:AA71)-SUM($A$78:Z78))</f>
        <v>0</v>
      </c>
      <c r="AB78" s="141">
        <f>IF(SUM($B$71:AB71)+SUM($A$78:AA78)&gt;0,0,SUM($B$71:AB71)-SUM($A$78:AA78))</f>
        <v>0</v>
      </c>
    </row>
    <row r="79" spans="1:30" x14ac:dyDescent="0.2">
      <c r="A79" s="149" t="s">
        <v>297</v>
      </c>
      <c r="B79" s="141"/>
      <c r="C79" s="141"/>
      <c r="D79" s="141"/>
      <c r="E79" s="141"/>
      <c r="F79" s="141"/>
      <c r="G79" s="141"/>
      <c r="H79" s="141"/>
      <c r="I79" s="141"/>
      <c r="J79" s="141"/>
      <c r="K79" s="141"/>
      <c r="L79" s="141"/>
      <c r="M79" s="141">
        <f>IF(((SUM($B$59:M59)+SUM($B$61:M64))+SUM($B$81:M81))&lt;0,((SUM($B$59:M59)+SUM($B$61:M64))+SUM($B$81:M81))*0.2-SUM($A$79:L79),IF(SUM($B$79:L79)&lt;0,0-SUM($B$79:L79),0))</f>
        <v>-21373032.326000001</v>
      </c>
      <c r="N79" s="141">
        <f>IF(((SUM($B$59:N59)+SUM($B$61:N64))+SUM($B$81:N81))&lt;0,((SUM($B$59:N59)+SUM($B$61:N64))+SUM($B$81:N81))*0.2-SUM($A$79:M79),IF(SUM($B$79:M79)&lt;0,0-SUM($B$79:M79),0))</f>
        <v>0</v>
      </c>
      <c r="O79" s="141">
        <f>IF(((SUM($B$59:O59)+SUM($B$61:O64))+SUM($B$81:O81))&lt;0,((SUM($B$59:O59)+SUM($B$61:O64))+SUM($B$81:O81))*0.2-SUM($A$79:N79),IF(SUM($B$79:N79)&lt;0,0-SUM($B$79:N79),0))</f>
        <v>0</v>
      </c>
      <c r="P79" s="141">
        <f>IF(((SUM($B$59:P59)+SUM($B$61:P64))+SUM($B$81:P81))&lt;0,((SUM($B$59:P59)+SUM($B$61:P64))+SUM($B$81:P81))*0.2-SUM($A$79:O79),IF(SUM($B$79:O79)&lt;0,0-SUM($B$79:O79),0))</f>
        <v>0</v>
      </c>
      <c r="Q79" s="141">
        <f>IF(((SUM($B$59:Q59)+SUM($B$61:Q64))+SUM($B$81:Q81))&lt;0,((SUM($B$59:Q59)+SUM($B$61:Q64))+SUM($B$81:Q81))*0.2-SUM($A$79:P79),IF(SUM($B$79:P79)&lt;0,0-SUM($B$79:P79),0))</f>
        <v>0</v>
      </c>
      <c r="R79" s="141">
        <f>IF(((SUM($B$59:R59)+SUM($B$61:R64))+SUM($B$81:R81))&lt;0,((SUM($B$59:R59)+SUM($B$61:R64))+SUM($B$81:R81))*0.2-SUM($A$79:Q79),IF(SUM($B$79:Q79)&lt;0,0-SUM($B$79:Q79),0))</f>
        <v>0</v>
      </c>
      <c r="S79" s="141">
        <f>IF(((SUM($B$59:S59)+SUM($B$61:S64))+SUM($B$81:S81))&lt;0,((SUM($B$59:S59)+SUM($B$61:S64))+SUM($B$81:S81))*0.2-SUM($A$79:R79),IF(SUM($B$79:R79)&lt;0,0-SUM($B$79:R79),0))</f>
        <v>0</v>
      </c>
      <c r="T79" s="141">
        <f>IF(((SUM($B$59:T59)+SUM($B$61:T64))+SUM($B$81:T81))&lt;0,((SUM($B$59:T59)+SUM($B$61:T64))+SUM($B$81:T81))*0.2-SUM($A$79:S79),IF(SUM($B$79:S79)&lt;0,0-SUM($B$79:S79),0))</f>
        <v>0</v>
      </c>
      <c r="U79" s="141">
        <f>IF(((SUM($B$59:U59)+SUM($B$61:U64))+SUM($B$81:U81))&lt;0,((SUM($B$59:U59)+SUM($B$61:U64))+SUM($B$81:U81))*0.2-SUM($A$79:T79),IF(SUM($B$79:T79)&lt;0,0-SUM($B$79:T79),0))</f>
        <v>0</v>
      </c>
      <c r="V79" s="141">
        <f>IF(((SUM($B$59:V59)+SUM($B$61:V64))+SUM($B$81:V81))&lt;0,((SUM($B$59:V59)+SUM($B$61:V64))+SUM($B$81:V81))*0.2-SUM($A$79:U79),IF(SUM($B$79:U79)&lt;0,0-SUM($B$79:U79),0))</f>
        <v>0</v>
      </c>
      <c r="W79" s="141">
        <f>IF(((SUM($B$59:W59)+SUM($B$61:W64))+SUM($B$81:W81))&lt;0,((SUM($B$59:W59)+SUM($B$61:W64))+SUM($B$81:W81))*0.2-SUM($A$79:V79),IF(SUM($B$79:V79)&lt;0,0-SUM($B$79:V79),0))</f>
        <v>0</v>
      </c>
      <c r="X79" s="141">
        <f>IF(((SUM($B$59:X59)+SUM($B$61:X64))+SUM($B$81:X81))&lt;0,((SUM($B$59:X59)+SUM($B$61:X64))+SUM($B$81:X81))*0.2-SUM($A$79:W79),IF(SUM($B$79:W79)&lt;0,0-SUM($B$79:W79),0))</f>
        <v>0</v>
      </c>
      <c r="Y79" s="141">
        <f>IF(((SUM($B$59:Y59)+SUM($B$61:Y64))+SUM($B$81:Y81))&lt;0,((SUM($B$59:Y59)+SUM($B$61:Y64))+SUM($B$81:Y81))*0.2-SUM($A$79:X79),IF(SUM($B$79:X79)&lt;0,0-SUM($B$79:X79),0))</f>
        <v>0</v>
      </c>
      <c r="Z79" s="141">
        <f>IF(((SUM($B$59:Z59)+SUM($B$61:Z64))+SUM($B$81:Z81))&lt;0,((SUM($B$59:Z59)+SUM($B$61:Z64))+SUM($B$81:Z81))*0.2-SUM($A$79:Y79),IF(SUM($B$79:Y79)&lt;0,0-SUM($B$79:Y79),0))</f>
        <v>0</v>
      </c>
      <c r="AA79" s="141">
        <f>IF(((SUM($B$59:AA59)+SUM($B$61:AA64))+SUM($B$81:AA81))&lt;0,((SUM($B$59:AA59)+SUM($B$61:AA64))+SUM($B$81:AA81))*0.2-SUM($A$79:Z79),IF(SUM($B$79:Z79)&lt;0,0-SUM($B$79:Z79),0))</f>
        <v>0</v>
      </c>
      <c r="AB79" s="141">
        <f>IF(((SUM($B$59:AB59)+SUM($B$61:AB64))+SUM($B$81:AB81))&lt;0,((SUM($B$59:AB59)+SUM($B$61:AB64))+SUM($B$81:AB81))*0.2-SUM($A$79:AA79),IF(SUM($B$79:AA79)&lt;0,0-SUM($B$79:AA79),0))</f>
        <v>0</v>
      </c>
    </row>
    <row r="80" spans="1:30" x14ac:dyDescent="0.2">
      <c r="A80" s="149" t="s">
        <v>298</v>
      </c>
      <c r="B80" s="141">
        <f>-B59*(B39)</f>
        <v>0</v>
      </c>
      <c r="C80" s="141">
        <f t="shared" ref="C80:AB80" si="26">-(C59-B59)*$B$39</f>
        <v>0</v>
      </c>
      <c r="D80" s="141">
        <f t="shared" si="26"/>
        <v>0</v>
      </c>
      <c r="E80" s="141">
        <f t="shared" si="26"/>
        <v>0</v>
      </c>
      <c r="F80" s="141">
        <f t="shared" si="26"/>
        <v>0</v>
      </c>
      <c r="G80" s="141">
        <f t="shared" si="26"/>
        <v>0</v>
      </c>
      <c r="H80" s="141">
        <f t="shared" si="26"/>
        <v>0</v>
      </c>
      <c r="I80" s="141">
        <f t="shared" si="26"/>
        <v>0</v>
      </c>
      <c r="J80" s="141">
        <f t="shared" si="26"/>
        <v>0</v>
      </c>
      <c r="K80" s="141">
        <f t="shared" si="26"/>
        <v>0</v>
      </c>
      <c r="L80" s="141">
        <f t="shared" si="26"/>
        <v>0</v>
      </c>
      <c r="M80" s="141">
        <f t="shared" si="26"/>
        <v>0</v>
      </c>
      <c r="N80" s="141">
        <f t="shared" si="26"/>
        <v>0</v>
      </c>
      <c r="O80" s="141">
        <f t="shared" si="26"/>
        <v>0</v>
      </c>
      <c r="P80" s="141">
        <f t="shared" si="26"/>
        <v>0</v>
      </c>
      <c r="Q80" s="141">
        <f t="shared" si="26"/>
        <v>0</v>
      </c>
      <c r="R80" s="141">
        <f t="shared" si="26"/>
        <v>0</v>
      </c>
      <c r="S80" s="141">
        <f t="shared" si="26"/>
        <v>0</v>
      </c>
      <c r="T80" s="141">
        <f t="shared" si="26"/>
        <v>0</v>
      </c>
      <c r="U80" s="141">
        <f t="shared" si="26"/>
        <v>0</v>
      </c>
      <c r="V80" s="141">
        <f t="shared" si="26"/>
        <v>0</v>
      </c>
      <c r="W80" s="141">
        <f t="shared" si="26"/>
        <v>0</v>
      </c>
      <c r="X80" s="141">
        <f t="shared" si="26"/>
        <v>0</v>
      </c>
      <c r="Y80" s="141">
        <f t="shared" si="26"/>
        <v>0</v>
      </c>
      <c r="Z80" s="141">
        <f t="shared" si="26"/>
        <v>0</v>
      </c>
      <c r="AA80" s="141">
        <f t="shared" si="26"/>
        <v>0</v>
      </c>
      <c r="AB80" s="141">
        <f t="shared" si="26"/>
        <v>0</v>
      </c>
    </row>
    <row r="81" spans="1:29" x14ac:dyDescent="0.2">
      <c r="A81" s="149" t="s">
        <v>299</v>
      </c>
      <c r="B81" s="141">
        <f>'6.2. Паспорт фин осв ввод'!X30*-10000000</f>
        <v>-85890460.599999994</v>
      </c>
      <c r="C81" s="141">
        <f>-('6.2. Паспорт фин осв ввод'!C30-'6.2. Паспорт фин осв ввод'!X30)*1000000</f>
        <v>-20974701.029999997</v>
      </c>
      <c r="D81" s="141">
        <f>'6.2. Паспорт фин осв ввод'!W30*-10000000</f>
        <v>0</v>
      </c>
      <c r="E81" s="141">
        <v>0</v>
      </c>
      <c r="F81" s="141">
        <f>'6.2. Паспорт фин осв ввод'!Y30*-10000000</f>
        <v>0</v>
      </c>
      <c r="G81" s="141"/>
      <c r="H81" s="141"/>
      <c r="I81" s="141"/>
      <c r="J81" s="141"/>
      <c r="K81" s="141"/>
      <c r="L81" s="141"/>
      <c r="M81" s="141"/>
      <c r="N81" s="141"/>
      <c r="O81" s="141"/>
      <c r="P81" s="141"/>
      <c r="Q81" s="141"/>
      <c r="R81" s="141"/>
      <c r="S81" s="141"/>
      <c r="T81" s="141"/>
      <c r="U81" s="141"/>
      <c r="V81" s="141"/>
      <c r="W81" s="141"/>
      <c r="X81" s="141"/>
      <c r="Y81" s="141"/>
      <c r="Z81" s="141"/>
      <c r="AA81" s="141"/>
      <c r="AB81" s="141"/>
      <c r="AC81" s="152"/>
    </row>
    <row r="82" spans="1:29" x14ac:dyDescent="0.2">
      <c r="A82" s="149" t="s">
        <v>300</v>
      </c>
      <c r="B82" s="141">
        <f t="shared" ref="B82:AB82" si="27">B54-B55</f>
        <v>0</v>
      </c>
      <c r="C82" s="141">
        <f t="shared" si="27"/>
        <v>0</v>
      </c>
      <c r="D82" s="141">
        <f t="shared" si="27"/>
        <v>0</v>
      </c>
      <c r="E82" s="141">
        <f t="shared" si="27"/>
        <v>0</v>
      </c>
      <c r="F82" s="141">
        <f t="shared" si="27"/>
        <v>0</v>
      </c>
      <c r="G82" s="141">
        <f t="shared" si="27"/>
        <v>0</v>
      </c>
      <c r="H82" s="141">
        <f t="shared" si="27"/>
        <v>0</v>
      </c>
      <c r="I82" s="141">
        <f t="shared" si="27"/>
        <v>0</v>
      </c>
      <c r="J82" s="141">
        <f t="shared" si="27"/>
        <v>0</v>
      </c>
      <c r="K82" s="141">
        <f t="shared" si="27"/>
        <v>0</v>
      </c>
      <c r="L82" s="141">
        <f t="shared" si="27"/>
        <v>0</v>
      </c>
      <c r="M82" s="141">
        <f t="shared" si="27"/>
        <v>0</v>
      </c>
      <c r="N82" s="141">
        <f t="shared" si="27"/>
        <v>0</v>
      </c>
      <c r="O82" s="141">
        <f t="shared" si="27"/>
        <v>0</v>
      </c>
      <c r="P82" s="141">
        <f t="shared" si="27"/>
        <v>0</v>
      </c>
      <c r="Q82" s="141">
        <f t="shared" si="27"/>
        <v>0</v>
      </c>
      <c r="R82" s="141">
        <f t="shared" si="27"/>
        <v>0</v>
      </c>
      <c r="S82" s="141">
        <f t="shared" si="27"/>
        <v>0</v>
      </c>
      <c r="T82" s="141">
        <f t="shared" si="27"/>
        <v>0</v>
      </c>
      <c r="U82" s="141">
        <f t="shared" si="27"/>
        <v>0</v>
      </c>
      <c r="V82" s="141">
        <f t="shared" si="27"/>
        <v>0</v>
      </c>
      <c r="W82" s="141">
        <f t="shared" si="27"/>
        <v>0</v>
      </c>
      <c r="X82" s="141">
        <f t="shared" si="27"/>
        <v>0</v>
      </c>
      <c r="Y82" s="141">
        <f t="shared" si="27"/>
        <v>0</v>
      </c>
      <c r="Z82" s="141">
        <f t="shared" si="27"/>
        <v>0</v>
      </c>
      <c r="AA82" s="141">
        <f t="shared" si="27"/>
        <v>0</v>
      </c>
      <c r="AB82" s="141">
        <f t="shared" si="27"/>
        <v>1</v>
      </c>
    </row>
    <row r="83" spans="1:29" ht="14.25" x14ac:dyDescent="0.2">
      <c r="A83" s="150" t="s">
        <v>301</v>
      </c>
      <c r="B83" s="148">
        <f>SUM(B75:B82)</f>
        <v>-85890460.599999994</v>
      </c>
      <c r="C83" s="148">
        <f t="shared" ref="C83:V83" si="28">SUM(C75:C82)</f>
        <v>-20974701.029999997</v>
      </c>
      <c r="D83" s="148">
        <f>SUM(D75:D82)</f>
        <v>0</v>
      </c>
      <c r="E83" s="148">
        <f t="shared" si="28"/>
        <v>0</v>
      </c>
      <c r="F83" s="148">
        <f t="shared" si="28"/>
        <v>0</v>
      </c>
      <c r="G83" s="148">
        <f t="shared" si="28"/>
        <v>0</v>
      </c>
      <c r="H83" s="148">
        <f t="shared" si="28"/>
        <v>0</v>
      </c>
      <c r="I83" s="148">
        <f t="shared" si="28"/>
        <v>0</v>
      </c>
      <c r="J83" s="148">
        <f t="shared" si="28"/>
        <v>0</v>
      </c>
      <c r="K83" s="148">
        <f t="shared" si="28"/>
        <v>0</v>
      </c>
      <c r="L83" s="148">
        <f t="shared" si="28"/>
        <v>0</v>
      </c>
      <c r="M83" s="148">
        <f t="shared" si="28"/>
        <v>-21373032.326000001</v>
      </c>
      <c r="N83" s="148">
        <f t="shared" si="28"/>
        <v>0</v>
      </c>
      <c r="O83" s="148">
        <f t="shared" si="28"/>
        <v>0</v>
      </c>
      <c r="P83" s="148">
        <f t="shared" si="28"/>
        <v>0</v>
      </c>
      <c r="Q83" s="148">
        <f t="shared" si="28"/>
        <v>0</v>
      </c>
      <c r="R83" s="148">
        <f t="shared" si="28"/>
        <v>0</v>
      </c>
      <c r="S83" s="148">
        <f t="shared" si="28"/>
        <v>0</v>
      </c>
      <c r="T83" s="148">
        <f t="shared" si="28"/>
        <v>0</v>
      </c>
      <c r="U83" s="148">
        <f t="shared" si="28"/>
        <v>0</v>
      </c>
      <c r="V83" s="148">
        <f t="shared" si="28"/>
        <v>0</v>
      </c>
      <c r="W83" s="148">
        <f>SUM(W75:W82)</f>
        <v>0</v>
      </c>
      <c r="X83" s="148">
        <f>SUM(X75:X82)</f>
        <v>0</v>
      </c>
      <c r="Y83" s="148">
        <f>SUM(Y75:Y82)</f>
        <v>0</v>
      </c>
      <c r="Z83" s="148">
        <f>SUM(Z75:Z82)</f>
        <v>0</v>
      </c>
      <c r="AA83" s="148">
        <f t="shared" ref="AA83:AB83" si="29">SUM(AA75:AA82)</f>
        <v>0</v>
      </c>
      <c r="AB83" s="148">
        <f t="shared" si="29"/>
        <v>1</v>
      </c>
    </row>
    <row r="84" spans="1:29" ht="14.25" x14ac:dyDescent="0.2">
      <c r="A84" s="150" t="s">
        <v>302</v>
      </c>
      <c r="B84" s="148">
        <f>SUM($B$83:B83)</f>
        <v>-85890460.599999994</v>
      </c>
      <c r="C84" s="148">
        <f>SUM($B$83:C83)</f>
        <v>-106865161.63</v>
      </c>
      <c r="D84" s="148">
        <f>SUM($B$83:D83)</f>
        <v>-106865161.63</v>
      </c>
      <c r="E84" s="148">
        <f>SUM($B$83:E83)</f>
        <v>-106865161.63</v>
      </c>
      <c r="F84" s="148">
        <f>SUM($B$83:F83)</f>
        <v>-106865161.63</v>
      </c>
      <c r="G84" s="148">
        <f>SUM($B$83:G83)</f>
        <v>-106865161.63</v>
      </c>
      <c r="H84" s="148">
        <f>SUM($B$83:H83)</f>
        <v>-106865161.63</v>
      </c>
      <c r="I84" s="148">
        <f>SUM($B$83:I83)</f>
        <v>-106865161.63</v>
      </c>
      <c r="J84" s="148">
        <f>SUM($B$83:J83)</f>
        <v>-106865161.63</v>
      </c>
      <c r="K84" s="148">
        <f>SUM($B$83:K83)</f>
        <v>-106865161.63</v>
      </c>
      <c r="L84" s="148">
        <f>SUM($B$83:L83)</f>
        <v>-106865161.63</v>
      </c>
      <c r="M84" s="148">
        <f>SUM($B$83:M83)</f>
        <v>-128238193.956</v>
      </c>
      <c r="N84" s="148">
        <f>SUM($B$83:N83)</f>
        <v>-128238193.956</v>
      </c>
      <c r="O84" s="148">
        <f>SUM($B$83:O83)</f>
        <v>-128238193.956</v>
      </c>
      <c r="P84" s="148">
        <f>SUM($B$83:P83)</f>
        <v>-128238193.956</v>
      </c>
      <c r="Q84" s="148">
        <f>SUM($B$83:Q83)</f>
        <v>-128238193.956</v>
      </c>
      <c r="R84" s="148">
        <f>SUM($B$83:R83)</f>
        <v>-128238193.956</v>
      </c>
      <c r="S84" s="148">
        <f>SUM($B$83:S83)</f>
        <v>-128238193.956</v>
      </c>
      <c r="T84" s="148">
        <f>SUM($B$83:T83)</f>
        <v>-128238193.956</v>
      </c>
      <c r="U84" s="148">
        <f>SUM($B$83:U83)</f>
        <v>-128238193.956</v>
      </c>
      <c r="V84" s="148">
        <f>SUM($B$83:V83)</f>
        <v>-128238193.956</v>
      </c>
      <c r="W84" s="148">
        <f>SUM($B$83:W83)</f>
        <v>-128238193.956</v>
      </c>
      <c r="X84" s="148">
        <f>SUM($B$83:X83)</f>
        <v>-128238193.956</v>
      </c>
      <c r="Y84" s="148">
        <f>SUM($B$83:Y83)</f>
        <v>-128238193.956</v>
      </c>
      <c r="Z84" s="148">
        <f>SUM($B$83:Z83)</f>
        <v>-128238193.956</v>
      </c>
      <c r="AA84" s="148">
        <f>SUM($B$83:AA83)</f>
        <v>-128238193.956</v>
      </c>
      <c r="AB84" s="148">
        <f>SUM($B$83:AB83)</f>
        <v>-128238192.956</v>
      </c>
    </row>
    <row r="85" spans="1:29" x14ac:dyDescent="0.2">
      <c r="A85" s="149" t="s">
        <v>303</v>
      </c>
      <c r="B85" s="157">
        <f>1/POWER((1+$B$44),B73)</f>
        <v>0.94001404391472498</v>
      </c>
      <c r="C85" s="157">
        <f t="shared" ref="C85:AB85" si="30">1/POWER((1+$B$44),C73)</f>
        <v>0.83062122816534867</v>
      </c>
      <c r="D85" s="157">
        <f t="shared" si="30"/>
        <v>0.73395884789727728</v>
      </c>
      <c r="E85" s="157">
        <f t="shared" si="30"/>
        <v>0.64854541653908049</v>
      </c>
      <c r="F85" s="157">
        <f t="shared" si="30"/>
        <v>0.57307185344091227</v>
      </c>
      <c r="G85" s="157">
        <f t="shared" si="30"/>
        <v>0.506381420377231</v>
      </c>
      <c r="H85" s="157">
        <f t="shared" si="30"/>
        <v>0.44745199291086951</v>
      </c>
      <c r="I85" s="157">
        <f t="shared" si="30"/>
        <v>0.39538039490224397</v>
      </c>
      <c r="J85" s="157">
        <f t="shared" si="30"/>
        <v>0.34936855606807815</v>
      </c>
      <c r="K85" s="157">
        <f t="shared" si="30"/>
        <v>0.30871128043481327</v>
      </c>
      <c r="L85" s="157">
        <f t="shared" si="30"/>
        <v>0.27278543822109508</v>
      </c>
      <c r="M85" s="157">
        <f t="shared" si="30"/>
        <v>0.24104041549977473</v>
      </c>
      <c r="N85" s="157">
        <f t="shared" si="30"/>
        <v>0.21298967526709794</v>
      </c>
      <c r="O85" s="157">
        <f t="shared" si="30"/>
        <v>0.18820330058062915</v>
      </c>
      <c r="P85" s="157">
        <f t="shared" si="30"/>
        <v>0.16630140547903963</v>
      </c>
      <c r="Q85" s="157">
        <f t="shared" si="30"/>
        <v>0.14694831269686279</v>
      </c>
      <c r="R85" s="157">
        <f t="shared" si="30"/>
        <v>0.12984740893952712</v>
      </c>
      <c r="S85" s="157">
        <f t="shared" si="30"/>
        <v>0.1147365988685403</v>
      </c>
      <c r="T85" s="157">
        <f t="shared" si="30"/>
        <v>0.10138428812277138</v>
      </c>
      <c r="U85" s="157">
        <f t="shared" si="30"/>
        <v>8.9585833809994991E-2</v>
      </c>
      <c r="V85" s="157">
        <f t="shared" si="30"/>
        <v>7.9160408067504684E-2</v>
      </c>
      <c r="W85" s="157">
        <f t="shared" si="30"/>
        <v>6.9948226621458554E-2</v>
      </c>
      <c r="X85" s="157">
        <f t="shared" si="30"/>
        <v>6.1808099868744894E-2</v>
      </c>
      <c r="Y85" s="157">
        <f t="shared" si="30"/>
        <v>5.4615268948259146E-2</v>
      </c>
      <c r="Z85" s="157">
        <f t="shared" si="30"/>
        <v>4.8259493636351652E-2</v>
      </c>
      <c r="AA85" s="157">
        <f t="shared" si="30"/>
        <v>4.2643362760759598E-2</v>
      </c>
      <c r="AB85" s="157">
        <f t="shared" si="30"/>
        <v>3.7680801237748182E-2</v>
      </c>
    </row>
    <row r="86" spans="1:29" ht="28.5" x14ac:dyDescent="0.2">
      <c r="A86" s="147" t="s">
        <v>304</v>
      </c>
      <c r="B86" s="148">
        <f>B83*B85</f>
        <v>-80738239.202304348</v>
      </c>
      <c r="C86" s="148">
        <f>C83*C85</f>
        <v>-17422031.929939602</v>
      </c>
      <c r="D86" s="148">
        <f>D83*D85</f>
        <v>0</v>
      </c>
      <c r="E86" s="148">
        <f t="shared" ref="E86:AB86" si="31">E83*E85</f>
        <v>0</v>
      </c>
      <c r="F86" s="148">
        <f t="shared" si="31"/>
        <v>0</v>
      </c>
      <c r="G86" s="148">
        <f t="shared" si="31"/>
        <v>0</v>
      </c>
      <c r="H86" s="148">
        <f t="shared" si="31"/>
        <v>0</v>
      </c>
      <c r="I86" s="148">
        <f t="shared" si="31"/>
        <v>0</v>
      </c>
      <c r="J86" s="148">
        <f t="shared" si="31"/>
        <v>0</v>
      </c>
      <c r="K86" s="148">
        <f t="shared" si="31"/>
        <v>0</v>
      </c>
      <c r="L86" s="148">
        <f t="shared" si="31"/>
        <v>0</v>
      </c>
      <c r="M86" s="148">
        <f t="shared" si="31"/>
        <v>-5151764.5923491567</v>
      </c>
      <c r="N86" s="148">
        <f t="shared" si="31"/>
        <v>0</v>
      </c>
      <c r="O86" s="148">
        <f t="shared" si="31"/>
        <v>0</v>
      </c>
      <c r="P86" s="148">
        <f t="shared" si="31"/>
        <v>0</v>
      </c>
      <c r="Q86" s="148">
        <f t="shared" si="31"/>
        <v>0</v>
      </c>
      <c r="R86" s="148">
        <f t="shared" si="31"/>
        <v>0</v>
      </c>
      <c r="S86" s="148">
        <f t="shared" si="31"/>
        <v>0</v>
      </c>
      <c r="T86" s="148">
        <f t="shared" si="31"/>
        <v>0</v>
      </c>
      <c r="U86" s="148">
        <f t="shared" si="31"/>
        <v>0</v>
      </c>
      <c r="V86" s="148">
        <f t="shared" si="31"/>
        <v>0</v>
      </c>
      <c r="W86" s="148">
        <f t="shared" si="31"/>
        <v>0</v>
      </c>
      <c r="X86" s="148">
        <f t="shared" si="31"/>
        <v>0</v>
      </c>
      <c r="Y86" s="148">
        <f t="shared" si="31"/>
        <v>0</v>
      </c>
      <c r="Z86" s="148">
        <f t="shared" si="31"/>
        <v>0</v>
      </c>
      <c r="AA86" s="148">
        <f t="shared" si="31"/>
        <v>0</v>
      </c>
      <c r="AB86" s="148">
        <f t="shared" si="31"/>
        <v>3.7680801237748182E-2</v>
      </c>
    </row>
    <row r="87" spans="1:29" ht="14.25" x14ac:dyDescent="0.2">
      <c r="A87" s="147" t="s">
        <v>305</v>
      </c>
      <c r="B87" s="148">
        <f>SUM($B$86:B86)</f>
        <v>-80738239.202304348</v>
      </c>
      <c r="C87" s="148">
        <f>SUM($B$86:C86)</f>
        <v>-98160271.132243946</v>
      </c>
      <c r="D87" s="148">
        <f>SUM($B$86:D86)</f>
        <v>-98160271.132243946</v>
      </c>
      <c r="E87" s="148">
        <f>SUM($B$86:E86)</f>
        <v>-98160271.132243946</v>
      </c>
      <c r="F87" s="148">
        <f>SUM($B$86:F86)</f>
        <v>-98160271.132243946</v>
      </c>
      <c r="G87" s="148">
        <f>SUM($B$86:G86)</f>
        <v>-98160271.132243946</v>
      </c>
      <c r="H87" s="148">
        <f>SUM($B$86:H86)</f>
        <v>-98160271.132243946</v>
      </c>
      <c r="I87" s="148">
        <f>SUM($B$86:I86)</f>
        <v>-98160271.132243946</v>
      </c>
      <c r="J87" s="148">
        <f>SUM($B$86:J86)</f>
        <v>-98160271.132243946</v>
      </c>
      <c r="K87" s="148">
        <f>SUM($B$86:K86)</f>
        <v>-98160271.132243946</v>
      </c>
      <c r="L87" s="148">
        <f>SUM($B$86:L86)</f>
        <v>-98160271.132243946</v>
      </c>
      <c r="M87" s="148">
        <f>SUM($B$86:M86)</f>
        <v>-103312035.7245931</v>
      </c>
      <c r="N87" s="148">
        <f>SUM($B$86:N86)</f>
        <v>-103312035.7245931</v>
      </c>
      <c r="O87" s="148">
        <f>SUM($B$86:O86)</f>
        <v>-103312035.7245931</v>
      </c>
      <c r="P87" s="148">
        <f>SUM($B$86:P86)</f>
        <v>-103312035.7245931</v>
      </c>
      <c r="Q87" s="148">
        <f>SUM($B$86:Q86)</f>
        <v>-103312035.7245931</v>
      </c>
      <c r="R87" s="148">
        <f>SUM($B$86:R86)</f>
        <v>-103312035.7245931</v>
      </c>
      <c r="S87" s="148">
        <f>SUM($B$86:S86)</f>
        <v>-103312035.7245931</v>
      </c>
      <c r="T87" s="148">
        <f>SUM($B$86:T86)</f>
        <v>-103312035.7245931</v>
      </c>
      <c r="U87" s="148">
        <f>SUM($B$86:U86)</f>
        <v>-103312035.7245931</v>
      </c>
      <c r="V87" s="148">
        <f>SUM($B$86:V86)</f>
        <v>-103312035.7245931</v>
      </c>
      <c r="W87" s="148">
        <f>SUM($B$86:W86)</f>
        <v>-103312035.7245931</v>
      </c>
      <c r="X87" s="148">
        <f>SUM($B$86:X86)</f>
        <v>-103312035.7245931</v>
      </c>
      <c r="Y87" s="148">
        <f>SUM($B$86:Y86)</f>
        <v>-103312035.7245931</v>
      </c>
      <c r="Z87" s="148">
        <f>SUM($B$86:Z86)</f>
        <v>-103312035.7245931</v>
      </c>
      <c r="AA87" s="148">
        <f>SUM($B$86:AA86)</f>
        <v>-103312035.7245931</v>
      </c>
      <c r="AB87" s="148">
        <f>SUM($B$86:AB86)</f>
        <v>-103312035.6869123</v>
      </c>
    </row>
    <row r="88" spans="1:29" ht="14.25" x14ac:dyDescent="0.2">
      <c r="A88" s="147" t="s">
        <v>306</v>
      </c>
      <c r="B88" s="158">
        <f>IF((ISERR(IRR($B$83:B83))),0,IF(IRR($B$83:B83)&lt;0,0,IRR($B$83:B83)))</f>
        <v>0</v>
      </c>
      <c r="C88" s="158">
        <f>IF((ISERR(IRR($B$83:C83))),0,IF(IRR($B$83:C83)&lt;0,0,IRR($B$83:C83)))</f>
        <v>0</v>
      </c>
      <c r="D88" s="158">
        <f>IF((ISERR(IRR($B$83:D83))),0,IF(IRR($B$83:D83)&lt;0,0,IRR($B$83:D83)))</f>
        <v>0</v>
      </c>
      <c r="E88" s="158">
        <f>IF((ISERR(IRR($B$83:E83))),0,IF(IRR($B$83:E83)&lt;0,0,IRR($B$83:E83)))</f>
        <v>0</v>
      </c>
      <c r="F88" s="158">
        <f>IF((ISERR(IRR($B$83:F83))),0,IF(IRR($B$83:F83)&lt;0,0,IRR($B$83:F83)))</f>
        <v>0</v>
      </c>
      <c r="G88" s="158">
        <f>IF((ISERR(IRR($B$83:G83))),0,IF(IRR($B$83:G83)&lt;0,0,IRR($B$83:G83)))</f>
        <v>0</v>
      </c>
      <c r="H88" s="158">
        <f>IF((ISERR(IRR($B$83:H83))),0,IF(IRR($B$83:H83)&lt;0,0,IRR($B$83:H83)))</f>
        <v>0</v>
      </c>
      <c r="I88" s="158">
        <f>IF((ISERR(IRR($B$83:I83))),0,IF(IRR($B$83:I83)&lt;0,0,IRR($B$83:I83)))</f>
        <v>0</v>
      </c>
      <c r="J88" s="158">
        <f>IF((ISERR(IRR($B$83:J83))),0,IF(IRR($B$83:J83)&lt;0,0,IRR($B$83:J83)))</f>
        <v>0</v>
      </c>
      <c r="K88" s="158">
        <f>IF((ISERR(IRR($B$83:K83))),0,IF(IRR($B$83:K83)&lt;0,0,IRR($B$83:K83)))</f>
        <v>0</v>
      </c>
      <c r="L88" s="158">
        <f>IF((ISERR(IRR($B$83:L83))),0,IF(IRR($B$83:L83)&lt;0,0,IRR($B$83:L83)))</f>
        <v>0</v>
      </c>
      <c r="M88" s="158">
        <f>IF((ISERR(IRR($B$83:M83))),0,IF(IRR($B$83:M83)&lt;0,0,IRR($B$83:M83)))</f>
        <v>0</v>
      </c>
      <c r="N88" s="158">
        <f>IF((ISERR(IRR($B$83:N83))),0,IF(IRR($B$83:N83)&lt;0,0,IRR($B$83:N83)))</f>
        <v>0</v>
      </c>
      <c r="O88" s="158">
        <f>IF((ISERR(IRR($B$83:O83))),0,IF(IRR($B$83:O83)&lt;0,0,IRR($B$83:O83)))</f>
        <v>0</v>
      </c>
      <c r="P88" s="158">
        <f>IF((ISERR(IRR($B$83:P83))),0,IF(IRR($B$83:P83)&lt;0,0,IRR($B$83:P83)))</f>
        <v>0</v>
      </c>
      <c r="Q88" s="158">
        <f>IF((ISERR(IRR($B$83:Q83))),0,IF(IRR($B$83:Q83)&lt;0,0,IRR($B$83:Q83)))</f>
        <v>0</v>
      </c>
      <c r="R88" s="158">
        <f>IF((ISERR(IRR($B$83:R83))),0,IF(IRR($B$83:R83)&lt;0,0,IRR($B$83:R83)))</f>
        <v>0</v>
      </c>
      <c r="S88" s="158">
        <f>IF((ISERR(IRR($B$83:S83))),0,IF(IRR($B$83:S83)&lt;0,0,IRR($B$83:S83)))</f>
        <v>0</v>
      </c>
      <c r="T88" s="158">
        <f>IF((ISERR(IRR($B$83:T83))),0,IF(IRR($B$83:T83)&lt;0,0,IRR($B$83:T83)))</f>
        <v>0</v>
      </c>
      <c r="U88" s="158">
        <f>IF((ISERR(IRR($B$83:U83))),0,IF(IRR($B$83:U83)&lt;0,0,IRR($B$83:U83)))</f>
        <v>0</v>
      </c>
      <c r="V88" s="158">
        <f>IF((ISERR(IRR($B$83:V83))),0,IF(IRR($B$83:V83)&lt;0,0,IRR($B$83:V83)))</f>
        <v>0</v>
      </c>
      <c r="W88" s="158">
        <f>IF((ISERR(IRR($B$83:W83))),0,IF(IRR($B$83:W83)&lt;0,0,IRR($B$83:W83)))</f>
        <v>0</v>
      </c>
      <c r="X88" s="158">
        <f>IF((ISERR(IRR($B$83:X83))),0,IF(IRR($B$83:X83)&lt;0,0,IRR($B$83:X83)))</f>
        <v>0</v>
      </c>
      <c r="Y88" s="158">
        <f>IF((ISERR(IRR($B$83:Y83))),0,IF(IRR($B$83:Y83)&lt;0,0,IRR($B$83:Y83)))</f>
        <v>0</v>
      </c>
      <c r="Z88" s="158">
        <f>IF((ISERR(IRR($B$83:Z83))),0,IF(IRR($B$83:Z83)&lt;0,0,IRR($B$83:Z83)))</f>
        <v>0</v>
      </c>
      <c r="AA88" s="158">
        <f>IF((ISERR(IRR($B$83:AA83))),0,IF(IRR($B$83:AA83)&lt;0,0,IRR($B$83:AA83)))</f>
        <v>0</v>
      </c>
      <c r="AB88" s="158">
        <f>IF((ISERR(IRR($B$83:AB83))),0,IF(IRR($B$83:AB83)&lt;0,0,IRR($B$83:AB83)))</f>
        <v>0</v>
      </c>
    </row>
    <row r="89" spans="1:29" ht="14.25" x14ac:dyDescent="0.2">
      <c r="A89" s="147" t="s">
        <v>307</v>
      </c>
      <c r="B89" s="159">
        <f>IF(AND(B84&gt;0,A84&lt;0),(B74-(B84/(B84-A84))),0)</f>
        <v>0</v>
      </c>
      <c r="C89" s="159">
        <f t="shared" ref="C89:AB89" si="32">IF(AND(C84&gt;0,B84&lt;0),(C74-(C84/(C84-B84))),0)</f>
        <v>0</v>
      </c>
      <c r="D89" s="159">
        <f t="shared" si="32"/>
        <v>0</v>
      </c>
      <c r="E89" s="159">
        <f t="shared" si="32"/>
        <v>0</v>
      </c>
      <c r="F89" s="159">
        <f t="shared" si="32"/>
        <v>0</v>
      </c>
      <c r="G89" s="159">
        <f t="shared" si="32"/>
        <v>0</v>
      </c>
      <c r="H89" s="159">
        <f>IF(AND(H84&gt;0,G84&lt;0),(H74-(H84/(H84-G84))),0)</f>
        <v>0</v>
      </c>
      <c r="I89" s="159">
        <f t="shared" si="32"/>
        <v>0</v>
      </c>
      <c r="J89" s="159">
        <f t="shared" si="32"/>
        <v>0</v>
      </c>
      <c r="K89" s="159">
        <f t="shared" si="32"/>
        <v>0</v>
      </c>
      <c r="L89" s="159">
        <f t="shared" si="32"/>
        <v>0</v>
      </c>
      <c r="M89" s="159">
        <f t="shared" si="32"/>
        <v>0</v>
      </c>
      <c r="N89" s="159">
        <f t="shared" si="32"/>
        <v>0</v>
      </c>
      <c r="O89" s="159">
        <f t="shared" si="32"/>
        <v>0</v>
      </c>
      <c r="P89" s="159">
        <f t="shared" si="32"/>
        <v>0</v>
      </c>
      <c r="Q89" s="159">
        <f t="shared" si="32"/>
        <v>0</v>
      </c>
      <c r="R89" s="159">
        <f t="shared" si="32"/>
        <v>0</v>
      </c>
      <c r="S89" s="159">
        <f t="shared" si="32"/>
        <v>0</v>
      </c>
      <c r="T89" s="159">
        <f t="shared" si="32"/>
        <v>0</v>
      </c>
      <c r="U89" s="159">
        <f t="shared" si="32"/>
        <v>0</v>
      </c>
      <c r="V89" s="159">
        <f t="shared" si="32"/>
        <v>0</v>
      </c>
      <c r="W89" s="159">
        <f t="shared" si="32"/>
        <v>0</v>
      </c>
      <c r="X89" s="159">
        <f t="shared" si="32"/>
        <v>0</v>
      </c>
      <c r="Y89" s="159">
        <f t="shared" si="32"/>
        <v>0</v>
      </c>
      <c r="Z89" s="159">
        <f t="shared" si="32"/>
        <v>0</v>
      </c>
      <c r="AA89" s="159">
        <f t="shared" si="32"/>
        <v>0</v>
      </c>
      <c r="AB89" s="159">
        <f t="shared" si="32"/>
        <v>0</v>
      </c>
    </row>
    <row r="90" spans="1:29" ht="14.25" x14ac:dyDescent="0.2">
      <c r="A90" s="160" t="s">
        <v>308</v>
      </c>
      <c r="B90" s="161">
        <f t="shared" ref="B90:AB90" si="33">IF(AND(B87&gt;0,A87&lt;0),(B74-(B87/(B87-A87))),0)</f>
        <v>0</v>
      </c>
      <c r="C90" s="161">
        <f t="shared" si="33"/>
        <v>0</v>
      </c>
      <c r="D90" s="161">
        <f t="shared" si="33"/>
        <v>0</v>
      </c>
      <c r="E90" s="161">
        <f t="shared" si="33"/>
        <v>0</v>
      </c>
      <c r="F90" s="161">
        <f t="shared" si="33"/>
        <v>0</v>
      </c>
      <c r="G90" s="161">
        <f t="shared" si="33"/>
        <v>0</v>
      </c>
      <c r="H90" s="161">
        <f t="shared" si="33"/>
        <v>0</v>
      </c>
      <c r="I90" s="161">
        <f t="shared" si="33"/>
        <v>0</v>
      </c>
      <c r="J90" s="161">
        <f t="shared" si="33"/>
        <v>0</v>
      </c>
      <c r="K90" s="161">
        <f t="shared" si="33"/>
        <v>0</v>
      </c>
      <c r="L90" s="161">
        <f t="shared" si="33"/>
        <v>0</v>
      </c>
      <c r="M90" s="161">
        <f t="shared" si="33"/>
        <v>0</v>
      </c>
      <c r="N90" s="161">
        <f t="shared" si="33"/>
        <v>0</v>
      </c>
      <c r="O90" s="161">
        <f t="shared" si="33"/>
        <v>0</v>
      </c>
      <c r="P90" s="161">
        <f t="shared" si="33"/>
        <v>0</v>
      </c>
      <c r="Q90" s="161">
        <f t="shared" si="33"/>
        <v>0</v>
      </c>
      <c r="R90" s="161">
        <f t="shared" si="33"/>
        <v>0</v>
      </c>
      <c r="S90" s="161">
        <f t="shared" si="33"/>
        <v>0</v>
      </c>
      <c r="T90" s="161">
        <f t="shared" si="33"/>
        <v>0</v>
      </c>
      <c r="U90" s="161">
        <f t="shared" si="33"/>
        <v>0</v>
      </c>
      <c r="V90" s="161">
        <f t="shared" si="33"/>
        <v>0</v>
      </c>
      <c r="W90" s="161">
        <f t="shared" si="33"/>
        <v>0</v>
      </c>
      <c r="X90" s="161">
        <f t="shared" si="33"/>
        <v>0</v>
      </c>
      <c r="Y90" s="161">
        <f t="shared" si="33"/>
        <v>0</v>
      </c>
      <c r="Z90" s="161">
        <f t="shared" si="33"/>
        <v>0</v>
      </c>
      <c r="AA90" s="161">
        <f t="shared" si="33"/>
        <v>0</v>
      </c>
      <c r="AB90" s="161">
        <f t="shared" si="33"/>
        <v>0</v>
      </c>
    </row>
    <row r="91" spans="1:29" x14ac:dyDescent="0.2">
      <c r="B91" s="162">
        <v>2030</v>
      </c>
      <c r="C91" s="162">
        <f>B91+1</f>
        <v>2031</v>
      </c>
      <c r="D91" s="97">
        <f t="shared" ref="D91:AB91" si="34">C91+1</f>
        <v>2032</v>
      </c>
      <c r="E91" s="97">
        <f t="shared" si="34"/>
        <v>2033</v>
      </c>
      <c r="F91" s="97">
        <f t="shared" si="34"/>
        <v>2034</v>
      </c>
      <c r="G91" s="97">
        <f t="shared" si="34"/>
        <v>2035</v>
      </c>
      <c r="H91" s="97">
        <f t="shared" si="34"/>
        <v>2036</v>
      </c>
      <c r="I91" s="97">
        <f t="shared" si="34"/>
        <v>2037</v>
      </c>
      <c r="J91" s="97">
        <f t="shared" si="34"/>
        <v>2038</v>
      </c>
      <c r="K91" s="97">
        <f t="shared" si="34"/>
        <v>2039</v>
      </c>
      <c r="L91" s="97">
        <f t="shared" si="34"/>
        <v>2040</v>
      </c>
      <c r="M91" s="97">
        <f t="shared" si="34"/>
        <v>2041</v>
      </c>
      <c r="N91" s="97">
        <f t="shared" si="34"/>
        <v>2042</v>
      </c>
      <c r="O91" s="97">
        <f t="shared" si="34"/>
        <v>2043</v>
      </c>
      <c r="P91" s="97">
        <f t="shared" si="34"/>
        <v>2044</v>
      </c>
      <c r="Q91" s="97">
        <f t="shared" si="34"/>
        <v>2045</v>
      </c>
      <c r="R91" s="97">
        <f t="shared" si="34"/>
        <v>2046</v>
      </c>
      <c r="S91" s="97">
        <f t="shared" si="34"/>
        <v>2047</v>
      </c>
      <c r="T91" s="97">
        <f t="shared" si="34"/>
        <v>2048</v>
      </c>
      <c r="U91" s="97">
        <f t="shared" si="34"/>
        <v>2049</v>
      </c>
      <c r="V91" s="97">
        <f t="shared" si="34"/>
        <v>2050</v>
      </c>
      <c r="W91" s="97">
        <f t="shared" si="34"/>
        <v>2051</v>
      </c>
      <c r="X91" s="97">
        <f t="shared" si="34"/>
        <v>2052</v>
      </c>
      <c r="Y91" s="97">
        <f t="shared" si="34"/>
        <v>2053</v>
      </c>
      <c r="Z91" s="97">
        <f t="shared" si="34"/>
        <v>2054</v>
      </c>
      <c r="AA91" s="97">
        <f t="shared" si="34"/>
        <v>2055</v>
      </c>
      <c r="AB91" s="97">
        <f t="shared" si="34"/>
        <v>2056</v>
      </c>
    </row>
    <row r="92" spans="1:29" ht="15.6" customHeight="1" x14ac:dyDescent="0.2">
      <c r="A92" s="163" t="s">
        <v>309</v>
      </c>
      <c r="B92" s="164"/>
      <c r="C92" s="164"/>
      <c r="D92" s="164"/>
      <c r="E92" s="164"/>
      <c r="F92" s="164"/>
      <c r="G92" s="164"/>
      <c r="H92" s="164"/>
      <c r="I92" s="164"/>
      <c r="J92" s="164"/>
      <c r="K92" s="164"/>
      <c r="L92" s="165">
        <v>10</v>
      </c>
      <c r="M92" s="164"/>
      <c r="N92" s="164"/>
      <c r="O92" s="164"/>
      <c r="P92" s="164"/>
      <c r="Q92" s="164"/>
      <c r="R92" s="164"/>
      <c r="S92" s="164"/>
      <c r="T92" s="164"/>
      <c r="U92" s="164"/>
      <c r="V92" s="164"/>
      <c r="W92" s="164"/>
      <c r="X92" s="164"/>
      <c r="Y92" s="164"/>
      <c r="Z92" s="164"/>
      <c r="AA92" s="164"/>
      <c r="AB92" s="166">
        <v>25</v>
      </c>
    </row>
    <row r="93" spans="1:29" ht="12.75" x14ac:dyDescent="0.2">
      <c r="A93" s="167" t="s">
        <v>310</v>
      </c>
      <c r="B93" s="167"/>
      <c r="C93" s="167"/>
      <c r="D93" s="167"/>
      <c r="E93" s="167"/>
      <c r="F93" s="167"/>
      <c r="G93" s="167"/>
      <c r="H93" s="167"/>
      <c r="I93" s="167"/>
      <c r="J93" s="167"/>
      <c r="K93" s="167"/>
      <c r="L93" s="167"/>
      <c r="M93" s="167"/>
      <c r="N93" s="167"/>
      <c r="O93" s="167"/>
      <c r="P93" s="167"/>
      <c r="Q93" s="167"/>
      <c r="R93" s="167"/>
      <c r="S93" s="167"/>
      <c r="T93" s="167"/>
      <c r="U93" s="167"/>
      <c r="V93" s="167"/>
      <c r="W93" s="167"/>
      <c r="X93" s="167"/>
      <c r="Y93" s="167"/>
      <c r="Z93" s="167"/>
      <c r="AA93" s="167"/>
    </row>
    <row r="94" spans="1:29" ht="12.75" x14ac:dyDescent="0.2">
      <c r="A94" s="167" t="s">
        <v>311</v>
      </c>
      <c r="B94" s="167"/>
      <c r="C94" s="167"/>
      <c r="D94" s="167"/>
      <c r="E94" s="167"/>
      <c r="F94" s="167"/>
      <c r="G94" s="167"/>
      <c r="H94" s="167"/>
      <c r="I94" s="167"/>
      <c r="J94" s="167"/>
      <c r="K94" s="167"/>
      <c r="L94" s="167"/>
      <c r="M94" s="167"/>
      <c r="N94" s="167"/>
      <c r="O94" s="167"/>
      <c r="P94" s="167"/>
      <c r="Q94" s="167"/>
      <c r="R94" s="167"/>
      <c r="S94" s="167"/>
      <c r="T94" s="167"/>
      <c r="U94" s="167"/>
      <c r="V94" s="167"/>
      <c r="W94" s="167"/>
      <c r="X94" s="167"/>
      <c r="Y94" s="167"/>
      <c r="Z94" s="167"/>
      <c r="AA94" s="167"/>
    </row>
    <row r="95" spans="1:29" ht="12.75" x14ac:dyDescent="0.2">
      <c r="A95" s="167" t="s">
        <v>312</v>
      </c>
      <c r="B95" s="167"/>
      <c r="C95" s="167"/>
      <c r="D95" s="167"/>
      <c r="E95" s="167"/>
      <c r="F95" s="167"/>
      <c r="G95" s="167"/>
      <c r="H95" s="167"/>
      <c r="I95" s="167"/>
      <c r="J95" s="167"/>
      <c r="K95" s="167"/>
      <c r="L95" s="167"/>
      <c r="M95" s="167"/>
      <c r="N95" s="167"/>
      <c r="O95" s="167"/>
      <c r="P95" s="167"/>
      <c r="Q95" s="167"/>
      <c r="R95" s="167"/>
      <c r="S95" s="167"/>
      <c r="T95" s="167"/>
      <c r="U95" s="167"/>
      <c r="V95" s="167"/>
      <c r="W95" s="167"/>
      <c r="X95" s="167"/>
      <c r="Y95" s="167"/>
      <c r="Z95" s="167"/>
      <c r="AA95" s="167"/>
    </row>
    <row r="96" spans="1:29" ht="12.75" x14ac:dyDescent="0.2">
      <c r="A96" s="164" t="s">
        <v>313</v>
      </c>
      <c r="B96" s="164"/>
      <c r="C96" s="164"/>
      <c r="D96" s="164"/>
      <c r="E96" s="164"/>
      <c r="F96" s="164"/>
      <c r="G96" s="164"/>
      <c r="H96" s="164"/>
      <c r="I96" s="164"/>
      <c r="J96" s="164"/>
      <c r="K96" s="164"/>
      <c r="L96" s="164"/>
      <c r="M96" s="164"/>
      <c r="N96" s="164"/>
      <c r="O96" s="164"/>
      <c r="P96" s="164"/>
      <c r="Q96" s="164"/>
      <c r="R96" s="164"/>
      <c r="S96" s="164"/>
      <c r="T96" s="164"/>
      <c r="U96" s="164"/>
      <c r="V96" s="164"/>
      <c r="W96" s="164"/>
      <c r="X96" s="164"/>
      <c r="Y96" s="164"/>
      <c r="Z96" s="164"/>
      <c r="AA96" s="164"/>
    </row>
    <row r="97" spans="1:56" ht="33" customHeight="1" x14ac:dyDescent="0.2">
      <c r="A97" s="336" t="s">
        <v>314</v>
      </c>
      <c r="B97" s="336"/>
      <c r="C97" s="336"/>
      <c r="D97" s="336"/>
      <c r="E97" s="336"/>
      <c r="F97" s="336"/>
      <c r="G97" s="336"/>
      <c r="H97" s="336"/>
      <c r="I97" s="336"/>
      <c r="J97" s="336"/>
      <c r="K97" s="336"/>
      <c r="L97" s="336"/>
      <c r="M97" s="151"/>
      <c r="N97" s="151"/>
      <c r="O97" s="151"/>
      <c r="P97" s="151"/>
      <c r="Q97" s="151"/>
      <c r="R97" s="151"/>
      <c r="S97" s="151"/>
      <c r="T97" s="151"/>
      <c r="U97" s="151"/>
      <c r="V97" s="151"/>
      <c r="W97" s="151"/>
      <c r="X97" s="151"/>
      <c r="Y97" s="151"/>
      <c r="Z97" s="151"/>
      <c r="AA97" s="151"/>
    </row>
    <row r="98" spans="1:56" x14ac:dyDescent="0.2">
      <c r="C98" s="168"/>
    </row>
    <row r="99" spans="1:56" ht="12.75" x14ac:dyDescent="0.2">
      <c r="A99" s="169"/>
      <c r="B99" s="95"/>
      <c r="C99" s="170"/>
      <c r="D99" s="170"/>
      <c r="E99" s="170"/>
      <c r="F99" s="95"/>
      <c r="G99" s="95"/>
      <c r="H99" s="95"/>
      <c r="I99" s="95"/>
      <c r="J99" s="95"/>
      <c r="K99" s="95"/>
      <c r="L99" s="95"/>
      <c r="M99" s="95"/>
      <c r="N99" s="95"/>
      <c r="O99" s="95"/>
      <c r="P99" s="95"/>
      <c r="Q99" s="95"/>
      <c r="R99" s="95"/>
      <c r="S99" s="95"/>
      <c r="T99" s="95"/>
      <c r="U99" s="95"/>
      <c r="V99" s="95"/>
      <c r="W99" s="95"/>
      <c r="X99" s="95"/>
      <c r="Y99" s="95"/>
      <c r="Z99" s="95"/>
      <c r="AA99" s="95"/>
      <c r="AB99" s="95"/>
      <c r="AC99" s="95"/>
      <c r="AD99" s="95"/>
    </row>
    <row r="100" spans="1:56" ht="12.75" x14ac:dyDescent="0.2">
      <c r="A100" s="169"/>
      <c r="B100" s="95"/>
      <c r="C100" s="95"/>
      <c r="D100" s="95"/>
      <c r="E100" s="95"/>
      <c r="F100" s="95"/>
      <c r="G100" s="95"/>
      <c r="H100" s="95"/>
      <c r="I100" s="95"/>
      <c r="J100" s="95"/>
      <c r="K100" s="95"/>
      <c r="L100" s="95"/>
      <c r="M100" s="95"/>
      <c r="N100" s="95"/>
      <c r="O100" s="95"/>
      <c r="P100" s="95"/>
      <c r="Q100" s="95"/>
      <c r="R100" s="95"/>
      <c r="S100" s="95"/>
      <c r="T100" s="95"/>
      <c r="U100" s="95"/>
      <c r="V100" s="95"/>
      <c r="W100" s="95"/>
      <c r="X100" s="95"/>
      <c r="Y100" s="95"/>
      <c r="Z100" s="95"/>
      <c r="AA100" s="95"/>
      <c r="AB100" s="95"/>
      <c r="AC100" s="95"/>
      <c r="AD100" s="95"/>
    </row>
    <row r="101" spans="1:56" ht="12.75" x14ac:dyDescent="0.2">
      <c r="A101" s="169"/>
      <c r="B101" s="95"/>
      <c r="C101" s="95"/>
      <c r="D101" s="95"/>
      <c r="E101" s="95"/>
      <c r="F101" s="95"/>
      <c r="G101" s="95"/>
      <c r="H101" s="95"/>
      <c r="I101" s="95"/>
      <c r="J101" s="95"/>
      <c r="K101" s="95"/>
      <c r="L101" s="95"/>
      <c r="M101" s="95"/>
      <c r="N101" s="95"/>
      <c r="O101" s="95"/>
      <c r="P101" s="95"/>
      <c r="Q101" s="95"/>
      <c r="R101" s="95"/>
      <c r="S101" s="95"/>
      <c r="T101" s="95"/>
      <c r="U101" s="95"/>
      <c r="V101" s="95"/>
      <c r="W101" s="95"/>
      <c r="X101" s="95"/>
      <c r="Y101" s="95"/>
      <c r="Z101" s="95"/>
      <c r="AA101" s="95"/>
      <c r="AB101" s="95"/>
      <c r="AC101" s="95"/>
      <c r="AD101" s="95"/>
    </row>
    <row r="102" spans="1:56" ht="12.75" x14ac:dyDescent="0.2">
      <c r="A102" s="169"/>
      <c r="B102" s="95"/>
      <c r="C102" s="95"/>
      <c r="D102" s="95"/>
      <c r="E102" s="95"/>
      <c r="F102" s="95"/>
      <c r="G102" s="95"/>
      <c r="H102" s="95"/>
      <c r="I102" s="95"/>
      <c r="J102" s="95"/>
      <c r="K102" s="95"/>
      <c r="L102" s="95"/>
      <c r="M102" s="95"/>
      <c r="N102" s="95"/>
      <c r="O102" s="95"/>
      <c r="P102" s="95"/>
      <c r="Q102" s="95"/>
      <c r="R102" s="95"/>
      <c r="S102" s="95"/>
      <c r="T102" s="95"/>
      <c r="U102" s="95"/>
      <c r="V102" s="95"/>
      <c r="W102" s="95"/>
      <c r="X102" s="95"/>
      <c r="Y102" s="95"/>
      <c r="Z102" s="95"/>
      <c r="AA102" s="95"/>
      <c r="AB102" s="95"/>
      <c r="AC102" s="95"/>
      <c r="AD102" s="95"/>
    </row>
    <row r="103" spans="1:56" ht="12.75" x14ac:dyDescent="0.2">
      <c r="A103" s="169"/>
      <c r="B103" s="95"/>
      <c r="C103" s="95"/>
      <c r="D103" s="95"/>
      <c r="E103" s="95"/>
      <c r="F103" s="95"/>
      <c r="G103" s="95"/>
      <c r="H103" s="95"/>
      <c r="I103" s="95"/>
      <c r="J103" s="95"/>
      <c r="K103" s="95"/>
      <c r="L103" s="95"/>
      <c r="M103" s="95"/>
      <c r="N103" s="95"/>
      <c r="O103" s="95"/>
      <c r="P103" s="95"/>
      <c r="Q103" s="95"/>
      <c r="R103" s="95"/>
      <c r="S103" s="95"/>
      <c r="T103" s="95"/>
      <c r="U103" s="95"/>
      <c r="V103" s="95"/>
      <c r="W103" s="95"/>
      <c r="X103" s="95"/>
      <c r="Y103" s="95"/>
      <c r="Z103" s="95"/>
      <c r="AA103" s="95"/>
      <c r="AB103" s="95"/>
      <c r="AC103" s="95"/>
      <c r="AD103" s="95"/>
    </row>
    <row r="104" spans="1:56" ht="12.75" x14ac:dyDescent="0.2">
      <c r="A104" s="169"/>
      <c r="B104" s="95"/>
      <c r="C104" s="95"/>
      <c r="D104" s="95"/>
      <c r="E104" s="95"/>
      <c r="F104" s="95"/>
      <c r="G104" s="95"/>
      <c r="H104" s="95"/>
      <c r="I104" s="95"/>
      <c r="J104" s="95"/>
      <c r="K104" s="95"/>
      <c r="L104" s="95"/>
      <c r="M104" s="95"/>
      <c r="N104" s="95"/>
      <c r="O104" s="95"/>
      <c r="P104" s="95"/>
      <c r="Q104" s="95"/>
      <c r="R104" s="95"/>
      <c r="S104" s="95"/>
      <c r="T104" s="95"/>
      <c r="U104" s="95"/>
      <c r="V104" s="95"/>
      <c r="W104" s="95"/>
      <c r="X104" s="95"/>
      <c r="Y104" s="95"/>
      <c r="Z104" s="95"/>
      <c r="AA104" s="95"/>
      <c r="AB104" s="95"/>
      <c r="AC104" s="95"/>
      <c r="AD104" s="95"/>
    </row>
    <row r="105" spans="1:56" ht="12.75" x14ac:dyDescent="0.2">
      <c r="A105" s="169"/>
      <c r="B105" s="95"/>
      <c r="C105" s="95"/>
      <c r="D105" s="95"/>
      <c r="E105" s="95"/>
      <c r="F105" s="95"/>
      <c r="G105" s="95"/>
      <c r="H105" s="95"/>
      <c r="I105" s="95"/>
      <c r="J105" s="95"/>
      <c r="K105" s="95"/>
      <c r="L105" s="95"/>
      <c r="M105" s="95"/>
      <c r="N105" s="95"/>
      <c r="O105" s="95"/>
      <c r="P105" s="95"/>
      <c r="Q105" s="95"/>
      <c r="R105" s="95"/>
      <c r="S105" s="95"/>
      <c r="T105" s="95"/>
      <c r="U105" s="95"/>
      <c r="V105" s="95"/>
      <c r="W105" s="95"/>
      <c r="X105" s="95"/>
      <c r="Y105" s="95"/>
      <c r="Z105" s="95"/>
      <c r="AA105" s="95"/>
      <c r="AB105" s="95"/>
      <c r="AC105" s="95"/>
      <c r="AD105" s="95"/>
    </row>
    <row r="106" spans="1:56" ht="12.75" x14ac:dyDescent="0.2">
      <c r="A106" s="169"/>
      <c r="B106" s="95"/>
      <c r="C106" s="95"/>
      <c r="D106" s="95"/>
      <c r="E106" s="95"/>
      <c r="F106" s="95"/>
      <c r="G106" s="95"/>
      <c r="H106" s="95"/>
      <c r="I106" s="95"/>
      <c r="J106" s="95"/>
      <c r="K106" s="95"/>
      <c r="L106" s="95"/>
      <c r="M106" s="95"/>
      <c r="N106" s="95"/>
      <c r="O106" s="95"/>
      <c r="P106" s="95"/>
      <c r="Q106" s="95"/>
      <c r="R106" s="95"/>
      <c r="S106" s="95"/>
      <c r="T106" s="95"/>
      <c r="U106" s="95"/>
      <c r="V106" s="95"/>
      <c r="W106" s="95"/>
      <c r="X106" s="95"/>
      <c r="Y106" s="95"/>
      <c r="Z106" s="95"/>
      <c r="AA106" s="95"/>
      <c r="AB106" s="95"/>
      <c r="AC106" s="95"/>
      <c r="AD106" s="95"/>
    </row>
    <row r="107" spans="1:56" ht="12.75" x14ac:dyDescent="0.2">
      <c r="A107" s="169"/>
      <c r="B107" s="95"/>
      <c r="C107" s="95"/>
      <c r="D107" s="95"/>
      <c r="E107" s="95"/>
      <c r="F107" s="95"/>
      <c r="G107" s="95"/>
      <c r="H107" s="95"/>
      <c r="I107" s="95"/>
      <c r="J107" s="95"/>
      <c r="K107" s="95"/>
      <c r="L107" s="95"/>
      <c r="M107" s="95"/>
      <c r="N107" s="95"/>
      <c r="O107" s="95"/>
      <c r="P107" s="95"/>
      <c r="Q107" s="95"/>
      <c r="R107" s="95"/>
      <c r="S107" s="95"/>
      <c r="T107" s="95"/>
      <c r="U107" s="95"/>
      <c r="V107" s="95"/>
      <c r="W107" s="95"/>
      <c r="X107" s="95"/>
      <c r="Y107" s="95"/>
      <c r="Z107" s="95"/>
      <c r="AA107" s="95"/>
      <c r="AB107" s="95"/>
      <c r="AC107" s="95"/>
      <c r="AD107" s="95"/>
    </row>
    <row r="108" spans="1:56" ht="12.75" x14ac:dyDescent="0.2">
      <c r="A108" s="169"/>
      <c r="B108" s="95"/>
      <c r="C108" s="95"/>
      <c r="D108" s="95"/>
      <c r="E108" s="95"/>
      <c r="F108" s="95"/>
      <c r="G108" s="95"/>
      <c r="H108" s="95"/>
      <c r="I108" s="95"/>
      <c r="J108" s="95"/>
      <c r="K108" s="95"/>
      <c r="L108" s="95"/>
      <c r="M108" s="95"/>
      <c r="N108" s="95"/>
      <c r="O108" s="95"/>
      <c r="P108" s="95"/>
      <c r="Q108" s="95"/>
      <c r="R108" s="95"/>
      <c r="S108" s="95"/>
      <c r="T108" s="95"/>
      <c r="U108" s="95"/>
      <c r="V108" s="95"/>
      <c r="W108" s="95"/>
      <c r="X108" s="95"/>
      <c r="Y108" s="95"/>
      <c r="Z108" s="95"/>
      <c r="AA108" s="95"/>
      <c r="AB108" s="95"/>
      <c r="AC108" s="95"/>
      <c r="AD108" s="95"/>
    </row>
    <row r="109" spans="1:56" ht="12.75" x14ac:dyDescent="0.2">
      <c r="A109" s="171"/>
      <c r="B109" s="166"/>
      <c r="C109" s="166"/>
      <c r="D109" s="166"/>
      <c r="E109" s="166"/>
      <c r="F109" s="166"/>
      <c r="G109" s="166"/>
      <c r="H109" s="166"/>
      <c r="I109" s="166"/>
      <c r="J109" s="166"/>
      <c r="K109" s="166"/>
      <c r="L109" s="166"/>
      <c r="M109" s="166"/>
      <c r="N109" s="166"/>
      <c r="O109" s="166"/>
      <c r="P109" s="166"/>
      <c r="Q109" s="166"/>
      <c r="R109" s="166"/>
      <c r="S109" s="166"/>
      <c r="T109" s="166"/>
      <c r="U109" s="166"/>
      <c r="V109" s="166"/>
      <c r="W109" s="166"/>
      <c r="X109" s="166"/>
      <c r="Y109" s="166"/>
      <c r="Z109" s="166"/>
      <c r="AA109" s="166"/>
      <c r="AE109" s="166"/>
      <c r="AF109" s="166"/>
      <c r="AG109" s="166"/>
      <c r="AH109" s="166"/>
      <c r="AI109" s="166"/>
      <c r="AJ109" s="166"/>
      <c r="AK109" s="166"/>
      <c r="AL109" s="166"/>
      <c r="AM109" s="166"/>
      <c r="AN109" s="166"/>
      <c r="AO109" s="166"/>
      <c r="AP109" s="166"/>
      <c r="AQ109" s="166"/>
      <c r="AR109" s="166"/>
      <c r="AS109" s="166"/>
      <c r="AT109" s="166"/>
      <c r="AU109" s="166"/>
      <c r="AV109" s="166"/>
      <c r="AW109" s="166"/>
      <c r="AX109" s="166"/>
      <c r="AY109" s="166"/>
      <c r="AZ109" s="166"/>
      <c r="BA109" s="166"/>
      <c r="BB109" s="166"/>
      <c r="BC109" s="166"/>
      <c r="BD109" s="166"/>
    </row>
    <row r="110" spans="1:56" ht="12.75" x14ac:dyDescent="0.2">
      <c r="A110" s="171"/>
      <c r="B110" s="166"/>
      <c r="C110" s="166"/>
      <c r="D110" s="166"/>
      <c r="E110" s="166"/>
      <c r="F110" s="166"/>
      <c r="G110" s="166"/>
      <c r="H110" s="166"/>
      <c r="I110" s="166"/>
      <c r="J110" s="166"/>
      <c r="K110" s="166"/>
      <c r="L110" s="166"/>
      <c r="M110" s="166"/>
      <c r="N110" s="166"/>
      <c r="O110" s="166"/>
      <c r="P110" s="166"/>
      <c r="Q110" s="166"/>
      <c r="R110" s="166"/>
      <c r="S110" s="166"/>
      <c r="T110" s="166"/>
      <c r="U110" s="166"/>
      <c r="V110" s="166"/>
      <c r="W110" s="166"/>
      <c r="X110" s="166"/>
      <c r="Y110" s="166"/>
      <c r="Z110" s="166"/>
      <c r="AA110" s="166"/>
      <c r="AE110" s="166"/>
      <c r="AF110" s="166"/>
      <c r="AG110" s="166"/>
      <c r="AH110" s="166"/>
      <c r="AI110" s="166"/>
      <c r="AJ110" s="166"/>
      <c r="AK110" s="166"/>
      <c r="AL110" s="166"/>
      <c r="AM110" s="166"/>
      <c r="AN110" s="166"/>
      <c r="AO110" s="166"/>
      <c r="AP110" s="166"/>
      <c r="AQ110" s="166"/>
      <c r="AR110" s="166"/>
      <c r="AS110" s="166"/>
      <c r="AT110" s="166"/>
      <c r="AU110" s="166"/>
      <c r="AV110" s="166"/>
      <c r="AW110" s="166"/>
      <c r="AX110" s="166"/>
      <c r="AY110" s="166"/>
      <c r="AZ110" s="166"/>
      <c r="BA110" s="166"/>
      <c r="BB110" s="166"/>
      <c r="BC110" s="166"/>
      <c r="BD110" s="166"/>
    </row>
    <row r="111" spans="1:56" ht="12.75" x14ac:dyDescent="0.2">
      <c r="A111" s="171"/>
      <c r="B111" s="166"/>
      <c r="C111" s="166"/>
      <c r="D111" s="166"/>
      <c r="E111" s="166"/>
      <c r="F111" s="166"/>
      <c r="G111" s="166"/>
      <c r="H111" s="166"/>
      <c r="I111" s="166"/>
      <c r="J111" s="166"/>
      <c r="K111" s="166"/>
      <c r="L111" s="166"/>
      <c r="M111" s="166"/>
      <c r="N111" s="166"/>
      <c r="O111" s="166"/>
      <c r="P111" s="166"/>
      <c r="Q111" s="166"/>
      <c r="R111" s="166"/>
      <c r="S111" s="166"/>
      <c r="T111" s="166"/>
      <c r="U111" s="166"/>
      <c r="V111" s="166"/>
      <c r="W111" s="166"/>
      <c r="X111" s="166"/>
      <c r="Y111" s="166"/>
      <c r="Z111" s="166"/>
      <c r="AA111" s="166"/>
      <c r="AE111" s="166"/>
      <c r="AF111" s="166"/>
      <c r="AG111" s="166"/>
      <c r="AH111" s="166"/>
      <c r="AI111" s="166"/>
      <c r="AJ111" s="166"/>
      <c r="AK111" s="166"/>
      <c r="AL111" s="166"/>
      <c r="AM111" s="166"/>
      <c r="AN111" s="166"/>
      <c r="AO111" s="166"/>
      <c r="AP111" s="166"/>
      <c r="AQ111" s="166"/>
      <c r="AR111" s="166"/>
      <c r="AS111" s="166"/>
      <c r="AT111" s="166"/>
      <c r="AU111" s="166"/>
      <c r="AV111" s="166"/>
      <c r="AW111" s="166"/>
      <c r="AX111" s="166"/>
      <c r="AY111" s="166"/>
      <c r="AZ111" s="166"/>
      <c r="BA111" s="166"/>
      <c r="BB111" s="166"/>
      <c r="BC111" s="166"/>
      <c r="BD111" s="166"/>
    </row>
    <row r="112" spans="1:56" ht="12.75" x14ac:dyDescent="0.2">
      <c r="A112" s="171"/>
      <c r="B112" s="166"/>
      <c r="C112" s="166"/>
      <c r="D112" s="166"/>
      <c r="E112" s="166"/>
      <c r="F112" s="166"/>
      <c r="G112" s="166"/>
      <c r="H112" s="166"/>
      <c r="I112" s="166"/>
      <c r="J112" s="166"/>
      <c r="K112" s="166"/>
      <c r="L112" s="166"/>
      <c r="M112" s="166"/>
      <c r="N112" s="166"/>
      <c r="O112" s="166"/>
      <c r="P112" s="166"/>
      <c r="Q112" s="166"/>
      <c r="R112" s="166"/>
      <c r="S112" s="166"/>
      <c r="T112" s="166"/>
      <c r="U112" s="166"/>
      <c r="V112" s="166"/>
      <c r="W112" s="166"/>
      <c r="X112" s="166"/>
      <c r="Y112" s="166"/>
      <c r="Z112" s="166"/>
      <c r="AA112" s="166"/>
      <c r="AE112" s="166"/>
      <c r="AF112" s="166"/>
      <c r="AG112" s="166"/>
      <c r="AH112" s="166"/>
      <c r="AI112" s="166"/>
      <c r="AJ112" s="166"/>
      <c r="AK112" s="166"/>
      <c r="AL112" s="166"/>
      <c r="AM112" s="166"/>
      <c r="AN112" s="166"/>
      <c r="AO112" s="166"/>
      <c r="AP112" s="166"/>
      <c r="AQ112" s="166"/>
      <c r="AR112" s="166"/>
      <c r="AS112" s="166"/>
      <c r="AT112" s="166"/>
      <c r="AU112" s="166"/>
      <c r="AV112" s="166"/>
      <c r="AW112" s="166"/>
      <c r="AX112" s="166"/>
      <c r="AY112" s="166"/>
      <c r="AZ112" s="166"/>
      <c r="BA112" s="166"/>
      <c r="BB112" s="166"/>
      <c r="BC112" s="166"/>
      <c r="BD112" s="166"/>
    </row>
    <row r="113" spans="1:56" ht="12.75" x14ac:dyDescent="0.2">
      <c r="A113" s="171"/>
      <c r="B113" s="166"/>
      <c r="C113" s="166"/>
      <c r="D113" s="166"/>
      <c r="E113" s="166"/>
      <c r="F113" s="166"/>
      <c r="G113" s="166"/>
      <c r="H113" s="166"/>
      <c r="I113" s="166"/>
      <c r="J113" s="166"/>
      <c r="K113" s="166"/>
      <c r="L113" s="166"/>
      <c r="M113" s="166"/>
      <c r="N113" s="166"/>
      <c r="O113" s="166"/>
      <c r="P113" s="166"/>
      <c r="Q113" s="166"/>
      <c r="R113" s="166"/>
      <c r="S113" s="166"/>
      <c r="T113" s="166"/>
      <c r="U113" s="166"/>
      <c r="V113" s="166"/>
      <c r="W113" s="166"/>
      <c r="X113" s="166"/>
      <c r="Y113" s="166"/>
      <c r="Z113" s="166"/>
      <c r="AA113" s="166"/>
      <c r="AE113" s="166"/>
      <c r="AF113" s="166"/>
      <c r="AG113" s="166"/>
      <c r="AH113" s="166"/>
      <c r="AI113" s="166"/>
      <c r="AJ113" s="166"/>
      <c r="AK113" s="166"/>
      <c r="AL113" s="166"/>
      <c r="AM113" s="166"/>
      <c r="AN113" s="166"/>
      <c r="AO113" s="166"/>
      <c r="AP113" s="166"/>
      <c r="AQ113" s="166"/>
      <c r="AR113" s="166"/>
      <c r="AS113" s="166"/>
      <c r="AT113" s="166"/>
      <c r="AU113" s="166"/>
      <c r="AV113" s="166"/>
      <c r="AW113" s="166"/>
      <c r="AX113" s="166"/>
      <c r="AY113" s="166"/>
      <c r="AZ113" s="166"/>
      <c r="BA113" s="166"/>
      <c r="BB113" s="166"/>
      <c r="BC113" s="166"/>
      <c r="BD113" s="166"/>
    </row>
    <row r="114" spans="1:56" ht="12.75" x14ac:dyDescent="0.2">
      <c r="A114" s="171"/>
      <c r="B114" s="166"/>
      <c r="C114" s="166"/>
      <c r="D114" s="166"/>
      <c r="E114" s="166"/>
      <c r="F114" s="166"/>
      <c r="G114" s="166"/>
      <c r="H114" s="166"/>
      <c r="I114" s="166"/>
      <c r="J114" s="166"/>
      <c r="K114" s="166"/>
      <c r="L114" s="166"/>
      <c r="M114" s="166"/>
      <c r="N114" s="166"/>
      <c r="O114" s="166"/>
      <c r="P114" s="166"/>
      <c r="Q114" s="166"/>
      <c r="R114" s="166"/>
      <c r="S114" s="166"/>
      <c r="T114" s="166"/>
      <c r="U114" s="166"/>
      <c r="V114" s="166"/>
      <c r="W114" s="166"/>
      <c r="X114" s="166"/>
      <c r="Y114" s="166"/>
      <c r="Z114" s="166"/>
      <c r="AA114" s="166"/>
      <c r="AE114" s="166"/>
      <c r="AF114" s="166"/>
      <c r="AG114" s="166"/>
      <c r="AH114" s="166"/>
      <c r="AI114" s="166"/>
      <c r="AJ114" s="166"/>
      <c r="AK114" s="166"/>
      <c r="AL114" s="166"/>
      <c r="AM114" s="166"/>
      <c r="AN114" s="166"/>
      <c r="AO114" s="166"/>
      <c r="AP114" s="166"/>
      <c r="AQ114" s="166"/>
      <c r="AR114" s="166"/>
      <c r="AS114" s="166"/>
      <c r="AT114" s="166"/>
      <c r="AU114" s="166"/>
      <c r="AV114" s="166"/>
      <c r="AW114" s="166"/>
      <c r="AX114" s="166"/>
      <c r="AY114" s="166"/>
      <c r="AZ114" s="166"/>
      <c r="BA114" s="166"/>
      <c r="BB114" s="166"/>
      <c r="BC114" s="166"/>
      <c r="BD114" s="166"/>
    </row>
    <row r="115" spans="1:56" ht="12.75" x14ac:dyDescent="0.2">
      <c r="A115" s="171"/>
      <c r="B115" s="166"/>
      <c r="C115" s="166"/>
      <c r="D115" s="166"/>
      <c r="E115" s="166"/>
      <c r="F115" s="166"/>
      <c r="G115" s="166"/>
      <c r="H115" s="166"/>
      <c r="I115" s="166"/>
      <c r="J115" s="166"/>
      <c r="K115" s="166"/>
      <c r="L115" s="166"/>
      <c r="M115" s="166"/>
      <c r="N115" s="166"/>
      <c r="O115" s="166"/>
      <c r="P115" s="166"/>
      <c r="Q115" s="166"/>
      <c r="R115" s="166"/>
      <c r="S115" s="166"/>
      <c r="T115" s="166"/>
      <c r="U115" s="166"/>
      <c r="V115" s="166"/>
      <c r="W115" s="166"/>
      <c r="X115" s="166"/>
      <c r="Y115" s="166"/>
      <c r="Z115" s="166"/>
      <c r="AA115" s="166"/>
      <c r="AE115" s="166"/>
      <c r="AF115" s="166"/>
      <c r="AG115" s="166"/>
      <c r="AH115" s="166"/>
      <c r="AI115" s="166"/>
      <c r="AJ115" s="166"/>
      <c r="AK115" s="166"/>
      <c r="AL115" s="166"/>
      <c r="AM115" s="166"/>
      <c r="AN115" s="166"/>
      <c r="AO115" s="166"/>
      <c r="AP115" s="166"/>
      <c r="AQ115" s="166"/>
      <c r="AR115" s="166"/>
      <c r="AS115" s="166"/>
      <c r="AT115" s="166"/>
      <c r="AU115" s="166"/>
      <c r="AV115" s="166"/>
      <c r="AW115" s="166"/>
      <c r="AX115" s="166"/>
      <c r="AY115" s="166"/>
      <c r="AZ115" s="166"/>
      <c r="BA115" s="166"/>
      <c r="BB115" s="166"/>
      <c r="BC115" s="166"/>
      <c r="BD115" s="166"/>
    </row>
    <row r="116" spans="1:56" ht="12.75" x14ac:dyDescent="0.2">
      <c r="A116" s="171"/>
      <c r="B116" s="166"/>
      <c r="C116" s="166"/>
      <c r="D116" s="166"/>
      <c r="E116" s="166"/>
      <c r="F116" s="166"/>
      <c r="G116" s="166"/>
      <c r="H116" s="166"/>
      <c r="I116" s="166"/>
      <c r="J116" s="166"/>
      <c r="K116" s="166"/>
      <c r="L116" s="166"/>
      <c r="M116" s="166"/>
      <c r="N116" s="166"/>
      <c r="O116" s="166"/>
      <c r="P116" s="166"/>
      <c r="Q116" s="166"/>
      <c r="R116" s="166"/>
      <c r="S116" s="166"/>
      <c r="T116" s="166"/>
      <c r="U116" s="166"/>
      <c r="V116" s="166"/>
      <c r="W116" s="166"/>
      <c r="X116" s="166"/>
      <c r="Y116" s="166"/>
      <c r="Z116" s="166"/>
      <c r="AA116" s="166"/>
      <c r="AE116" s="166"/>
      <c r="AF116" s="166"/>
      <c r="AG116" s="166"/>
      <c r="AH116" s="166"/>
      <c r="AI116" s="166"/>
      <c r="AJ116" s="166"/>
      <c r="AK116" s="166"/>
      <c r="AL116" s="166"/>
      <c r="AM116" s="166"/>
      <c r="AN116" s="166"/>
      <c r="AO116" s="166"/>
      <c r="AP116" s="166"/>
      <c r="AQ116" s="166"/>
      <c r="AR116" s="166"/>
      <c r="AS116" s="166"/>
      <c r="AT116" s="166"/>
      <c r="AU116" s="166"/>
      <c r="AV116" s="166"/>
      <c r="AW116" s="166"/>
      <c r="AX116" s="166"/>
      <c r="AY116" s="166"/>
      <c r="AZ116" s="166"/>
      <c r="BA116" s="166"/>
      <c r="BB116" s="166"/>
      <c r="BC116" s="166"/>
      <c r="BD116" s="166"/>
    </row>
    <row r="117" spans="1:56" ht="12.75" x14ac:dyDescent="0.2">
      <c r="A117" s="171"/>
      <c r="B117" s="166"/>
      <c r="C117" s="166"/>
      <c r="D117" s="166"/>
      <c r="E117" s="166"/>
      <c r="F117" s="166"/>
      <c r="G117" s="166"/>
      <c r="H117" s="166"/>
      <c r="I117" s="166"/>
      <c r="J117" s="166"/>
      <c r="K117" s="166"/>
      <c r="L117" s="166"/>
      <c r="M117" s="166"/>
      <c r="N117" s="166"/>
      <c r="O117" s="166"/>
      <c r="P117" s="166"/>
      <c r="Q117" s="166"/>
      <c r="R117" s="166"/>
      <c r="S117" s="166"/>
      <c r="T117" s="166"/>
      <c r="U117" s="166"/>
      <c r="V117" s="166"/>
      <c r="W117" s="166"/>
      <c r="X117" s="166"/>
      <c r="Y117" s="166"/>
      <c r="Z117" s="166"/>
      <c r="AA117" s="166"/>
      <c r="AE117" s="166"/>
      <c r="AF117" s="166"/>
      <c r="AG117" s="166"/>
      <c r="AH117" s="166"/>
      <c r="AI117" s="166"/>
      <c r="AJ117" s="166"/>
      <c r="AK117" s="166"/>
      <c r="AL117" s="166"/>
      <c r="AM117" s="166"/>
      <c r="AN117" s="166"/>
      <c r="AO117" s="166"/>
      <c r="AP117" s="166"/>
      <c r="AQ117" s="166"/>
      <c r="AR117" s="166"/>
      <c r="AS117" s="166"/>
      <c r="AT117" s="166"/>
      <c r="AU117" s="166"/>
      <c r="AV117" s="166"/>
      <c r="AW117" s="166"/>
      <c r="AX117" s="166"/>
      <c r="AY117" s="166"/>
      <c r="AZ117" s="166"/>
      <c r="BA117" s="166"/>
      <c r="BB117" s="166"/>
      <c r="BC117" s="166"/>
      <c r="BD117" s="166"/>
    </row>
    <row r="118" spans="1:56" ht="12.75" x14ac:dyDescent="0.2">
      <c r="A118" s="171"/>
      <c r="B118" s="166"/>
      <c r="C118" s="166"/>
      <c r="D118" s="166"/>
      <c r="E118" s="166"/>
      <c r="F118" s="166"/>
      <c r="G118" s="166"/>
      <c r="H118" s="166"/>
      <c r="I118" s="166"/>
      <c r="J118" s="166"/>
      <c r="K118" s="166"/>
      <c r="L118" s="166"/>
      <c r="M118" s="166"/>
      <c r="N118" s="166"/>
      <c r="O118" s="166"/>
      <c r="P118" s="166"/>
      <c r="Q118" s="166"/>
      <c r="R118" s="166"/>
      <c r="S118" s="166"/>
      <c r="T118" s="166"/>
      <c r="U118" s="166"/>
      <c r="V118" s="166"/>
      <c r="W118" s="166"/>
      <c r="X118" s="166"/>
      <c r="Y118" s="166"/>
      <c r="Z118" s="166"/>
      <c r="AA118" s="166"/>
      <c r="AE118" s="166"/>
      <c r="AF118" s="166"/>
      <c r="AG118" s="166"/>
      <c r="AH118" s="166"/>
      <c r="AI118" s="166"/>
      <c r="AJ118" s="166"/>
      <c r="AK118" s="166"/>
      <c r="AL118" s="166"/>
      <c r="AM118" s="166"/>
      <c r="AN118" s="166"/>
      <c r="AO118" s="166"/>
      <c r="AP118" s="166"/>
      <c r="AQ118" s="166"/>
      <c r="AR118" s="166"/>
      <c r="AS118" s="166"/>
      <c r="AT118" s="166"/>
      <c r="AU118" s="166"/>
      <c r="AV118" s="166"/>
      <c r="AW118" s="166"/>
      <c r="AX118" s="166"/>
      <c r="AY118" s="166"/>
      <c r="AZ118" s="166"/>
      <c r="BA118" s="166"/>
      <c r="BB118" s="166"/>
      <c r="BC118" s="166"/>
      <c r="BD118" s="166"/>
    </row>
    <row r="119" spans="1:56" ht="12.75" x14ac:dyDescent="0.2">
      <c r="A119" s="171"/>
      <c r="B119" s="166"/>
      <c r="C119" s="166"/>
      <c r="D119" s="166"/>
      <c r="E119" s="166"/>
      <c r="F119" s="166"/>
      <c r="G119" s="166"/>
      <c r="H119" s="166"/>
      <c r="I119" s="166"/>
      <c r="J119" s="166"/>
      <c r="K119" s="166"/>
      <c r="L119" s="166"/>
      <c r="M119" s="166"/>
      <c r="N119" s="166"/>
      <c r="O119" s="166"/>
      <c r="P119" s="166"/>
      <c r="Q119" s="166"/>
      <c r="R119" s="166"/>
      <c r="S119" s="166"/>
      <c r="T119" s="166"/>
      <c r="U119" s="166"/>
      <c r="V119" s="166"/>
      <c r="W119" s="166"/>
      <c r="X119" s="166"/>
      <c r="Y119" s="166"/>
      <c r="Z119" s="166"/>
      <c r="AA119" s="166"/>
      <c r="AE119" s="166"/>
      <c r="AF119" s="166"/>
      <c r="AG119" s="166"/>
      <c r="AH119" s="166"/>
      <c r="AI119" s="166"/>
      <c r="AJ119" s="166"/>
      <c r="AK119" s="166"/>
      <c r="AL119" s="166"/>
      <c r="AM119" s="166"/>
      <c r="AN119" s="166"/>
      <c r="AO119" s="166"/>
      <c r="AP119" s="166"/>
      <c r="AQ119" s="166"/>
      <c r="AR119" s="166"/>
      <c r="AS119" s="166"/>
      <c r="AT119" s="166"/>
      <c r="AU119" s="166"/>
      <c r="AV119" s="166"/>
      <c r="AW119" s="166"/>
      <c r="AX119" s="166"/>
      <c r="AY119" s="166"/>
      <c r="AZ119" s="166"/>
      <c r="BA119" s="166"/>
      <c r="BB119" s="166"/>
      <c r="BC119" s="166"/>
      <c r="BD119" s="166"/>
    </row>
    <row r="120" spans="1:56" ht="12.75" x14ac:dyDescent="0.2">
      <c r="A120" s="171"/>
      <c r="B120" s="166"/>
      <c r="C120" s="166"/>
      <c r="D120" s="166"/>
      <c r="E120" s="166"/>
      <c r="F120" s="166"/>
      <c r="G120" s="166"/>
      <c r="H120" s="166"/>
      <c r="I120" s="166"/>
      <c r="J120" s="166"/>
      <c r="K120" s="166"/>
      <c r="L120" s="166"/>
      <c r="M120" s="166"/>
      <c r="N120" s="166"/>
      <c r="O120" s="166"/>
      <c r="P120" s="166"/>
      <c r="Q120" s="166"/>
      <c r="R120" s="166"/>
      <c r="S120" s="166"/>
      <c r="T120" s="166"/>
      <c r="U120" s="166"/>
      <c r="V120" s="166"/>
      <c r="W120" s="166"/>
      <c r="X120" s="166"/>
      <c r="Y120" s="166"/>
      <c r="Z120" s="166"/>
      <c r="AA120" s="166"/>
      <c r="AE120" s="166"/>
      <c r="AF120" s="166"/>
      <c r="AG120" s="166"/>
      <c r="AH120" s="166"/>
      <c r="AI120" s="166"/>
      <c r="AJ120" s="166"/>
      <c r="AK120" s="166"/>
      <c r="AL120" s="166"/>
      <c r="AM120" s="166"/>
      <c r="AN120" s="166"/>
      <c r="AO120" s="166"/>
      <c r="AP120" s="166"/>
      <c r="AQ120" s="166"/>
      <c r="AR120" s="166"/>
      <c r="AS120" s="166"/>
      <c r="AT120" s="166"/>
      <c r="AU120" s="166"/>
      <c r="AV120" s="166"/>
      <c r="AW120" s="166"/>
      <c r="AX120" s="166"/>
      <c r="AY120" s="166"/>
      <c r="AZ120" s="166"/>
      <c r="BA120" s="166"/>
      <c r="BB120" s="166"/>
      <c r="BC120" s="166"/>
      <c r="BD120" s="166"/>
    </row>
    <row r="121" spans="1:56" ht="12.75" x14ac:dyDescent="0.2">
      <c r="A121" s="171"/>
      <c r="B121" s="166"/>
      <c r="C121" s="166"/>
      <c r="D121" s="166"/>
      <c r="E121" s="166"/>
      <c r="F121" s="166"/>
      <c r="G121" s="166"/>
      <c r="H121" s="166"/>
      <c r="I121" s="166"/>
      <c r="J121" s="166"/>
      <c r="K121" s="166"/>
      <c r="L121" s="166"/>
      <c r="M121" s="166"/>
      <c r="N121" s="166"/>
      <c r="O121" s="166"/>
      <c r="P121" s="166"/>
      <c r="Q121" s="166"/>
      <c r="R121" s="166"/>
      <c r="S121" s="166"/>
      <c r="T121" s="166"/>
      <c r="U121" s="166"/>
      <c r="V121" s="166"/>
      <c r="W121" s="166"/>
      <c r="X121" s="166"/>
      <c r="Y121" s="166"/>
      <c r="Z121" s="166"/>
      <c r="AA121" s="166"/>
      <c r="AE121" s="166"/>
      <c r="AF121" s="166"/>
      <c r="AG121" s="166"/>
      <c r="AH121" s="166"/>
      <c r="AI121" s="166"/>
      <c r="AJ121" s="166"/>
      <c r="AK121" s="166"/>
      <c r="AL121" s="166"/>
      <c r="AM121" s="166"/>
      <c r="AN121" s="166"/>
      <c r="AO121" s="166"/>
      <c r="AP121" s="166"/>
      <c r="AQ121" s="166"/>
      <c r="AR121" s="166"/>
      <c r="AS121" s="166"/>
      <c r="AT121" s="166"/>
      <c r="AU121" s="166"/>
      <c r="AV121" s="166"/>
      <c r="AW121" s="166"/>
      <c r="AX121" s="166"/>
      <c r="AY121" s="166"/>
      <c r="AZ121" s="166"/>
      <c r="BA121" s="166"/>
      <c r="BB121" s="166"/>
      <c r="BC121" s="166"/>
      <c r="BD121" s="166"/>
    </row>
    <row r="122" spans="1:56" ht="12.75" x14ac:dyDescent="0.2">
      <c r="A122" s="171"/>
      <c r="B122" s="166"/>
      <c r="C122" s="166"/>
      <c r="D122" s="166"/>
      <c r="E122" s="166"/>
      <c r="F122" s="166"/>
      <c r="G122" s="166"/>
      <c r="H122" s="166"/>
      <c r="I122" s="166"/>
      <c r="J122" s="166"/>
      <c r="K122" s="166"/>
      <c r="L122" s="166"/>
      <c r="M122" s="166"/>
      <c r="N122" s="166"/>
      <c r="O122" s="166"/>
      <c r="P122" s="166"/>
      <c r="Q122" s="166"/>
      <c r="R122" s="166"/>
      <c r="S122" s="166"/>
      <c r="T122" s="166"/>
      <c r="U122" s="166"/>
      <c r="V122" s="166"/>
      <c r="W122" s="166"/>
      <c r="X122" s="166"/>
      <c r="Y122" s="166"/>
      <c r="Z122" s="166"/>
      <c r="AA122" s="166"/>
      <c r="AE122" s="166"/>
      <c r="AF122" s="166"/>
      <c r="AG122" s="166"/>
      <c r="AH122" s="166"/>
      <c r="AI122" s="166"/>
      <c r="AJ122" s="166"/>
      <c r="AK122" s="166"/>
      <c r="AL122" s="166"/>
      <c r="AM122" s="166"/>
      <c r="AN122" s="166"/>
      <c r="AO122" s="166"/>
      <c r="AP122" s="166"/>
      <c r="AQ122" s="166"/>
      <c r="AR122" s="166"/>
      <c r="AS122" s="166"/>
      <c r="AT122" s="166"/>
      <c r="AU122" s="166"/>
      <c r="AV122" s="166"/>
      <c r="AW122" s="166"/>
      <c r="AX122" s="166"/>
      <c r="AY122" s="166"/>
      <c r="AZ122" s="166"/>
      <c r="BA122" s="166"/>
      <c r="BB122" s="166"/>
      <c r="BC122" s="166"/>
      <c r="BD122" s="166"/>
    </row>
    <row r="123" spans="1:56" ht="12.75" x14ac:dyDescent="0.2">
      <c r="A123" s="171"/>
      <c r="B123" s="166"/>
      <c r="C123" s="166"/>
      <c r="D123" s="166"/>
      <c r="E123" s="166"/>
      <c r="F123" s="166"/>
      <c r="G123" s="166"/>
      <c r="H123" s="166"/>
      <c r="I123" s="166"/>
      <c r="J123" s="166"/>
      <c r="K123" s="166"/>
      <c r="L123" s="166"/>
      <c r="M123" s="166"/>
      <c r="N123" s="166"/>
      <c r="O123" s="166"/>
      <c r="P123" s="166"/>
      <c r="Q123" s="166"/>
      <c r="R123" s="166"/>
      <c r="S123" s="166"/>
      <c r="T123" s="166"/>
      <c r="U123" s="166"/>
      <c r="V123" s="166"/>
      <c r="W123" s="166"/>
      <c r="X123" s="166"/>
      <c r="Y123" s="166"/>
      <c r="Z123" s="166"/>
      <c r="AA123" s="166"/>
      <c r="AE123" s="166"/>
      <c r="AF123" s="166"/>
      <c r="AG123" s="166"/>
      <c r="AH123" s="166"/>
      <c r="AI123" s="166"/>
      <c r="AJ123" s="166"/>
      <c r="AK123" s="166"/>
      <c r="AL123" s="166"/>
      <c r="AM123" s="166"/>
      <c r="AN123" s="166"/>
      <c r="AO123" s="166"/>
      <c r="AP123" s="166"/>
      <c r="AQ123" s="166"/>
      <c r="AR123" s="166"/>
      <c r="AS123" s="166"/>
      <c r="AT123" s="166"/>
      <c r="AU123" s="166"/>
      <c r="AV123" s="166"/>
      <c r="AW123" s="166"/>
      <c r="AX123" s="166"/>
      <c r="AY123" s="166"/>
      <c r="AZ123" s="166"/>
      <c r="BA123" s="166"/>
      <c r="BB123" s="166"/>
      <c r="BC123" s="166"/>
      <c r="BD123" s="166"/>
    </row>
    <row r="124" spans="1:56" ht="12.75" x14ac:dyDescent="0.2">
      <c r="A124" s="171"/>
      <c r="B124" s="166"/>
      <c r="C124" s="166"/>
      <c r="D124" s="166"/>
      <c r="E124" s="166"/>
      <c r="F124" s="166"/>
      <c r="G124" s="166"/>
      <c r="H124" s="166"/>
      <c r="I124" s="166"/>
      <c r="J124" s="166"/>
      <c r="K124" s="166"/>
      <c r="L124" s="166"/>
      <c r="M124" s="166"/>
      <c r="N124" s="166"/>
      <c r="O124" s="166"/>
      <c r="P124" s="166"/>
      <c r="Q124" s="166"/>
      <c r="R124" s="166"/>
      <c r="S124" s="166"/>
      <c r="T124" s="166"/>
      <c r="U124" s="166"/>
      <c r="V124" s="166"/>
      <c r="W124" s="166"/>
      <c r="X124" s="166"/>
      <c r="Y124" s="166"/>
      <c r="Z124" s="166"/>
      <c r="AA124" s="166"/>
      <c r="AE124" s="166"/>
      <c r="AF124" s="166"/>
      <c r="AG124" s="166"/>
      <c r="AH124" s="166"/>
      <c r="AI124" s="166"/>
      <c r="AJ124" s="166"/>
      <c r="AK124" s="166"/>
      <c r="AL124" s="166"/>
      <c r="AM124" s="166"/>
      <c r="AN124" s="166"/>
      <c r="AO124" s="166"/>
      <c r="AP124" s="166"/>
      <c r="AQ124" s="166"/>
      <c r="AR124" s="166"/>
      <c r="AS124" s="166"/>
      <c r="AT124" s="166"/>
      <c r="AU124" s="166"/>
      <c r="AV124" s="166"/>
      <c r="AW124" s="166"/>
      <c r="AX124" s="166"/>
      <c r="AY124" s="166"/>
      <c r="AZ124" s="166"/>
      <c r="BA124" s="166"/>
      <c r="BB124" s="166"/>
      <c r="BC124" s="166"/>
      <c r="BD124" s="166"/>
    </row>
    <row r="125" spans="1:56" ht="12.75" x14ac:dyDescent="0.2">
      <c r="A125" s="171"/>
      <c r="B125" s="166"/>
      <c r="C125" s="166"/>
      <c r="D125" s="166"/>
      <c r="E125" s="166"/>
      <c r="F125" s="166"/>
      <c r="G125" s="166"/>
      <c r="H125" s="166"/>
      <c r="I125" s="166"/>
      <c r="J125" s="166"/>
      <c r="K125" s="166"/>
      <c r="L125" s="166"/>
      <c r="M125" s="166"/>
      <c r="N125" s="166"/>
      <c r="O125" s="166"/>
      <c r="P125" s="166"/>
      <c r="Q125" s="166"/>
      <c r="R125" s="166"/>
      <c r="S125" s="166"/>
      <c r="T125" s="166"/>
      <c r="U125" s="166"/>
      <c r="V125" s="166"/>
      <c r="W125" s="166"/>
      <c r="X125" s="166"/>
      <c r="Y125" s="166"/>
      <c r="Z125" s="166"/>
      <c r="AA125" s="166"/>
      <c r="AE125" s="166"/>
      <c r="AF125" s="166"/>
      <c r="AG125" s="166"/>
      <c r="AH125" s="166"/>
      <c r="AI125" s="166"/>
      <c r="AJ125" s="166"/>
      <c r="AK125" s="166"/>
      <c r="AL125" s="166"/>
      <c r="AM125" s="166"/>
      <c r="AN125" s="166"/>
      <c r="AO125" s="166"/>
      <c r="AP125" s="166"/>
      <c r="AQ125" s="166"/>
      <c r="AR125" s="166"/>
      <c r="AS125" s="166"/>
      <c r="AT125" s="166"/>
      <c r="AU125" s="166"/>
      <c r="AV125" s="166"/>
      <c r="AW125" s="166"/>
      <c r="AX125" s="166"/>
      <c r="AY125" s="166"/>
      <c r="AZ125" s="166"/>
      <c r="BA125" s="166"/>
      <c r="BB125" s="166"/>
      <c r="BC125" s="166"/>
      <c r="BD125" s="166"/>
    </row>
    <row r="126" spans="1:56" ht="12.75" x14ac:dyDescent="0.2">
      <c r="A126" s="171"/>
      <c r="B126" s="166"/>
      <c r="C126" s="166"/>
      <c r="D126" s="166"/>
      <c r="E126" s="166"/>
      <c r="F126" s="166"/>
      <c r="G126" s="166"/>
      <c r="H126" s="166"/>
      <c r="I126" s="166"/>
      <c r="J126" s="166"/>
      <c r="K126" s="166"/>
      <c r="L126" s="166"/>
      <c r="M126" s="166"/>
      <c r="N126" s="166"/>
      <c r="O126" s="166"/>
      <c r="P126" s="166"/>
      <c r="Q126" s="166"/>
      <c r="R126" s="166"/>
      <c r="S126" s="166"/>
      <c r="T126" s="166"/>
      <c r="U126" s="166"/>
      <c r="V126" s="166"/>
      <c r="W126" s="166"/>
      <c r="X126" s="166"/>
      <c r="Y126" s="166"/>
      <c r="Z126" s="166"/>
      <c r="AA126" s="166"/>
      <c r="AE126" s="166"/>
      <c r="AF126" s="166"/>
      <c r="AG126" s="166"/>
      <c r="AH126" s="166"/>
      <c r="AI126" s="166"/>
      <c r="AJ126" s="166"/>
      <c r="AK126" s="166"/>
      <c r="AL126" s="166"/>
      <c r="AM126" s="166"/>
      <c r="AN126" s="166"/>
      <c r="AO126" s="166"/>
      <c r="AP126" s="166"/>
      <c r="AQ126" s="166"/>
      <c r="AR126" s="166"/>
      <c r="AS126" s="166"/>
      <c r="AT126" s="166"/>
      <c r="AU126" s="166"/>
      <c r="AV126" s="166"/>
      <c r="AW126" s="166"/>
      <c r="AX126" s="166"/>
      <c r="AY126" s="166"/>
      <c r="AZ126" s="166"/>
      <c r="BA126" s="166"/>
      <c r="BB126" s="166"/>
      <c r="BC126" s="166"/>
      <c r="BD126" s="166"/>
    </row>
    <row r="127" spans="1:56" ht="12.75" x14ac:dyDescent="0.2">
      <c r="A127" s="171"/>
      <c r="B127" s="166"/>
      <c r="C127" s="166"/>
      <c r="D127" s="166"/>
      <c r="E127" s="166"/>
      <c r="F127" s="166"/>
      <c r="G127" s="166"/>
      <c r="H127" s="166"/>
      <c r="I127" s="166"/>
      <c r="J127" s="166"/>
      <c r="K127" s="166"/>
      <c r="L127" s="166"/>
      <c r="M127" s="166"/>
      <c r="N127" s="166"/>
      <c r="O127" s="166"/>
      <c r="P127" s="166"/>
      <c r="Q127" s="166"/>
      <c r="R127" s="166"/>
      <c r="S127" s="166"/>
      <c r="T127" s="166"/>
      <c r="U127" s="166"/>
      <c r="V127" s="166"/>
      <c r="W127" s="166"/>
      <c r="X127" s="166"/>
      <c r="Y127" s="166"/>
      <c r="Z127" s="166"/>
      <c r="AA127" s="166"/>
      <c r="AE127" s="166"/>
      <c r="AF127" s="166"/>
      <c r="AG127" s="166"/>
      <c r="AH127" s="166"/>
      <c r="AI127" s="166"/>
      <c r="AJ127" s="166"/>
      <c r="AK127" s="166"/>
      <c r="AL127" s="166"/>
      <c r="AM127" s="166"/>
      <c r="AN127" s="166"/>
      <c r="AO127" s="166"/>
      <c r="AP127" s="166"/>
      <c r="AQ127" s="166"/>
      <c r="AR127" s="166"/>
      <c r="AS127" s="166"/>
      <c r="AT127" s="166"/>
      <c r="AU127" s="166"/>
      <c r="AV127" s="166"/>
      <c r="AW127" s="166"/>
      <c r="AX127" s="166"/>
      <c r="AY127" s="166"/>
      <c r="AZ127" s="166"/>
      <c r="BA127" s="166"/>
      <c r="BB127" s="166"/>
      <c r="BC127" s="166"/>
      <c r="BD127" s="166"/>
    </row>
    <row r="128" spans="1:56" ht="12.75" x14ac:dyDescent="0.2">
      <c r="A128" s="171"/>
      <c r="B128" s="166"/>
      <c r="C128" s="166"/>
      <c r="D128" s="166"/>
      <c r="E128" s="166"/>
      <c r="F128" s="166"/>
      <c r="G128" s="166"/>
      <c r="H128" s="166"/>
      <c r="I128" s="166"/>
      <c r="J128" s="166"/>
      <c r="K128" s="166"/>
      <c r="L128" s="166"/>
      <c r="M128" s="166"/>
      <c r="N128" s="166"/>
      <c r="O128" s="166"/>
      <c r="P128" s="166"/>
      <c r="Q128" s="166"/>
      <c r="R128" s="166"/>
      <c r="S128" s="166"/>
      <c r="T128" s="166"/>
      <c r="U128" s="166"/>
      <c r="V128" s="166"/>
      <c r="W128" s="166"/>
      <c r="X128" s="166"/>
      <c r="Y128" s="166"/>
      <c r="Z128" s="166"/>
      <c r="AA128" s="166"/>
      <c r="AE128" s="166"/>
      <c r="AF128" s="166"/>
      <c r="AG128" s="166"/>
      <c r="AH128" s="166"/>
      <c r="AI128" s="166"/>
      <c r="AJ128" s="166"/>
      <c r="AK128" s="166"/>
      <c r="AL128" s="166"/>
      <c r="AM128" s="166"/>
      <c r="AN128" s="166"/>
      <c r="AO128" s="166"/>
      <c r="AP128" s="166"/>
      <c r="AQ128" s="166"/>
      <c r="AR128" s="166"/>
      <c r="AS128" s="166"/>
      <c r="AT128" s="166"/>
      <c r="AU128" s="166"/>
      <c r="AV128" s="166"/>
      <c r="AW128" s="166"/>
      <c r="AX128" s="166"/>
      <c r="AY128" s="166"/>
      <c r="AZ128" s="166"/>
      <c r="BA128" s="166"/>
      <c r="BB128" s="166"/>
      <c r="BC128" s="166"/>
      <c r="BD128" s="166"/>
    </row>
    <row r="129" spans="1:56" ht="12.75" x14ac:dyDescent="0.2">
      <c r="A129" s="171"/>
      <c r="B129" s="166"/>
      <c r="C129" s="166"/>
      <c r="D129" s="166"/>
      <c r="E129" s="166"/>
      <c r="F129" s="166"/>
      <c r="G129" s="166"/>
      <c r="H129" s="166"/>
      <c r="I129" s="166"/>
      <c r="J129" s="166"/>
      <c r="K129" s="166"/>
      <c r="L129" s="166"/>
      <c r="M129" s="166"/>
      <c r="N129" s="166"/>
      <c r="O129" s="166"/>
      <c r="P129" s="166"/>
      <c r="Q129" s="166"/>
      <c r="R129" s="166"/>
      <c r="S129" s="166"/>
      <c r="T129" s="166"/>
      <c r="U129" s="166"/>
      <c r="V129" s="166"/>
      <c r="W129" s="166"/>
      <c r="X129" s="166"/>
      <c r="Y129" s="166"/>
      <c r="Z129" s="166"/>
      <c r="AA129" s="166"/>
      <c r="AE129" s="166"/>
      <c r="AF129" s="166"/>
      <c r="AG129" s="166"/>
      <c r="AH129" s="166"/>
      <c r="AI129" s="166"/>
      <c r="AJ129" s="166"/>
      <c r="AK129" s="166"/>
      <c r="AL129" s="166"/>
      <c r="AM129" s="166"/>
      <c r="AN129" s="166"/>
      <c r="AO129" s="166"/>
      <c r="AP129" s="166"/>
      <c r="AQ129" s="166"/>
      <c r="AR129" s="166"/>
      <c r="AS129" s="166"/>
      <c r="AT129" s="166"/>
      <c r="AU129" s="166"/>
      <c r="AV129" s="166"/>
      <c r="AW129" s="166"/>
      <c r="AX129" s="166"/>
      <c r="AY129" s="166"/>
      <c r="AZ129" s="166"/>
      <c r="BA129" s="166"/>
      <c r="BB129" s="166"/>
      <c r="BC129" s="166"/>
      <c r="BD129" s="166"/>
    </row>
    <row r="130" spans="1:56" ht="12.75" x14ac:dyDescent="0.2">
      <c r="A130" s="171"/>
      <c r="B130" s="166"/>
      <c r="C130" s="166"/>
      <c r="D130" s="166"/>
      <c r="E130" s="166"/>
      <c r="F130" s="166"/>
      <c r="G130" s="166"/>
      <c r="H130" s="166"/>
      <c r="I130" s="166"/>
      <c r="J130" s="166"/>
      <c r="K130" s="166"/>
      <c r="L130" s="166"/>
      <c r="M130" s="166"/>
      <c r="N130" s="166"/>
      <c r="O130" s="166"/>
      <c r="P130" s="166"/>
      <c r="Q130" s="166"/>
      <c r="R130" s="166"/>
      <c r="S130" s="166"/>
      <c r="T130" s="166"/>
      <c r="U130" s="166"/>
      <c r="V130" s="166"/>
      <c r="W130" s="166"/>
      <c r="X130" s="166"/>
      <c r="Y130" s="166"/>
      <c r="Z130" s="166"/>
      <c r="AA130" s="166"/>
      <c r="AE130" s="166"/>
      <c r="AF130" s="166"/>
      <c r="AG130" s="166"/>
      <c r="AH130" s="166"/>
      <c r="AI130" s="166"/>
      <c r="AJ130" s="166"/>
      <c r="AK130" s="166"/>
      <c r="AL130" s="166"/>
      <c r="AM130" s="166"/>
      <c r="AN130" s="166"/>
      <c r="AO130" s="166"/>
      <c r="AP130" s="166"/>
      <c r="AQ130" s="166"/>
      <c r="AR130" s="166"/>
      <c r="AS130" s="166"/>
      <c r="AT130" s="166"/>
      <c r="AU130" s="166"/>
      <c r="AV130" s="166"/>
      <c r="AW130" s="166"/>
      <c r="AX130" s="166"/>
      <c r="AY130" s="166"/>
      <c r="AZ130" s="166"/>
      <c r="BA130" s="166"/>
      <c r="BB130" s="166"/>
      <c r="BC130" s="166"/>
      <c r="BD130" s="166"/>
    </row>
    <row r="131" spans="1:56" ht="12.75" x14ac:dyDescent="0.2">
      <c r="A131" s="171"/>
      <c r="B131" s="166"/>
      <c r="C131" s="166"/>
      <c r="D131" s="166"/>
      <c r="E131" s="166"/>
      <c r="F131" s="166"/>
      <c r="G131" s="166"/>
      <c r="H131" s="166"/>
      <c r="I131" s="166"/>
      <c r="J131" s="166"/>
      <c r="K131" s="166"/>
      <c r="L131" s="166"/>
      <c r="M131" s="166"/>
      <c r="N131" s="166"/>
      <c r="O131" s="166"/>
      <c r="P131" s="166"/>
      <c r="Q131" s="166"/>
      <c r="R131" s="166"/>
      <c r="S131" s="166"/>
      <c r="T131" s="166"/>
      <c r="U131" s="166"/>
      <c r="V131" s="166"/>
      <c r="W131" s="166"/>
      <c r="X131" s="166"/>
      <c r="Y131" s="166"/>
      <c r="Z131" s="166"/>
      <c r="AA131" s="166"/>
      <c r="AE131" s="166"/>
      <c r="AF131" s="166"/>
      <c r="AG131" s="166"/>
      <c r="AH131" s="166"/>
      <c r="AI131" s="166"/>
      <c r="AJ131" s="166"/>
      <c r="AK131" s="166"/>
      <c r="AL131" s="166"/>
      <c r="AM131" s="166"/>
      <c r="AN131" s="166"/>
      <c r="AO131" s="166"/>
      <c r="AP131" s="166"/>
      <c r="AQ131" s="166"/>
      <c r="AR131" s="166"/>
      <c r="AS131" s="166"/>
      <c r="AT131" s="166"/>
      <c r="AU131" s="166"/>
      <c r="AV131" s="166"/>
      <c r="AW131" s="166"/>
      <c r="AX131" s="166"/>
      <c r="AY131" s="166"/>
      <c r="AZ131" s="166"/>
      <c r="BA131" s="166"/>
      <c r="BB131" s="166"/>
      <c r="BC131" s="166"/>
      <c r="BD131" s="166"/>
    </row>
    <row r="132" spans="1:56" ht="12.75" x14ac:dyDescent="0.2">
      <c r="A132" s="171"/>
      <c r="B132" s="166"/>
      <c r="C132" s="166"/>
      <c r="D132" s="166"/>
      <c r="E132" s="166"/>
      <c r="F132" s="166"/>
      <c r="G132" s="166"/>
      <c r="H132" s="166"/>
      <c r="I132" s="166"/>
      <c r="J132" s="166"/>
      <c r="K132" s="166"/>
      <c r="L132" s="166"/>
      <c r="M132" s="166"/>
      <c r="N132" s="166"/>
      <c r="O132" s="166"/>
      <c r="P132" s="166"/>
      <c r="Q132" s="166"/>
      <c r="R132" s="166"/>
      <c r="S132" s="166"/>
      <c r="T132" s="166"/>
      <c r="U132" s="166"/>
      <c r="V132" s="166"/>
      <c r="W132" s="166"/>
      <c r="X132" s="166"/>
      <c r="Y132" s="166"/>
      <c r="Z132" s="166"/>
      <c r="AA132" s="166"/>
      <c r="AE132" s="166"/>
      <c r="AF132" s="166"/>
      <c r="AG132" s="166"/>
      <c r="AH132" s="166"/>
      <c r="AI132" s="166"/>
      <c r="AJ132" s="166"/>
      <c r="AK132" s="166"/>
      <c r="AL132" s="166"/>
      <c r="AM132" s="166"/>
      <c r="AN132" s="166"/>
      <c r="AO132" s="166"/>
      <c r="AP132" s="166"/>
      <c r="AQ132" s="166"/>
      <c r="AR132" s="166"/>
      <c r="AS132" s="166"/>
      <c r="AT132" s="166"/>
      <c r="AU132" s="166"/>
      <c r="AV132" s="166"/>
      <c r="AW132" s="166"/>
      <c r="AX132" s="166"/>
      <c r="AY132" s="166"/>
      <c r="AZ132" s="166"/>
      <c r="BA132" s="166"/>
      <c r="BB132" s="166"/>
      <c r="BC132" s="166"/>
      <c r="BD132" s="166"/>
    </row>
    <row r="133" spans="1:56" ht="12.75" x14ac:dyDescent="0.2">
      <c r="A133" s="171"/>
      <c r="B133" s="166"/>
      <c r="C133" s="166"/>
      <c r="D133" s="166"/>
      <c r="E133" s="166"/>
      <c r="F133" s="166"/>
      <c r="G133" s="166"/>
      <c r="H133" s="166"/>
      <c r="I133" s="166"/>
      <c r="J133" s="166"/>
      <c r="K133" s="166"/>
      <c r="L133" s="166"/>
      <c r="M133" s="166"/>
      <c r="N133" s="166"/>
      <c r="O133" s="166"/>
      <c r="P133" s="166"/>
      <c r="Q133" s="166"/>
      <c r="R133" s="166"/>
      <c r="S133" s="166"/>
      <c r="T133" s="166"/>
      <c r="U133" s="166"/>
      <c r="V133" s="166"/>
      <c r="W133" s="166"/>
      <c r="X133" s="166"/>
      <c r="Y133" s="166"/>
      <c r="Z133" s="166"/>
      <c r="AA133" s="166"/>
      <c r="AE133" s="166"/>
      <c r="AF133" s="166"/>
      <c r="AG133" s="166"/>
      <c r="AH133" s="166"/>
      <c r="AI133" s="166"/>
      <c r="AJ133" s="166"/>
      <c r="AK133" s="166"/>
      <c r="AL133" s="166"/>
      <c r="AM133" s="166"/>
      <c r="AN133" s="166"/>
      <c r="AO133" s="166"/>
      <c r="AP133" s="166"/>
      <c r="AQ133" s="166"/>
      <c r="AR133" s="166"/>
      <c r="AS133" s="166"/>
      <c r="AT133" s="166"/>
      <c r="AU133" s="166"/>
      <c r="AV133" s="166"/>
      <c r="AW133" s="166"/>
      <c r="AX133" s="166"/>
      <c r="AY133" s="166"/>
      <c r="AZ133" s="166"/>
      <c r="BA133" s="166"/>
      <c r="BB133" s="166"/>
      <c r="BC133" s="166"/>
      <c r="BD133" s="166"/>
    </row>
    <row r="134" spans="1:56" ht="12.75" x14ac:dyDescent="0.2">
      <c r="A134" s="171"/>
      <c r="B134" s="166"/>
      <c r="C134" s="166"/>
      <c r="D134" s="166"/>
      <c r="E134" s="166"/>
      <c r="F134" s="166"/>
      <c r="G134" s="166"/>
      <c r="H134" s="166"/>
      <c r="I134" s="166"/>
      <c r="J134" s="166"/>
      <c r="K134" s="166"/>
      <c r="L134" s="166"/>
      <c r="M134" s="166"/>
      <c r="N134" s="166"/>
      <c r="O134" s="166"/>
      <c r="P134" s="166"/>
      <c r="Q134" s="166"/>
      <c r="R134" s="166"/>
      <c r="S134" s="166"/>
      <c r="T134" s="166"/>
      <c r="U134" s="166"/>
      <c r="V134" s="166"/>
      <c r="W134" s="166"/>
      <c r="X134" s="166"/>
      <c r="Y134" s="166"/>
      <c r="Z134" s="166"/>
      <c r="AA134" s="166"/>
      <c r="AE134" s="166"/>
      <c r="AF134" s="166"/>
      <c r="AG134" s="166"/>
      <c r="AH134" s="166"/>
      <c r="AI134" s="166"/>
      <c r="AJ134" s="166"/>
      <c r="AK134" s="166"/>
      <c r="AL134" s="166"/>
      <c r="AM134" s="166"/>
      <c r="AN134" s="166"/>
      <c r="AO134" s="166"/>
      <c r="AP134" s="166"/>
      <c r="AQ134" s="166"/>
      <c r="AR134" s="166"/>
      <c r="AS134" s="166"/>
      <c r="AT134" s="166"/>
      <c r="AU134" s="166"/>
      <c r="AV134" s="166"/>
      <c r="AW134" s="166"/>
      <c r="AX134" s="166"/>
      <c r="AY134" s="166"/>
      <c r="AZ134" s="166"/>
      <c r="BA134" s="166"/>
      <c r="BB134" s="166"/>
      <c r="BC134" s="166"/>
      <c r="BD134" s="166"/>
    </row>
    <row r="135" spans="1:56" ht="12.75" x14ac:dyDescent="0.2">
      <c r="A135" s="171"/>
      <c r="B135" s="166"/>
      <c r="C135" s="166"/>
      <c r="D135" s="166"/>
      <c r="E135" s="166"/>
      <c r="F135" s="166"/>
      <c r="G135" s="166"/>
      <c r="H135" s="166"/>
      <c r="I135" s="166"/>
      <c r="J135" s="166"/>
      <c r="K135" s="166"/>
      <c r="L135" s="166"/>
      <c r="M135" s="166"/>
      <c r="N135" s="166"/>
      <c r="O135" s="166"/>
      <c r="P135" s="166"/>
      <c r="Q135" s="166"/>
      <c r="R135" s="166"/>
      <c r="S135" s="166"/>
      <c r="T135" s="166"/>
      <c r="U135" s="166"/>
      <c r="V135" s="166"/>
      <c r="W135" s="166"/>
      <c r="X135" s="166"/>
      <c r="Y135" s="166"/>
      <c r="Z135" s="166"/>
      <c r="AA135" s="166"/>
      <c r="AE135" s="166"/>
      <c r="AF135" s="166"/>
      <c r="AG135" s="166"/>
      <c r="AH135" s="166"/>
      <c r="AI135" s="166"/>
      <c r="AJ135" s="166"/>
      <c r="AK135" s="166"/>
      <c r="AL135" s="166"/>
      <c r="AM135" s="166"/>
      <c r="AN135" s="166"/>
      <c r="AO135" s="166"/>
      <c r="AP135" s="166"/>
      <c r="AQ135" s="166"/>
      <c r="AR135" s="166"/>
      <c r="AS135" s="166"/>
      <c r="AT135" s="166"/>
      <c r="AU135" s="166"/>
      <c r="AV135" s="166"/>
      <c r="AW135" s="166"/>
      <c r="AX135" s="166"/>
      <c r="AY135" s="166"/>
      <c r="AZ135" s="166"/>
      <c r="BA135" s="166"/>
      <c r="BB135" s="166"/>
      <c r="BC135" s="166"/>
      <c r="BD135" s="166"/>
    </row>
    <row r="136" spans="1:56" ht="12.75" x14ac:dyDescent="0.2">
      <c r="A136" s="171"/>
      <c r="B136" s="166"/>
      <c r="C136" s="166"/>
      <c r="D136" s="166"/>
      <c r="E136" s="166"/>
      <c r="F136" s="166"/>
      <c r="G136" s="166"/>
      <c r="H136" s="166"/>
      <c r="I136" s="166"/>
      <c r="J136" s="166"/>
      <c r="K136" s="166"/>
      <c r="L136" s="166"/>
      <c r="M136" s="166"/>
      <c r="N136" s="166"/>
      <c r="O136" s="166"/>
      <c r="P136" s="166"/>
      <c r="Q136" s="166"/>
      <c r="R136" s="166"/>
      <c r="S136" s="166"/>
      <c r="T136" s="166"/>
      <c r="U136" s="166"/>
      <c r="V136" s="166"/>
      <c r="W136" s="166"/>
      <c r="X136" s="166"/>
      <c r="Y136" s="166"/>
      <c r="Z136" s="166"/>
      <c r="AA136" s="166"/>
      <c r="AE136" s="166"/>
      <c r="AF136" s="166"/>
      <c r="AG136" s="166"/>
      <c r="AH136" s="166"/>
      <c r="AI136" s="166"/>
      <c r="AJ136" s="166"/>
      <c r="AK136" s="166"/>
      <c r="AL136" s="166"/>
      <c r="AM136" s="166"/>
      <c r="AN136" s="166"/>
      <c r="AO136" s="166"/>
      <c r="AP136" s="166"/>
      <c r="AQ136" s="166"/>
      <c r="AR136" s="166"/>
      <c r="AS136" s="166"/>
      <c r="AT136" s="166"/>
      <c r="AU136" s="166"/>
      <c r="AV136" s="166"/>
      <c r="AW136" s="166"/>
      <c r="AX136" s="166"/>
      <c r="AY136" s="166"/>
      <c r="AZ136" s="166"/>
      <c r="BA136" s="166"/>
      <c r="BB136" s="166"/>
      <c r="BC136" s="166"/>
      <c r="BD136" s="166"/>
    </row>
    <row r="137" spans="1:56" ht="12.75" x14ac:dyDescent="0.2">
      <c r="A137" s="171"/>
      <c r="B137" s="166"/>
      <c r="C137" s="166"/>
      <c r="D137" s="166"/>
      <c r="E137" s="166"/>
      <c r="F137" s="166"/>
      <c r="G137" s="166"/>
      <c r="H137" s="166"/>
      <c r="I137" s="166"/>
      <c r="J137" s="166"/>
      <c r="K137" s="166"/>
      <c r="L137" s="166"/>
      <c r="M137" s="166"/>
      <c r="N137" s="166"/>
      <c r="O137" s="166"/>
      <c r="P137" s="166"/>
      <c r="Q137" s="166"/>
      <c r="R137" s="166"/>
      <c r="S137" s="166"/>
      <c r="T137" s="166"/>
      <c r="U137" s="166"/>
      <c r="V137" s="166"/>
      <c r="W137" s="166"/>
      <c r="X137" s="166"/>
      <c r="Y137" s="166"/>
      <c r="Z137" s="166"/>
      <c r="AA137" s="166"/>
      <c r="AE137" s="166"/>
      <c r="AF137" s="166"/>
      <c r="AG137" s="166"/>
      <c r="AH137" s="166"/>
      <c r="AI137" s="166"/>
      <c r="AJ137" s="166"/>
      <c r="AK137" s="166"/>
      <c r="AL137" s="166"/>
      <c r="AM137" s="166"/>
      <c r="AN137" s="166"/>
      <c r="AO137" s="166"/>
      <c r="AP137" s="166"/>
      <c r="AQ137" s="166"/>
      <c r="AR137" s="166"/>
      <c r="AS137" s="166"/>
      <c r="AT137" s="166"/>
      <c r="AU137" s="166"/>
      <c r="AV137" s="166"/>
      <c r="AW137" s="166"/>
      <c r="AX137" s="166"/>
      <c r="AY137" s="166"/>
      <c r="AZ137" s="166"/>
      <c r="BA137" s="166"/>
      <c r="BB137" s="166"/>
      <c r="BC137" s="166"/>
      <c r="BD137" s="166"/>
    </row>
    <row r="138" spans="1:56" ht="12.75" x14ac:dyDescent="0.2">
      <c r="A138" s="171"/>
      <c r="B138" s="166"/>
      <c r="C138" s="166"/>
      <c r="D138" s="166"/>
      <c r="E138" s="166"/>
      <c r="F138" s="166"/>
      <c r="G138" s="166"/>
      <c r="H138" s="166"/>
      <c r="I138" s="166"/>
      <c r="J138" s="166"/>
      <c r="K138" s="166"/>
      <c r="L138" s="166"/>
      <c r="M138" s="166"/>
      <c r="N138" s="166"/>
      <c r="O138" s="166"/>
      <c r="P138" s="166"/>
      <c r="Q138" s="166"/>
      <c r="R138" s="166"/>
      <c r="S138" s="166"/>
      <c r="T138" s="166"/>
      <c r="U138" s="166"/>
      <c r="V138" s="166"/>
      <c r="W138" s="166"/>
      <c r="X138" s="166"/>
      <c r="Y138" s="166"/>
      <c r="Z138" s="166"/>
      <c r="AA138" s="166"/>
      <c r="AE138" s="166"/>
      <c r="AF138" s="166"/>
      <c r="AG138" s="166"/>
      <c r="AH138" s="166"/>
      <c r="AI138" s="166"/>
      <c r="AJ138" s="166"/>
      <c r="AK138" s="166"/>
      <c r="AL138" s="166"/>
      <c r="AM138" s="166"/>
      <c r="AN138" s="166"/>
      <c r="AO138" s="166"/>
      <c r="AP138" s="166"/>
      <c r="AQ138" s="166"/>
      <c r="AR138" s="166"/>
      <c r="AS138" s="166"/>
      <c r="AT138" s="166"/>
      <c r="AU138" s="166"/>
      <c r="AV138" s="166"/>
      <c r="AW138" s="166"/>
      <c r="AX138" s="166"/>
      <c r="AY138" s="166"/>
      <c r="AZ138" s="166"/>
      <c r="BA138" s="166"/>
      <c r="BB138" s="166"/>
      <c r="BC138" s="166"/>
      <c r="BD138" s="166"/>
    </row>
    <row r="139" spans="1:56" ht="12.75" x14ac:dyDescent="0.2">
      <c r="A139" s="171"/>
      <c r="B139" s="166"/>
      <c r="C139" s="166"/>
      <c r="D139" s="166"/>
      <c r="E139" s="166"/>
      <c r="F139" s="166"/>
      <c r="G139" s="166"/>
      <c r="H139" s="166"/>
      <c r="I139" s="166"/>
      <c r="J139" s="166"/>
      <c r="K139" s="166"/>
      <c r="L139" s="166"/>
      <c r="M139" s="166"/>
      <c r="N139" s="166"/>
      <c r="O139" s="166"/>
      <c r="P139" s="166"/>
      <c r="Q139" s="166"/>
      <c r="R139" s="166"/>
      <c r="S139" s="166"/>
      <c r="T139" s="166"/>
      <c r="U139" s="166"/>
      <c r="V139" s="166"/>
      <c r="W139" s="166"/>
      <c r="X139" s="166"/>
      <c r="Y139" s="166"/>
      <c r="Z139" s="166"/>
      <c r="AA139" s="166"/>
      <c r="AE139" s="166"/>
      <c r="AF139" s="166"/>
      <c r="AG139" s="166"/>
      <c r="AH139" s="166"/>
      <c r="AI139" s="166"/>
      <c r="AJ139" s="166"/>
      <c r="AK139" s="166"/>
      <c r="AL139" s="166"/>
      <c r="AM139" s="166"/>
      <c r="AN139" s="166"/>
      <c r="AO139" s="166"/>
      <c r="AP139" s="166"/>
      <c r="AQ139" s="166"/>
      <c r="AR139" s="166"/>
      <c r="AS139" s="166"/>
      <c r="AT139" s="166"/>
      <c r="AU139" s="166"/>
      <c r="AV139" s="166"/>
      <c r="AW139" s="166"/>
      <c r="AX139" s="166"/>
      <c r="AY139" s="166"/>
      <c r="AZ139" s="166"/>
      <c r="BA139" s="166"/>
      <c r="BB139" s="166"/>
      <c r="BC139" s="166"/>
      <c r="BD139" s="166"/>
    </row>
    <row r="140" spans="1:56" ht="12.75" x14ac:dyDescent="0.2">
      <c r="A140" s="171"/>
      <c r="B140" s="166"/>
      <c r="C140" s="166"/>
      <c r="D140" s="166"/>
      <c r="E140" s="166"/>
      <c r="F140" s="166"/>
      <c r="G140" s="166"/>
      <c r="H140" s="166"/>
      <c r="I140" s="166"/>
      <c r="J140" s="166"/>
      <c r="K140" s="166"/>
      <c r="L140" s="166"/>
      <c r="M140" s="166"/>
      <c r="N140" s="166"/>
      <c r="O140" s="166"/>
      <c r="P140" s="166"/>
      <c r="Q140" s="166"/>
      <c r="R140" s="166"/>
      <c r="S140" s="166"/>
      <c r="T140" s="166"/>
      <c r="U140" s="166"/>
      <c r="V140" s="166"/>
      <c r="W140" s="166"/>
      <c r="X140" s="166"/>
      <c r="Y140" s="166"/>
      <c r="Z140" s="166"/>
      <c r="AA140" s="166"/>
      <c r="AE140" s="166"/>
      <c r="AF140" s="166"/>
      <c r="AG140" s="166"/>
      <c r="AH140" s="166"/>
      <c r="AI140" s="166"/>
      <c r="AJ140" s="166"/>
      <c r="AK140" s="166"/>
      <c r="AL140" s="166"/>
      <c r="AM140" s="166"/>
      <c r="AN140" s="166"/>
      <c r="AO140" s="166"/>
      <c r="AP140" s="166"/>
      <c r="AQ140" s="166"/>
      <c r="AR140" s="166"/>
      <c r="AS140" s="166"/>
      <c r="AT140" s="166"/>
      <c r="AU140" s="166"/>
      <c r="AV140" s="166"/>
      <c r="AW140" s="166"/>
      <c r="AX140" s="166"/>
      <c r="AY140" s="166"/>
      <c r="AZ140" s="166"/>
      <c r="BA140" s="166"/>
      <c r="BB140" s="166"/>
      <c r="BC140" s="166"/>
      <c r="BD140" s="166"/>
    </row>
    <row r="141" spans="1:56" ht="12.75" x14ac:dyDescent="0.2">
      <c r="A141" s="171"/>
      <c r="B141" s="166"/>
      <c r="C141" s="166"/>
      <c r="D141" s="166"/>
      <c r="E141" s="166"/>
      <c r="F141" s="166"/>
      <c r="G141" s="166"/>
      <c r="H141" s="166"/>
      <c r="I141" s="166"/>
      <c r="J141" s="166"/>
      <c r="K141" s="166"/>
      <c r="L141" s="166"/>
      <c r="M141" s="166"/>
      <c r="N141" s="166"/>
      <c r="O141" s="166"/>
      <c r="P141" s="166"/>
      <c r="Q141" s="166"/>
      <c r="R141" s="166"/>
      <c r="S141" s="166"/>
      <c r="T141" s="166"/>
      <c r="U141" s="166"/>
      <c r="V141" s="166"/>
      <c r="W141" s="166"/>
      <c r="X141" s="166"/>
      <c r="Y141" s="166"/>
      <c r="Z141" s="166"/>
      <c r="AA141" s="166"/>
      <c r="AE141" s="166"/>
      <c r="AF141" s="166"/>
      <c r="AG141" s="166"/>
      <c r="AH141" s="166"/>
      <c r="AI141" s="166"/>
      <c r="AJ141" s="166"/>
      <c r="AK141" s="166"/>
      <c r="AL141" s="166"/>
      <c r="AM141" s="166"/>
      <c r="AN141" s="166"/>
      <c r="AO141" s="166"/>
      <c r="AP141" s="166"/>
      <c r="AQ141" s="166"/>
      <c r="AR141" s="166"/>
      <c r="AS141" s="166"/>
      <c r="AT141" s="166"/>
      <c r="AU141" s="166"/>
      <c r="AV141" s="166"/>
      <c r="AW141" s="166"/>
      <c r="AX141" s="166"/>
      <c r="AY141" s="166"/>
      <c r="AZ141" s="166"/>
      <c r="BA141" s="166"/>
      <c r="BB141" s="166"/>
      <c r="BC141" s="166"/>
      <c r="BD141" s="166"/>
    </row>
    <row r="142" spans="1:56" ht="12.75" x14ac:dyDescent="0.2">
      <c r="A142" s="171"/>
      <c r="B142" s="166"/>
      <c r="C142" s="166"/>
      <c r="D142" s="166"/>
      <c r="E142" s="166"/>
      <c r="F142" s="166"/>
      <c r="G142" s="166"/>
      <c r="H142" s="166"/>
      <c r="I142" s="166"/>
      <c r="J142" s="166"/>
      <c r="K142" s="166"/>
      <c r="L142" s="166"/>
      <c r="M142" s="166"/>
      <c r="N142" s="166"/>
      <c r="O142" s="166"/>
      <c r="P142" s="166"/>
      <c r="Q142" s="166"/>
      <c r="R142" s="166"/>
      <c r="S142" s="166"/>
      <c r="T142" s="166"/>
      <c r="U142" s="166"/>
      <c r="V142" s="166"/>
      <c r="W142" s="166"/>
      <c r="X142" s="166"/>
      <c r="Y142" s="166"/>
      <c r="Z142" s="166"/>
      <c r="AA142" s="166"/>
      <c r="AE142" s="166"/>
      <c r="AF142" s="166"/>
      <c r="AG142" s="166"/>
      <c r="AH142" s="166"/>
      <c r="AI142" s="166"/>
      <c r="AJ142" s="166"/>
      <c r="AK142" s="166"/>
      <c r="AL142" s="166"/>
      <c r="AM142" s="166"/>
      <c r="AN142" s="166"/>
      <c r="AO142" s="166"/>
      <c r="AP142" s="166"/>
      <c r="AQ142" s="166"/>
      <c r="AR142" s="166"/>
      <c r="AS142" s="166"/>
      <c r="AT142" s="166"/>
      <c r="AU142" s="166"/>
      <c r="AV142" s="166"/>
      <c r="AW142" s="166"/>
      <c r="AX142" s="166"/>
      <c r="AY142" s="166"/>
      <c r="AZ142" s="166"/>
      <c r="BA142" s="166"/>
      <c r="BB142" s="166"/>
      <c r="BC142" s="166"/>
      <c r="BD142" s="166"/>
    </row>
    <row r="143" spans="1:56" ht="12.75" x14ac:dyDescent="0.2">
      <c r="A143" s="171"/>
      <c r="B143" s="166"/>
      <c r="C143" s="166"/>
      <c r="D143" s="166"/>
      <c r="E143" s="166"/>
      <c r="F143" s="166"/>
      <c r="G143" s="166"/>
      <c r="H143" s="166"/>
      <c r="I143" s="166"/>
      <c r="J143" s="166"/>
      <c r="K143" s="166"/>
      <c r="L143" s="166"/>
      <c r="M143" s="166"/>
      <c r="N143" s="166"/>
      <c r="O143" s="166"/>
      <c r="P143" s="166"/>
      <c r="Q143" s="166"/>
      <c r="R143" s="166"/>
      <c r="S143" s="166"/>
      <c r="T143" s="166"/>
      <c r="U143" s="166"/>
      <c r="V143" s="166"/>
      <c r="W143" s="166"/>
      <c r="X143" s="166"/>
      <c r="Y143" s="166"/>
      <c r="Z143" s="166"/>
      <c r="AA143" s="166"/>
      <c r="AE143" s="166"/>
      <c r="AF143" s="166"/>
      <c r="AG143" s="166"/>
      <c r="AH143" s="166"/>
      <c r="AI143" s="166"/>
      <c r="AJ143" s="166"/>
      <c r="AK143" s="166"/>
      <c r="AL143" s="166"/>
      <c r="AM143" s="166"/>
      <c r="AN143" s="166"/>
      <c r="AO143" s="166"/>
      <c r="AP143" s="166"/>
      <c r="AQ143" s="166"/>
      <c r="AR143" s="166"/>
      <c r="AS143" s="166"/>
      <c r="AT143" s="166"/>
      <c r="AU143" s="166"/>
      <c r="AV143" s="166"/>
      <c r="AW143" s="166"/>
      <c r="AX143" s="166"/>
      <c r="AY143" s="166"/>
      <c r="AZ143" s="166"/>
      <c r="BA143" s="166"/>
      <c r="BB143" s="166"/>
      <c r="BC143" s="166"/>
      <c r="BD143" s="166"/>
    </row>
    <row r="144" spans="1:56" ht="12.75" x14ac:dyDescent="0.2">
      <c r="A144" s="171"/>
      <c r="B144" s="166"/>
      <c r="C144" s="166"/>
      <c r="D144" s="166"/>
      <c r="E144" s="166"/>
      <c r="F144" s="166"/>
      <c r="G144" s="166"/>
      <c r="H144" s="166"/>
      <c r="I144" s="166"/>
      <c r="J144" s="166"/>
      <c r="K144" s="166"/>
      <c r="L144" s="166"/>
      <c r="M144" s="166"/>
      <c r="N144" s="166"/>
      <c r="O144" s="166"/>
      <c r="P144" s="166"/>
      <c r="Q144" s="166"/>
      <c r="R144" s="166"/>
      <c r="S144" s="166"/>
      <c r="T144" s="166"/>
      <c r="U144" s="166"/>
      <c r="V144" s="166"/>
      <c r="W144" s="166"/>
      <c r="X144" s="166"/>
      <c r="Y144" s="166"/>
      <c r="Z144" s="166"/>
      <c r="AA144" s="166"/>
      <c r="AE144" s="166"/>
      <c r="AF144" s="166"/>
      <c r="AG144" s="166"/>
      <c r="AH144" s="166"/>
      <c r="AI144" s="166"/>
      <c r="AJ144" s="166"/>
      <c r="AK144" s="166"/>
      <c r="AL144" s="166"/>
      <c r="AM144" s="166"/>
      <c r="AN144" s="166"/>
      <c r="AO144" s="166"/>
      <c r="AP144" s="166"/>
      <c r="AQ144" s="166"/>
      <c r="AR144" s="166"/>
      <c r="AS144" s="166"/>
      <c r="AT144" s="166"/>
      <c r="AU144" s="166"/>
      <c r="AV144" s="166"/>
      <c r="AW144" s="166"/>
      <c r="AX144" s="166"/>
      <c r="AY144" s="166"/>
      <c r="AZ144" s="166"/>
      <c r="BA144" s="166"/>
      <c r="BB144" s="166"/>
      <c r="BC144" s="166"/>
      <c r="BD144" s="166"/>
    </row>
    <row r="145" spans="1:56" ht="12.75" x14ac:dyDescent="0.2">
      <c r="A145" s="171"/>
      <c r="B145" s="166"/>
      <c r="C145" s="166"/>
      <c r="D145" s="166"/>
      <c r="E145" s="166"/>
      <c r="F145" s="166"/>
      <c r="G145" s="166"/>
      <c r="H145" s="166"/>
      <c r="I145" s="166"/>
      <c r="J145" s="166"/>
      <c r="K145" s="166"/>
      <c r="L145" s="166"/>
      <c r="M145" s="166"/>
      <c r="N145" s="166"/>
      <c r="O145" s="166"/>
      <c r="P145" s="166"/>
      <c r="Q145" s="166"/>
      <c r="R145" s="166"/>
      <c r="S145" s="166"/>
      <c r="T145" s="166"/>
      <c r="U145" s="166"/>
      <c r="V145" s="166"/>
      <c r="W145" s="166"/>
      <c r="X145" s="166"/>
      <c r="Y145" s="166"/>
      <c r="Z145" s="166"/>
      <c r="AA145" s="166"/>
      <c r="AE145" s="166"/>
      <c r="AF145" s="166"/>
      <c r="AG145" s="166"/>
      <c r="AH145" s="166"/>
      <c r="AI145" s="166"/>
      <c r="AJ145" s="166"/>
      <c r="AK145" s="166"/>
      <c r="AL145" s="166"/>
      <c r="AM145" s="166"/>
      <c r="AN145" s="166"/>
      <c r="AO145" s="166"/>
      <c r="AP145" s="166"/>
      <c r="AQ145" s="166"/>
      <c r="AR145" s="166"/>
      <c r="AS145" s="166"/>
      <c r="AT145" s="166"/>
      <c r="AU145" s="166"/>
      <c r="AV145" s="166"/>
      <c r="AW145" s="166"/>
      <c r="AX145" s="166"/>
      <c r="AY145" s="166"/>
      <c r="AZ145" s="166"/>
      <c r="BA145" s="166"/>
      <c r="BB145" s="166"/>
      <c r="BC145" s="166"/>
      <c r="BD145" s="166"/>
    </row>
    <row r="146" spans="1:56" ht="12.75" x14ac:dyDescent="0.2">
      <c r="A146" s="171"/>
      <c r="B146" s="166"/>
      <c r="C146" s="166"/>
      <c r="D146" s="166"/>
      <c r="E146" s="166"/>
      <c r="F146" s="166"/>
      <c r="G146" s="166"/>
      <c r="H146" s="166"/>
      <c r="I146" s="166"/>
      <c r="J146" s="166"/>
      <c r="K146" s="166"/>
      <c r="L146" s="166"/>
      <c r="M146" s="166"/>
      <c r="N146" s="166"/>
      <c r="O146" s="166"/>
      <c r="P146" s="166"/>
      <c r="Q146" s="166"/>
      <c r="R146" s="166"/>
      <c r="S146" s="166"/>
      <c r="T146" s="166"/>
      <c r="U146" s="166"/>
      <c r="V146" s="166"/>
      <c r="W146" s="166"/>
      <c r="X146" s="166"/>
      <c r="Y146" s="166"/>
      <c r="Z146" s="166"/>
      <c r="AA146" s="166"/>
      <c r="AE146" s="166"/>
      <c r="AF146" s="166"/>
      <c r="AG146" s="166"/>
      <c r="AH146" s="166"/>
      <c r="AI146" s="166"/>
      <c r="AJ146" s="166"/>
      <c r="AK146" s="166"/>
      <c r="AL146" s="166"/>
      <c r="AM146" s="166"/>
      <c r="AN146" s="166"/>
      <c r="AO146" s="166"/>
      <c r="AP146" s="166"/>
      <c r="AQ146" s="166"/>
      <c r="AR146" s="166"/>
      <c r="AS146" s="166"/>
      <c r="AT146" s="166"/>
      <c r="AU146" s="166"/>
      <c r="AV146" s="166"/>
      <c r="AW146" s="166"/>
      <c r="AX146" s="166"/>
      <c r="AY146" s="166"/>
      <c r="AZ146" s="166"/>
      <c r="BA146" s="166"/>
      <c r="BB146" s="166"/>
      <c r="BC146" s="166"/>
      <c r="BD146" s="166"/>
    </row>
    <row r="147" spans="1:56" ht="12.75" x14ac:dyDescent="0.2">
      <c r="A147" s="171"/>
      <c r="B147" s="166"/>
      <c r="C147" s="166"/>
      <c r="D147" s="166"/>
      <c r="E147" s="166"/>
      <c r="F147" s="166"/>
      <c r="G147" s="166"/>
      <c r="H147" s="166"/>
      <c r="I147" s="166"/>
      <c r="J147" s="166"/>
      <c r="K147" s="166"/>
      <c r="L147" s="166"/>
      <c r="M147" s="166"/>
      <c r="N147" s="166"/>
      <c r="O147" s="166"/>
      <c r="P147" s="166"/>
      <c r="Q147" s="166"/>
      <c r="R147" s="166"/>
      <c r="S147" s="166"/>
      <c r="T147" s="166"/>
      <c r="U147" s="166"/>
      <c r="V147" s="166"/>
      <c r="W147" s="166"/>
      <c r="X147" s="166"/>
      <c r="Y147" s="166"/>
      <c r="Z147" s="166"/>
      <c r="AA147" s="166"/>
      <c r="AE147" s="166"/>
      <c r="AF147" s="166"/>
      <c r="AG147" s="166"/>
      <c r="AH147" s="166"/>
      <c r="AI147" s="166"/>
      <c r="AJ147" s="166"/>
      <c r="AK147" s="166"/>
      <c r="AL147" s="166"/>
      <c r="AM147" s="166"/>
      <c r="AN147" s="166"/>
      <c r="AO147" s="166"/>
      <c r="AP147" s="166"/>
      <c r="AQ147" s="166"/>
      <c r="AR147" s="166"/>
      <c r="AS147" s="166"/>
      <c r="AT147" s="166"/>
      <c r="AU147" s="166"/>
      <c r="AV147" s="166"/>
      <c r="AW147" s="166"/>
      <c r="AX147" s="166"/>
      <c r="AY147" s="166"/>
      <c r="AZ147" s="166"/>
      <c r="BA147" s="166"/>
      <c r="BB147" s="166"/>
      <c r="BC147" s="166"/>
      <c r="BD147" s="166"/>
    </row>
    <row r="148" spans="1:56" ht="12.75" x14ac:dyDescent="0.2">
      <c r="A148" s="171"/>
      <c r="B148" s="166"/>
      <c r="C148" s="166"/>
      <c r="D148" s="166"/>
      <c r="E148" s="166"/>
      <c r="F148" s="166"/>
      <c r="G148" s="166"/>
      <c r="H148" s="166"/>
      <c r="I148" s="166"/>
      <c r="J148" s="166"/>
      <c r="K148" s="166"/>
      <c r="L148" s="166"/>
      <c r="M148" s="166"/>
      <c r="N148" s="166"/>
      <c r="O148" s="166"/>
      <c r="P148" s="166"/>
      <c r="Q148" s="166"/>
      <c r="R148" s="166"/>
      <c r="S148" s="166"/>
      <c r="T148" s="166"/>
      <c r="U148" s="166"/>
      <c r="V148" s="166"/>
      <c r="W148" s="166"/>
      <c r="X148" s="166"/>
      <c r="Y148" s="166"/>
      <c r="Z148" s="166"/>
      <c r="AA148" s="166"/>
      <c r="AE148" s="166"/>
      <c r="AF148" s="166"/>
      <c r="AG148" s="166"/>
      <c r="AH148" s="166"/>
      <c r="AI148" s="166"/>
      <c r="AJ148" s="166"/>
      <c r="AK148" s="166"/>
      <c r="AL148" s="166"/>
      <c r="AM148" s="166"/>
      <c r="AN148" s="166"/>
      <c r="AO148" s="166"/>
      <c r="AP148" s="166"/>
      <c r="AQ148" s="166"/>
      <c r="AR148" s="166"/>
      <c r="AS148" s="166"/>
      <c r="AT148" s="166"/>
      <c r="AU148" s="166"/>
      <c r="AV148" s="166"/>
      <c r="AW148" s="166"/>
      <c r="AX148" s="166"/>
      <c r="AY148" s="166"/>
      <c r="AZ148" s="166"/>
      <c r="BA148" s="166"/>
      <c r="BB148" s="166"/>
      <c r="BC148" s="166"/>
      <c r="BD148" s="166"/>
    </row>
    <row r="149" spans="1:56" ht="12.75" x14ac:dyDescent="0.2">
      <c r="A149" s="171"/>
      <c r="B149" s="166"/>
      <c r="C149" s="166"/>
      <c r="D149" s="166"/>
      <c r="E149" s="166"/>
      <c r="F149" s="166"/>
      <c r="G149" s="166"/>
      <c r="H149" s="166"/>
      <c r="I149" s="166"/>
      <c r="J149" s="166"/>
      <c r="K149" s="166"/>
      <c r="L149" s="166"/>
      <c r="M149" s="166"/>
      <c r="N149" s="166"/>
      <c r="O149" s="166"/>
      <c r="P149" s="166"/>
      <c r="Q149" s="166"/>
      <c r="R149" s="166"/>
      <c r="S149" s="166"/>
      <c r="T149" s="166"/>
      <c r="U149" s="166"/>
      <c r="V149" s="166"/>
      <c r="W149" s="166"/>
      <c r="X149" s="166"/>
      <c r="Y149" s="166"/>
      <c r="Z149" s="166"/>
      <c r="AA149" s="166"/>
      <c r="AE149" s="166"/>
      <c r="AF149" s="166"/>
      <c r="AG149" s="166"/>
      <c r="AH149" s="166"/>
      <c r="AI149" s="166"/>
      <c r="AJ149" s="166"/>
      <c r="AK149" s="166"/>
      <c r="AL149" s="166"/>
      <c r="AM149" s="166"/>
      <c r="AN149" s="166"/>
      <c r="AO149" s="166"/>
      <c r="AP149" s="166"/>
      <c r="AQ149" s="166"/>
      <c r="AR149" s="166"/>
      <c r="AS149" s="166"/>
      <c r="AT149" s="166"/>
      <c r="AU149" s="166"/>
      <c r="AV149" s="166"/>
      <c r="AW149" s="166"/>
      <c r="AX149" s="166"/>
      <c r="AY149" s="166"/>
      <c r="AZ149" s="166"/>
      <c r="BA149" s="166"/>
      <c r="BB149" s="166"/>
      <c r="BC149" s="166"/>
      <c r="BD149" s="166"/>
    </row>
    <row r="150" spans="1:56" ht="12.75" x14ac:dyDescent="0.2">
      <c r="A150" s="171"/>
      <c r="B150" s="166"/>
      <c r="C150" s="166"/>
      <c r="D150" s="166"/>
      <c r="E150" s="166"/>
      <c r="F150" s="166"/>
      <c r="G150" s="166"/>
      <c r="H150" s="166"/>
      <c r="I150" s="166"/>
      <c r="J150" s="166"/>
      <c r="K150" s="166"/>
      <c r="L150" s="166"/>
      <c r="M150" s="166"/>
      <c r="N150" s="166"/>
      <c r="O150" s="166"/>
      <c r="P150" s="166"/>
      <c r="Q150" s="166"/>
      <c r="R150" s="166"/>
      <c r="S150" s="166"/>
      <c r="T150" s="166"/>
      <c r="U150" s="166"/>
      <c r="V150" s="166"/>
      <c r="W150" s="166"/>
      <c r="X150" s="166"/>
      <c r="Y150" s="166"/>
      <c r="Z150" s="166"/>
      <c r="AA150" s="166"/>
      <c r="AE150" s="166"/>
      <c r="AF150" s="166"/>
      <c r="AG150" s="166"/>
      <c r="AH150" s="166"/>
      <c r="AI150" s="166"/>
      <c r="AJ150" s="166"/>
      <c r="AK150" s="166"/>
      <c r="AL150" s="166"/>
      <c r="AM150" s="166"/>
      <c r="AN150" s="166"/>
      <c r="AO150" s="166"/>
      <c r="AP150" s="166"/>
      <c r="AQ150" s="166"/>
      <c r="AR150" s="166"/>
      <c r="AS150" s="166"/>
      <c r="AT150" s="166"/>
      <c r="AU150" s="166"/>
      <c r="AV150" s="166"/>
      <c r="AW150" s="166"/>
      <c r="AX150" s="166"/>
      <c r="AY150" s="166"/>
      <c r="AZ150" s="166"/>
      <c r="BA150" s="166"/>
      <c r="BB150" s="166"/>
      <c r="BC150" s="166"/>
      <c r="BD150" s="166"/>
    </row>
    <row r="151" spans="1:56" ht="12.75" x14ac:dyDescent="0.2">
      <c r="A151" s="171"/>
      <c r="B151" s="166"/>
      <c r="C151" s="166"/>
      <c r="D151" s="166"/>
      <c r="E151" s="166"/>
      <c r="F151" s="166"/>
      <c r="G151" s="166"/>
      <c r="H151" s="166"/>
      <c r="I151" s="166"/>
      <c r="J151" s="166"/>
      <c r="K151" s="166"/>
      <c r="L151" s="166"/>
      <c r="M151" s="166"/>
      <c r="N151" s="166"/>
      <c r="O151" s="166"/>
      <c r="P151" s="166"/>
      <c r="Q151" s="166"/>
      <c r="R151" s="166"/>
      <c r="S151" s="166"/>
      <c r="T151" s="166"/>
      <c r="U151" s="166"/>
      <c r="V151" s="166"/>
      <c r="W151" s="166"/>
      <c r="X151" s="166"/>
      <c r="Y151" s="166"/>
      <c r="Z151" s="166"/>
      <c r="AA151" s="166"/>
      <c r="AE151" s="166"/>
      <c r="AF151" s="166"/>
      <c r="AG151" s="166"/>
      <c r="AH151" s="166"/>
      <c r="AI151" s="166"/>
      <c r="AJ151" s="166"/>
      <c r="AK151" s="166"/>
      <c r="AL151" s="166"/>
      <c r="AM151" s="166"/>
      <c r="AN151" s="166"/>
      <c r="AO151" s="166"/>
      <c r="AP151" s="166"/>
      <c r="AQ151" s="166"/>
      <c r="AR151" s="166"/>
      <c r="AS151" s="166"/>
      <c r="AT151" s="166"/>
      <c r="AU151" s="166"/>
      <c r="AV151" s="166"/>
      <c r="AW151" s="166"/>
      <c r="AX151" s="166"/>
      <c r="AY151" s="166"/>
      <c r="AZ151" s="166"/>
      <c r="BA151" s="166"/>
      <c r="BB151" s="166"/>
      <c r="BC151" s="166"/>
      <c r="BD151" s="166"/>
    </row>
    <row r="152" spans="1:56" ht="12.75" x14ac:dyDescent="0.2">
      <c r="A152" s="171"/>
      <c r="B152" s="166"/>
      <c r="C152" s="166"/>
      <c r="D152" s="166"/>
      <c r="E152" s="166"/>
      <c r="F152" s="166"/>
      <c r="G152" s="166"/>
      <c r="H152" s="166"/>
      <c r="I152" s="166"/>
      <c r="J152" s="166"/>
      <c r="K152" s="166"/>
      <c r="L152" s="166"/>
      <c r="M152" s="166"/>
      <c r="N152" s="166"/>
      <c r="O152" s="166"/>
      <c r="P152" s="166"/>
      <c r="Q152" s="166"/>
      <c r="R152" s="166"/>
      <c r="S152" s="166"/>
      <c r="T152" s="166"/>
      <c r="U152" s="166"/>
      <c r="V152" s="166"/>
      <c r="W152" s="166"/>
      <c r="X152" s="166"/>
      <c r="Y152" s="166"/>
      <c r="Z152" s="166"/>
      <c r="AA152" s="166"/>
      <c r="AE152" s="166"/>
      <c r="AF152" s="166"/>
      <c r="AG152" s="166"/>
      <c r="AH152" s="166"/>
      <c r="AI152" s="166"/>
      <c r="AJ152" s="166"/>
      <c r="AK152" s="166"/>
      <c r="AL152" s="166"/>
      <c r="AM152" s="166"/>
      <c r="AN152" s="166"/>
      <c r="AO152" s="166"/>
      <c r="AP152" s="166"/>
      <c r="AQ152" s="166"/>
      <c r="AR152" s="166"/>
      <c r="AS152" s="166"/>
      <c r="AT152" s="166"/>
      <c r="AU152" s="166"/>
      <c r="AV152" s="166"/>
      <c r="AW152" s="166"/>
      <c r="AX152" s="166"/>
      <c r="AY152" s="166"/>
      <c r="AZ152" s="166"/>
      <c r="BA152" s="166"/>
      <c r="BB152" s="166"/>
      <c r="BC152" s="166"/>
      <c r="BD152" s="166"/>
    </row>
    <row r="153" spans="1:56" ht="12.75" x14ac:dyDescent="0.2">
      <c r="A153" s="171"/>
      <c r="B153" s="166"/>
      <c r="C153" s="166"/>
      <c r="D153" s="166"/>
      <c r="E153" s="166"/>
      <c r="F153" s="166"/>
      <c r="G153" s="166"/>
      <c r="H153" s="166"/>
      <c r="I153" s="166"/>
      <c r="J153" s="166"/>
      <c r="K153" s="166"/>
      <c r="L153" s="166"/>
      <c r="M153" s="166"/>
      <c r="N153" s="166"/>
      <c r="O153" s="166"/>
      <c r="P153" s="166"/>
      <c r="Q153" s="166"/>
      <c r="R153" s="166"/>
      <c r="S153" s="166"/>
      <c r="T153" s="166"/>
      <c r="U153" s="166"/>
      <c r="V153" s="166"/>
      <c r="W153" s="166"/>
      <c r="X153" s="166"/>
      <c r="Y153" s="166"/>
      <c r="Z153" s="166"/>
      <c r="AA153" s="166"/>
      <c r="AE153" s="166"/>
      <c r="AF153" s="166"/>
      <c r="AG153" s="166"/>
      <c r="AH153" s="166"/>
      <c r="AI153" s="166"/>
      <c r="AJ153" s="166"/>
      <c r="AK153" s="166"/>
      <c r="AL153" s="166"/>
      <c r="AM153" s="166"/>
      <c r="AN153" s="166"/>
      <c r="AO153" s="166"/>
      <c r="AP153" s="166"/>
      <c r="AQ153" s="166"/>
      <c r="AR153" s="166"/>
      <c r="AS153" s="166"/>
      <c r="AT153" s="166"/>
      <c r="AU153" s="166"/>
      <c r="AV153" s="166"/>
      <c r="AW153" s="166"/>
      <c r="AX153" s="166"/>
      <c r="AY153" s="166"/>
      <c r="AZ153" s="166"/>
      <c r="BA153" s="166"/>
      <c r="BB153" s="166"/>
      <c r="BC153" s="166"/>
      <c r="BD153" s="166"/>
    </row>
    <row r="154" spans="1:56" ht="12.75" x14ac:dyDescent="0.2">
      <c r="A154" s="171"/>
      <c r="B154" s="166"/>
      <c r="C154" s="166"/>
      <c r="D154" s="166"/>
      <c r="E154" s="166"/>
      <c r="F154" s="166"/>
      <c r="G154" s="166"/>
      <c r="H154" s="166"/>
      <c r="I154" s="166"/>
      <c r="J154" s="166"/>
      <c r="K154" s="166"/>
      <c r="L154" s="166"/>
      <c r="M154" s="166"/>
      <c r="N154" s="166"/>
      <c r="O154" s="166"/>
      <c r="P154" s="166"/>
      <c r="Q154" s="166"/>
      <c r="R154" s="166"/>
      <c r="S154" s="166"/>
      <c r="T154" s="166"/>
      <c r="U154" s="166"/>
      <c r="V154" s="166"/>
      <c r="W154" s="166"/>
      <c r="X154" s="166"/>
      <c r="Y154" s="166"/>
      <c r="Z154" s="166"/>
      <c r="AA154" s="166"/>
      <c r="AE154" s="166"/>
      <c r="AF154" s="166"/>
      <c r="AG154" s="166"/>
      <c r="AH154" s="166"/>
      <c r="AI154" s="166"/>
      <c r="AJ154" s="166"/>
      <c r="AK154" s="166"/>
      <c r="AL154" s="166"/>
      <c r="AM154" s="166"/>
      <c r="AN154" s="166"/>
      <c r="AO154" s="166"/>
      <c r="AP154" s="166"/>
      <c r="AQ154" s="166"/>
      <c r="AR154" s="166"/>
      <c r="AS154" s="166"/>
      <c r="AT154" s="166"/>
      <c r="AU154" s="166"/>
      <c r="AV154" s="166"/>
      <c r="AW154" s="166"/>
      <c r="AX154" s="166"/>
      <c r="AY154" s="166"/>
      <c r="AZ154" s="166"/>
      <c r="BA154" s="166"/>
      <c r="BB154" s="166"/>
      <c r="BC154" s="166"/>
      <c r="BD154" s="166"/>
    </row>
    <row r="155" spans="1:56" ht="12.75" x14ac:dyDescent="0.2">
      <c r="A155" s="171"/>
      <c r="B155" s="166"/>
      <c r="C155" s="166"/>
      <c r="D155" s="166"/>
      <c r="E155" s="166"/>
      <c r="F155" s="166"/>
      <c r="G155" s="166"/>
      <c r="H155" s="166"/>
      <c r="I155" s="166"/>
      <c r="J155" s="166"/>
      <c r="K155" s="166"/>
      <c r="L155" s="166"/>
      <c r="M155" s="166"/>
      <c r="N155" s="166"/>
      <c r="O155" s="166"/>
      <c r="P155" s="166"/>
      <c r="Q155" s="166"/>
      <c r="R155" s="166"/>
      <c r="S155" s="166"/>
      <c r="T155" s="166"/>
      <c r="U155" s="166"/>
      <c r="V155" s="166"/>
      <c r="W155" s="166"/>
      <c r="X155" s="166"/>
      <c r="Y155" s="166"/>
      <c r="Z155" s="166"/>
      <c r="AA155" s="166"/>
      <c r="AE155" s="166"/>
      <c r="AF155" s="166"/>
      <c r="AG155" s="166"/>
      <c r="AH155" s="166"/>
      <c r="AI155" s="166"/>
      <c r="AJ155" s="166"/>
      <c r="AK155" s="166"/>
      <c r="AL155" s="166"/>
      <c r="AM155" s="166"/>
      <c r="AN155" s="166"/>
      <c r="AO155" s="166"/>
      <c r="AP155" s="166"/>
      <c r="AQ155" s="166"/>
      <c r="AR155" s="166"/>
      <c r="AS155" s="166"/>
      <c r="AT155" s="166"/>
      <c r="AU155" s="166"/>
      <c r="AV155" s="166"/>
      <c r="AW155" s="166"/>
      <c r="AX155" s="166"/>
      <c r="AY155" s="166"/>
      <c r="AZ155" s="166"/>
      <c r="BA155" s="166"/>
      <c r="BB155" s="166"/>
      <c r="BC155" s="166"/>
      <c r="BD155" s="166"/>
    </row>
    <row r="156" spans="1:56" ht="12.75" x14ac:dyDescent="0.2">
      <c r="A156" s="171"/>
      <c r="B156" s="166"/>
      <c r="C156" s="166"/>
      <c r="D156" s="166"/>
      <c r="E156" s="166"/>
      <c r="F156" s="166"/>
      <c r="G156" s="166"/>
      <c r="H156" s="166"/>
      <c r="I156" s="166"/>
      <c r="J156" s="166"/>
      <c r="K156" s="166"/>
      <c r="L156" s="166"/>
      <c r="M156" s="166"/>
      <c r="N156" s="166"/>
      <c r="O156" s="166"/>
      <c r="P156" s="166"/>
      <c r="Q156" s="166"/>
      <c r="R156" s="166"/>
      <c r="S156" s="166"/>
      <c r="T156" s="166"/>
      <c r="U156" s="166"/>
      <c r="V156" s="166"/>
      <c r="W156" s="166"/>
      <c r="X156" s="166"/>
      <c r="Y156" s="166"/>
      <c r="Z156" s="166"/>
      <c r="AA156" s="166"/>
      <c r="AE156" s="166"/>
      <c r="AF156" s="166"/>
      <c r="AG156" s="166"/>
      <c r="AH156" s="166"/>
      <c r="AI156" s="166"/>
      <c r="AJ156" s="166"/>
      <c r="AK156" s="166"/>
      <c r="AL156" s="166"/>
      <c r="AM156" s="166"/>
      <c r="AN156" s="166"/>
      <c r="AO156" s="166"/>
      <c r="AP156" s="166"/>
      <c r="AQ156" s="166"/>
      <c r="AR156" s="166"/>
      <c r="AS156" s="166"/>
      <c r="AT156" s="166"/>
      <c r="AU156" s="166"/>
      <c r="AV156" s="166"/>
      <c r="AW156" s="166"/>
      <c r="AX156" s="166"/>
      <c r="AY156" s="166"/>
      <c r="AZ156" s="166"/>
      <c r="BA156" s="166"/>
      <c r="BB156" s="166"/>
      <c r="BC156" s="166"/>
      <c r="BD156" s="166"/>
    </row>
    <row r="157" spans="1:56" ht="12.75" x14ac:dyDescent="0.2">
      <c r="A157" s="171"/>
      <c r="B157" s="166"/>
      <c r="C157" s="166"/>
      <c r="D157" s="166"/>
      <c r="E157" s="166"/>
      <c r="F157" s="166"/>
      <c r="G157" s="166"/>
      <c r="H157" s="166"/>
      <c r="I157" s="166"/>
      <c r="J157" s="166"/>
      <c r="K157" s="166"/>
      <c r="L157" s="166"/>
      <c r="M157" s="166"/>
      <c r="N157" s="166"/>
      <c r="O157" s="166"/>
      <c r="P157" s="166"/>
      <c r="Q157" s="166"/>
      <c r="R157" s="166"/>
      <c r="S157" s="166"/>
      <c r="T157" s="166"/>
      <c r="U157" s="166"/>
      <c r="V157" s="166"/>
      <c r="W157" s="166"/>
      <c r="X157" s="166"/>
      <c r="Y157" s="166"/>
      <c r="Z157" s="166"/>
      <c r="AA157" s="166"/>
      <c r="AE157" s="166"/>
      <c r="AF157" s="166"/>
      <c r="AG157" s="166"/>
      <c r="AH157" s="166"/>
      <c r="AI157" s="166"/>
      <c r="AJ157" s="166"/>
      <c r="AK157" s="166"/>
      <c r="AL157" s="166"/>
      <c r="AM157" s="166"/>
      <c r="AN157" s="166"/>
      <c r="AO157" s="166"/>
      <c r="AP157" s="166"/>
      <c r="AQ157" s="166"/>
      <c r="AR157" s="166"/>
      <c r="AS157" s="166"/>
      <c r="AT157" s="166"/>
      <c r="AU157" s="166"/>
      <c r="AV157" s="166"/>
      <c r="AW157" s="166"/>
      <c r="AX157" s="166"/>
      <c r="AY157" s="166"/>
      <c r="AZ157" s="166"/>
      <c r="BA157" s="166"/>
      <c r="BB157" s="166"/>
      <c r="BC157" s="166"/>
      <c r="BD157" s="166"/>
    </row>
    <row r="158" spans="1:56" ht="12.75" x14ac:dyDescent="0.2">
      <c r="A158" s="171"/>
      <c r="B158" s="166"/>
      <c r="C158" s="166"/>
      <c r="D158" s="166"/>
      <c r="E158" s="166"/>
      <c r="F158" s="166"/>
      <c r="G158" s="166"/>
      <c r="H158" s="166"/>
      <c r="I158" s="166"/>
      <c r="J158" s="166"/>
      <c r="K158" s="166"/>
      <c r="L158" s="166"/>
      <c r="M158" s="166"/>
      <c r="N158" s="166"/>
      <c r="O158" s="166"/>
      <c r="P158" s="166"/>
      <c r="Q158" s="166"/>
      <c r="R158" s="166"/>
      <c r="S158" s="166"/>
      <c r="T158" s="166"/>
      <c r="U158" s="166"/>
      <c r="V158" s="166"/>
      <c r="W158" s="166"/>
      <c r="X158" s="166"/>
      <c r="Y158" s="166"/>
      <c r="Z158" s="166"/>
      <c r="AA158" s="166"/>
      <c r="AE158" s="166"/>
      <c r="AF158" s="166"/>
      <c r="AG158" s="166"/>
      <c r="AH158" s="166"/>
      <c r="AI158" s="166"/>
      <c r="AJ158" s="166"/>
      <c r="AK158" s="166"/>
      <c r="AL158" s="166"/>
      <c r="AM158" s="166"/>
      <c r="AN158" s="166"/>
      <c r="AO158" s="166"/>
      <c r="AP158" s="166"/>
      <c r="AQ158" s="166"/>
      <c r="AR158" s="166"/>
      <c r="AS158" s="166"/>
      <c r="AT158" s="166"/>
      <c r="AU158" s="166"/>
      <c r="AV158" s="166"/>
      <c r="AW158" s="166"/>
      <c r="AX158" s="166"/>
      <c r="AY158" s="166"/>
      <c r="AZ158" s="166"/>
      <c r="BA158" s="166"/>
      <c r="BB158" s="166"/>
      <c r="BC158" s="166"/>
      <c r="BD158" s="166"/>
    </row>
    <row r="159" spans="1:56" ht="12.75" x14ac:dyDescent="0.2">
      <c r="A159" s="171"/>
      <c r="B159" s="166"/>
      <c r="C159" s="166"/>
      <c r="D159" s="166"/>
      <c r="E159" s="166"/>
      <c r="F159" s="166"/>
      <c r="G159" s="166"/>
      <c r="H159" s="166"/>
      <c r="I159" s="166"/>
      <c r="J159" s="166"/>
      <c r="K159" s="166"/>
      <c r="L159" s="166"/>
      <c r="M159" s="166"/>
      <c r="N159" s="166"/>
      <c r="O159" s="166"/>
      <c r="P159" s="166"/>
      <c r="Q159" s="166"/>
      <c r="R159" s="166"/>
      <c r="S159" s="166"/>
      <c r="T159" s="166"/>
      <c r="U159" s="166"/>
      <c r="V159" s="166"/>
      <c r="W159" s="166"/>
      <c r="X159" s="166"/>
      <c r="Y159" s="166"/>
      <c r="Z159" s="166"/>
      <c r="AA159" s="166"/>
      <c r="AE159" s="166"/>
      <c r="AF159" s="166"/>
      <c r="AG159" s="166"/>
      <c r="AH159" s="166"/>
      <c r="AI159" s="166"/>
      <c r="AJ159" s="166"/>
      <c r="AK159" s="166"/>
      <c r="AL159" s="166"/>
      <c r="AM159" s="166"/>
      <c r="AN159" s="166"/>
      <c r="AO159" s="166"/>
      <c r="AP159" s="166"/>
      <c r="AQ159" s="166"/>
      <c r="AR159" s="166"/>
      <c r="AS159" s="166"/>
      <c r="AT159" s="166"/>
      <c r="AU159" s="166"/>
      <c r="AV159" s="166"/>
      <c r="AW159" s="166"/>
      <c r="AX159" s="166"/>
      <c r="AY159" s="166"/>
      <c r="AZ159" s="166"/>
      <c r="BA159" s="166"/>
      <c r="BB159" s="166"/>
      <c r="BC159" s="166"/>
      <c r="BD159" s="166"/>
    </row>
    <row r="160" spans="1:56" ht="12.75" x14ac:dyDescent="0.2">
      <c r="A160" s="171"/>
      <c r="B160" s="166"/>
      <c r="C160" s="166"/>
      <c r="D160" s="166"/>
      <c r="E160" s="166"/>
      <c r="F160" s="166"/>
      <c r="G160" s="166"/>
      <c r="H160" s="166"/>
      <c r="I160" s="166"/>
      <c r="J160" s="166"/>
      <c r="K160" s="166"/>
      <c r="L160" s="166"/>
      <c r="M160" s="166"/>
      <c r="N160" s="166"/>
      <c r="O160" s="166"/>
      <c r="P160" s="166"/>
      <c r="Q160" s="166"/>
      <c r="R160" s="166"/>
      <c r="S160" s="166"/>
      <c r="T160" s="166"/>
      <c r="U160" s="166"/>
      <c r="V160" s="166"/>
      <c r="W160" s="166"/>
      <c r="X160" s="166"/>
      <c r="Y160" s="166"/>
      <c r="Z160" s="166"/>
      <c r="AA160" s="166"/>
      <c r="AE160" s="166"/>
      <c r="AF160" s="166"/>
      <c r="AG160" s="166"/>
      <c r="AH160" s="166"/>
      <c r="AI160" s="166"/>
      <c r="AJ160" s="166"/>
      <c r="AK160" s="166"/>
      <c r="AL160" s="166"/>
      <c r="AM160" s="166"/>
      <c r="AN160" s="166"/>
      <c r="AO160" s="166"/>
      <c r="AP160" s="166"/>
      <c r="AQ160" s="166"/>
      <c r="AR160" s="166"/>
      <c r="AS160" s="166"/>
      <c r="AT160" s="166"/>
      <c r="AU160" s="166"/>
      <c r="AV160" s="166"/>
      <c r="AW160" s="166"/>
      <c r="AX160" s="166"/>
      <c r="AY160" s="166"/>
      <c r="AZ160" s="166"/>
      <c r="BA160" s="166"/>
      <c r="BB160" s="166"/>
      <c r="BC160" s="166"/>
      <c r="BD160" s="166"/>
    </row>
    <row r="161" spans="1:56" ht="12.75" x14ac:dyDescent="0.2">
      <c r="A161" s="171"/>
      <c r="B161" s="166"/>
      <c r="C161" s="166"/>
      <c r="D161" s="166"/>
      <c r="E161" s="166"/>
      <c r="F161" s="166"/>
      <c r="G161" s="166"/>
      <c r="H161" s="166"/>
      <c r="I161" s="166"/>
      <c r="J161" s="166"/>
      <c r="K161" s="166"/>
      <c r="L161" s="166"/>
      <c r="M161" s="166"/>
      <c r="N161" s="166"/>
      <c r="O161" s="166"/>
      <c r="P161" s="166"/>
      <c r="Q161" s="166"/>
      <c r="R161" s="166"/>
      <c r="S161" s="166"/>
      <c r="T161" s="166"/>
      <c r="U161" s="166"/>
      <c r="V161" s="166"/>
      <c r="W161" s="166"/>
      <c r="X161" s="166"/>
      <c r="Y161" s="166"/>
      <c r="Z161" s="166"/>
      <c r="AA161" s="166"/>
      <c r="AE161" s="166"/>
      <c r="AF161" s="166"/>
      <c r="AG161" s="166"/>
      <c r="AH161" s="166"/>
      <c r="AI161" s="166"/>
      <c r="AJ161" s="166"/>
      <c r="AK161" s="166"/>
      <c r="AL161" s="166"/>
      <c r="AM161" s="166"/>
      <c r="AN161" s="166"/>
      <c r="AO161" s="166"/>
      <c r="AP161" s="166"/>
      <c r="AQ161" s="166"/>
      <c r="AR161" s="166"/>
      <c r="AS161" s="166"/>
      <c r="AT161" s="166"/>
      <c r="AU161" s="166"/>
      <c r="AV161" s="166"/>
      <c r="AW161" s="166"/>
      <c r="AX161" s="166"/>
      <c r="AY161" s="166"/>
      <c r="AZ161" s="166"/>
      <c r="BA161" s="166"/>
      <c r="BB161" s="166"/>
      <c r="BC161" s="166"/>
      <c r="BD161" s="166"/>
    </row>
  </sheetData>
  <mergeCells count="18">
    <mergeCell ref="A97:L97"/>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1"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7" zoomScale="70" workbookViewId="0">
      <selection activeCell="G31" sqref="G31"/>
    </sheetView>
  </sheetViews>
  <sheetFormatPr defaultRowHeight="15.75" x14ac:dyDescent="0.25"/>
  <cols>
    <col min="1" max="1" width="9.140625" style="172"/>
    <col min="2" max="2" width="37.7109375" style="172" customWidth="1"/>
    <col min="3" max="4" width="16.5703125" style="172" customWidth="1"/>
    <col min="5" max="6" width="16.5703125" style="172" hidden="1" customWidth="1"/>
    <col min="7" max="8" width="16.5703125" style="172" customWidth="1"/>
    <col min="9" max="10" width="18.28515625" style="172" customWidth="1"/>
    <col min="11" max="11" width="64.85546875" style="172" customWidth="1"/>
    <col min="12" max="12" width="32.28515625" style="172" customWidth="1"/>
    <col min="13" max="252" width="9.140625" style="172"/>
    <col min="253" max="253" width="37.7109375" style="172" customWidth="1"/>
    <col min="254" max="254" width="9.140625" style="172"/>
    <col min="255" max="255" width="12.85546875" style="172" customWidth="1"/>
    <col min="256" max="257" width="0" style="172" hidden="1" customWidth="1"/>
    <col min="258" max="258" width="18.28515625" style="172" customWidth="1"/>
    <col min="259" max="259" width="64.85546875" style="172" customWidth="1"/>
    <col min="260" max="263" width="9.140625" style="172"/>
    <col min="264" max="264" width="14.85546875" style="172" customWidth="1"/>
    <col min="265" max="508" width="9.140625" style="172"/>
    <col min="509" max="509" width="37.7109375" style="172" customWidth="1"/>
    <col min="510" max="510" width="9.140625" style="172"/>
    <col min="511" max="511" width="12.85546875" style="172" customWidth="1"/>
    <col min="512" max="513" width="0" style="172" hidden="1" customWidth="1"/>
    <col min="514" max="514" width="18.28515625" style="172" customWidth="1"/>
    <col min="515" max="515" width="64.85546875" style="172" customWidth="1"/>
    <col min="516" max="519" width="9.140625" style="172"/>
    <col min="520" max="520" width="14.85546875" style="172" customWidth="1"/>
    <col min="521" max="764" width="9.140625" style="172"/>
    <col min="765" max="765" width="37.7109375" style="172" customWidth="1"/>
    <col min="766" max="766" width="9.140625" style="172"/>
    <col min="767" max="767" width="12.85546875" style="172" customWidth="1"/>
    <col min="768" max="769" width="0" style="172" hidden="1" customWidth="1"/>
    <col min="770" max="770" width="18.28515625" style="172" customWidth="1"/>
    <col min="771" max="771" width="64.85546875" style="172" customWidth="1"/>
    <col min="772" max="775" width="9.140625" style="172"/>
    <col min="776" max="776" width="14.85546875" style="172" customWidth="1"/>
    <col min="777" max="1020" width="9.140625" style="172"/>
    <col min="1021" max="1021" width="37.7109375" style="172" customWidth="1"/>
    <col min="1022" max="1022" width="9.140625" style="172"/>
    <col min="1023" max="1023" width="12.85546875" style="172" customWidth="1"/>
    <col min="1024" max="1025" width="0" style="172" hidden="1" customWidth="1"/>
    <col min="1026" max="1026" width="18.28515625" style="172" customWidth="1"/>
    <col min="1027" max="1027" width="64.85546875" style="172" customWidth="1"/>
    <col min="1028" max="1031" width="9.140625" style="172"/>
    <col min="1032" max="1032" width="14.85546875" style="172" customWidth="1"/>
    <col min="1033" max="1276" width="9.140625" style="172"/>
    <col min="1277" max="1277" width="37.7109375" style="172" customWidth="1"/>
    <col min="1278" max="1278" width="9.140625" style="172"/>
    <col min="1279" max="1279" width="12.85546875" style="172" customWidth="1"/>
    <col min="1280" max="1281" width="0" style="172" hidden="1" customWidth="1"/>
    <col min="1282" max="1282" width="18.28515625" style="172" customWidth="1"/>
    <col min="1283" max="1283" width="64.85546875" style="172" customWidth="1"/>
    <col min="1284" max="1287" width="9.140625" style="172"/>
    <col min="1288" max="1288" width="14.85546875" style="172" customWidth="1"/>
    <col min="1289" max="1532" width="9.140625" style="172"/>
    <col min="1533" max="1533" width="37.7109375" style="172" customWidth="1"/>
    <col min="1534" max="1534" width="9.140625" style="172"/>
    <col min="1535" max="1535" width="12.85546875" style="172" customWidth="1"/>
    <col min="1536" max="1537" width="0" style="172" hidden="1" customWidth="1"/>
    <col min="1538" max="1538" width="18.28515625" style="172" customWidth="1"/>
    <col min="1539" max="1539" width="64.85546875" style="172" customWidth="1"/>
    <col min="1540" max="1543" width="9.140625" style="172"/>
    <col min="1544" max="1544" width="14.85546875" style="172" customWidth="1"/>
    <col min="1545" max="1788" width="9.140625" style="172"/>
    <col min="1789" max="1789" width="37.7109375" style="172" customWidth="1"/>
    <col min="1790" max="1790" width="9.140625" style="172"/>
    <col min="1791" max="1791" width="12.85546875" style="172" customWidth="1"/>
    <col min="1792" max="1793" width="0" style="172" hidden="1" customWidth="1"/>
    <col min="1794" max="1794" width="18.28515625" style="172" customWidth="1"/>
    <col min="1795" max="1795" width="64.85546875" style="172" customWidth="1"/>
    <col min="1796" max="1799" width="9.140625" style="172"/>
    <col min="1800" max="1800" width="14.85546875" style="172" customWidth="1"/>
    <col min="1801" max="2044" width="9.140625" style="172"/>
    <col min="2045" max="2045" width="37.7109375" style="172" customWidth="1"/>
    <col min="2046" max="2046" width="9.140625" style="172"/>
    <col min="2047" max="2047" width="12.85546875" style="172" customWidth="1"/>
    <col min="2048" max="2049" width="0" style="172" hidden="1" customWidth="1"/>
    <col min="2050" max="2050" width="18.28515625" style="172" customWidth="1"/>
    <col min="2051" max="2051" width="64.85546875" style="172" customWidth="1"/>
    <col min="2052" max="2055" width="9.140625" style="172"/>
    <col min="2056" max="2056" width="14.85546875" style="172" customWidth="1"/>
    <col min="2057" max="2300" width="9.140625" style="172"/>
    <col min="2301" max="2301" width="37.7109375" style="172" customWidth="1"/>
    <col min="2302" max="2302" width="9.140625" style="172"/>
    <col min="2303" max="2303" width="12.85546875" style="172" customWidth="1"/>
    <col min="2304" max="2305" width="0" style="172" hidden="1" customWidth="1"/>
    <col min="2306" max="2306" width="18.28515625" style="172" customWidth="1"/>
    <col min="2307" max="2307" width="64.85546875" style="172" customWidth="1"/>
    <col min="2308" max="2311" width="9.140625" style="172"/>
    <col min="2312" max="2312" width="14.85546875" style="172" customWidth="1"/>
    <col min="2313" max="2556" width="9.140625" style="172"/>
    <col min="2557" max="2557" width="37.7109375" style="172" customWidth="1"/>
    <col min="2558" max="2558" width="9.140625" style="172"/>
    <col min="2559" max="2559" width="12.85546875" style="172" customWidth="1"/>
    <col min="2560" max="2561" width="0" style="172" hidden="1" customWidth="1"/>
    <col min="2562" max="2562" width="18.28515625" style="172" customWidth="1"/>
    <col min="2563" max="2563" width="64.85546875" style="172" customWidth="1"/>
    <col min="2564" max="2567" width="9.140625" style="172"/>
    <col min="2568" max="2568" width="14.85546875" style="172" customWidth="1"/>
    <col min="2569" max="2812" width="9.140625" style="172"/>
    <col min="2813" max="2813" width="37.7109375" style="172" customWidth="1"/>
    <col min="2814" max="2814" width="9.140625" style="172"/>
    <col min="2815" max="2815" width="12.85546875" style="172" customWidth="1"/>
    <col min="2816" max="2817" width="0" style="172" hidden="1" customWidth="1"/>
    <col min="2818" max="2818" width="18.28515625" style="172" customWidth="1"/>
    <col min="2819" max="2819" width="64.85546875" style="172" customWidth="1"/>
    <col min="2820" max="2823" width="9.140625" style="172"/>
    <col min="2824" max="2824" width="14.85546875" style="172" customWidth="1"/>
    <col min="2825" max="3068" width="9.140625" style="172"/>
    <col min="3069" max="3069" width="37.7109375" style="172" customWidth="1"/>
    <col min="3070" max="3070" width="9.140625" style="172"/>
    <col min="3071" max="3071" width="12.85546875" style="172" customWidth="1"/>
    <col min="3072" max="3073" width="0" style="172" hidden="1" customWidth="1"/>
    <col min="3074" max="3074" width="18.28515625" style="172" customWidth="1"/>
    <col min="3075" max="3075" width="64.85546875" style="172" customWidth="1"/>
    <col min="3076" max="3079" width="9.140625" style="172"/>
    <col min="3080" max="3080" width="14.85546875" style="172" customWidth="1"/>
    <col min="3081" max="3324" width="9.140625" style="172"/>
    <col min="3325" max="3325" width="37.7109375" style="172" customWidth="1"/>
    <col min="3326" max="3326" width="9.140625" style="172"/>
    <col min="3327" max="3327" width="12.85546875" style="172" customWidth="1"/>
    <col min="3328" max="3329" width="0" style="172" hidden="1" customWidth="1"/>
    <col min="3330" max="3330" width="18.28515625" style="172" customWidth="1"/>
    <col min="3331" max="3331" width="64.85546875" style="172" customWidth="1"/>
    <col min="3332" max="3335" width="9.140625" style="172"/>
    <col min="3336" max="3336" width="14.85546875" style="172" customWidth="1"/>
    <col min="3337" max="3580" width="9.140625" style="172"/>
    <col min="3581" max="3581" width="37.7109375" style="172" customWidth="1"/>
    <col min="3582" max="3582" width="9.140625" style="172"/>
    <col min="3583" max="3583" width="12.85546875" style="172" customWidth="1"/>
    <col min="3584" max="3585" width="0" style="172" hidden="1" customWidth="1"/>
    <col min="3586" max="3586" width="18.28515625" style="172" customWidth="1"/>
    <col min="3587" max="3587" width="64.85546875" style="172" customWidth="1"/>
    <col min="3588" max="3591" width="9.140625" style="172"/>
    <col min="3592" max="3592" width="14.85546875" style="172" customWidth="1"/>
    <col min="3593" max="3836" width="9.140625" style="172"/>
    <col min="3837" max="3837" width="37.7109375" style="172" customWidth="1"/>
    <col min="3838" max="3838" width="9.140625" style="172"/>
    <col min="3839" max="3839" width="12.85546875" style="172" customWidth="1"/>
    <col min="3840" max="3841" width="0" style="172" hidden="1" customWidth="1"/>
    <col min="3842" max="3842" width="18.28515625" style="172" customWidth="1"/>
    <col min="3843" max="3843" width="64.85546875" style="172" customWidth="1"/>
    <col min="3844" max="3847" width="9.140625" style="172"/>
    <col min="3848" max="3848" width="14.85546875" style="172" customWidth="1"/>
    <col min="3849" max="4092" width="9.140625" style="172"/>
    <col min="4093" max="4093" width="37.7109375" style="172" customWidth="1"/>
    <col min="4094" max="4094" width="9.140625" style="172"/>
    <col min="4095" max="4095" width="12.85546875" style="172" customWidth="1"/>
    <col min="4096" max="4097" width="0" style="172" hidden="1" customWidth="1"/>
    <col min="4098" max="4098" width="18.28515625" style="172" customWidth="1"/>
    <col min="4099" max="4099" width="64.85546875" style="172" customWidth="1"/>
    <col min="4100" max="4103" width="9.140625" style="172"/>
    <col min="4104" max="4104" width="14.85546875" style="172" customWidth="1"/>
    <col min="4105" max="4348" width="9.140625" style="172"/>
    <col min="4349" max="4349" width="37.7109375" style="172" customWidth="1"/>
    <col min="4350" max="4350" width="9.140625" style="172"/>
    <col min="4351" max="4351" width="12.85546875" style="172" customWidth="1"/>
    <col min="4352" max="4353" width="0" style="172" hidden="1" customWidth="1"/>
    <col min="4354" max="4354" width="18.28515625" style="172" customWidth="1"/>
    <col min="4355" max="4355" width="64.85546875" style="172" customWidth="1"/>
    <col min="4356" max="4359" width="9.140625" style="172"/>
    <col min="4360" max="4360" width="14.85546875" style="172" customWidth="1"/>
    <col min="4361" max="4604" width="9.140625" style="172"/>
    <col min="4605" max="4605" width="37.7109375" style="172" customWidth="1"/>
    <col min="4606" max="4606" width="9.140625" style="172"/>
    <col min="4607" max="4607" width="12.85546875" style="172" customWidth="1"/>
    <col min="4608" max="4609" width="0" style="172" hidden="1" customWidth="1"/>
    <col min="4610" max="4610" width="18.28515625" style="172" customWidth="1"/>
    <col min="4611" max="4611" width="64.85546875" style="172" customWidth="1"/>
    <col min="4612" max="4615" width="9.140625" style="172"/>
    <col min="4616" max="4616" width="14.85546875" style="172" customWidth="1"/>
    <col min="4617" max="4860" width="9.140625" style="172"/>
    <col min="4861" max="4861" width="37.7109375" style="172" customWidth="1"/>
    <col min="4862" max="4862" width="9.140625" style="172"/>
    <col min="4863" max="4863" width="12.85546875" style="172" customWidth="1"/>
    <col min="4864" max="4865" width="0" style="172" hidden="1" customWidth="1"/>
    <col min="4866" max="4866" width="18.28515625" style="172" customWidth="1"/>
    <col min="4867" max="4867" width="64.85546875" style="172" customWidth="1"/>
    <col min="4868" max="4871" width="9.140625" style="172"/>
    <col min="4872" max="4872" width="14.85546875" style="172" customWidth="1"/>
    <col min="4873" max="5116" width="9.140625" style="172"/>
    <col min="5117" max="5117" width="37.7109375" style="172" customWidth="1"/>
    <col min="5118" max="5118" width="9.140625" style="172"/>
    <col min="5119" max="5119" width="12.85546875" style="172" customWidth="1"/>
    <col min="5120" max="5121" width="0" style="172" hidden="1" customWidth="1"/>
    <col min="5122" max="5122" width="18.28515625" style="172" customWidth="1"/>
    <col min="5123" max="5123" width="64.85546875" style="172" customWidth="1"/>
    <col min="5124" max="5127" width="9.140625" style="172"/>
    <col min="5128" max="5128" width="14.85546875" style="172" customWidth="1"/>
    <col min="5129" max="5372" width="9.140625" style="172"/>
    <col min="5373" max="5373" width="37.7109375" style="172" customWidth="1"/>
    <col min="5374" max="5374" width="9.140625" style="172"/>
    <col min="5375" max="5375" width="12.85546875" style="172" customWidth="1"/>
    <col min="5376" max="5377" width="0" style="172" hidden="1" customWidth="1"/>
    <col min="5378" max="5378" width="18.28515625" style="172" customWidth="1"/>
    <col min="5379" max="5379" width="64.85546875" style="172" customWidth="1"/>
    <col min="5380" max="5383" width="9.140625" style="172"/>
    <col min="5384" max="5384" width="14.85546875" style="172" customWidth="1"/>
    <col min="5385" max="5628" width="9.140625" style="172"/>
    <col min="5629" max="5629" width="37.7109375" style="172" customWidth="1"/>
    <col min="5630" max="5630" width="9.140625" style="172"/>
    <col min="5631" max="5631" width="12.85546875" style="172" customWidth="1"/>
    <col min="5632" max="5633" width="0" style="172" hidden="1" customWidth="1"/>
    <col min="5634" max="5634" width="18.28515625" style="172" customWidth="1"/>
    <col min="5635" max="5635" width="64.85546875" style="172" customWidth="1"/>
    <col min="5636" max="5639" width="9.140625" style="172"/>
    <col min="5640" max="5640" width="14.85546875" style="172" customWidth="1"/>
    <col min="5641" max="5884" width="9.140625" style="172"/>
    <col min="5885" max="5885" width="37.7109375" style="172" customWidth="1"/>
    <col min="5886" max="5886" width="9.140625" style="172"/>
    <col min="5887" max="5887" width="12.85546875" style="172" customWidth="1"/>
    <col min="5888" max="5889" width="0" style="172" hidden="1" customWidth="1"/>
    <col min="5890" max="5890" width="18.28515625" style="172" customWidth="1"/>
    <col min="5891" max="5891" width="64.85546875" style="172" customWidth="1"/>
    <col min="5892" max="5895" width="9.140625" style="172"/>
    <col min="5896" max="5896" width="14.85546875" style="172" customWidth="1"/>
    <col min="5897" max="6140" width="9.140625" style="172"/>
    <col min="6141" max="6141" width="37.7109375" style="172" customWidth="1"/>
    <col min="6142" max="6142" width="9.140625" style="172"/>
    <col min="6143" max="6143" width="12.85546875" style="172" customWidth="1"/>
    <col min="6144" max="6145" width="0" style="172" hidden="1" customWidth="1"/>
    <col min="6146" max="6146" width="18.28515625" style="172" customWidth="1"/>
    <col min="6147" max="6147" width="64.85546875" style="172" customWidth="1"/>
    <col min="6148" max="6151" width="9.140625" style="172"/>
    <col min="6152" max="6152" width="14.85546875" style="172" customWidth="1"/>
    <col min="6153" max="6396" width="9.140625" style="172"/>
    <col min="6397" max="6397" width="37.7109375" style="172" customWidth="1"/>
    <col min="6398" max="6398" width="9.140625" style="172"/>
    <col min="6399" max="6399" width="12.85546875" style="172" customWidth="1"/>
    <col min="6400" max="6401" width="0" style="172" hidden="1" customWidth="1"/>
    <col min="6402" max="6402" width="18.28515625" style="172" customWidth="1"/>
    <col min="6403" max="6403" width="64.85546875" style="172" customWidth="1"/>
    <col min="6404" max="6407" width="9.140625" style="172"/>
    <col min="6408" max="6408" width="14.85546875" style="172" customWidth="1"/>
    <col min="6409" max="6652" width="9.140625" style="172"/>
    <col min="6653" max="6653" width="37.7109375" style="172" customWidth="1"/>
    <col min="6654" max="6654" width="9.140625" style="172"/>
    <col min="6655" max="6655" width="12.85546875" style="172" customWidth="1"/>
    <col min="6656" max="6657" width="0" style="172" hidden="1" customWidth="1"/>
    <col min="6658" max="6658" width="18.28515625" style="172" customWidth="1"/>
    <col min="6659" max="6659" width="64.85546875" style="172" customWidth="1"/>
    <col min="6660" max="6663" width="9.140625" style="172"/>
    <col min="6664" max="6664" width="14.85546875" style="172" customWidth="1"/>
    <col min="6665" max="6908" width="9.140625" style="172"/>
    <col min="6909" max="6909" width="37.7109375" style="172" customWidth="1"/>
    <col min="6910" max="6910" width="9.140625" style="172"/>
    <col min="6911" max="6911" width="12.85546875" style="172" customWidth="1"/>
    <col min="6912" max="6913" width="0" style="172" hidden="1" customWidth="1"/>
    <col min="6914" max="6914" width="18.28515625" style="172" customWidth="1"/>
    <col min="6915" max="6915" width="64.85546875" style="172" customWidth="1"/>
    <col min="6916" max="6919" width="9.140625" style="172"/>
    <col min="6920" max="6920" width="14.85546875" style="172" customWidth="1"/>
    <col min="6921" max="7164" width="9.140625" style="172"/>
    <col min="7165" max="7165" width="37.7109375" style="172" customWidth="1"/>
    <col min="7166" max="7166" width="9.140625" style="172"/>
    <col min="7167" max="7167" width="12.85546875" style="172" customWidth="1"/>
    <col min="7168" max="7169" width="0" style="172" hidden="1" customWidth="1"/>
    <col min="7170" max="7170" width="18.28515625" style="172" customWidth="1"/>
    <col min="7171" max="7171" width="64.85546875" style="172" customWidth="1"/>
    <col min="7172" max="7175" width="9.140625" style="172"/>
    <col min="7176" max="7176" width="14.85546875" style="172" customWidth="1"/>
    <col min="7177" max="7420" width="9.140625" style="172"/>
    <col min="7421" max="7421" width="37.7109375" style="172" customWidth="1"/>
    <col min="7422" max="7422" width="9.140625" style="172"/>
    <col min="7423" max="7423" width="12.85546875" style="172" customWidth="1"/>
    <col min="7424" max="7425" width="0" style="172" hidden="1" customWidth="1"/>
    <col min="7426" max="7426" width="18.28515625" style="172" customWidth="1"/>
    <col min="7427" max="7427" width="64.85546875" style="172" customWidth="1"/>
    <col min="7428" max="7431" width="9.140625" style="172"/>
    <col min="7432" max="7432" width="14.85546875" style="172" customWidth="1"/>
    <col min="7433" max="7676" width="9.140625" style="172"/>
    <col min="7677" max="7677" width="37.7109375" style="172" customWidth="1"/>
    <col min="7678" max="7678" width="9.140625" style="172"/>
    <col min="7679" max="7679" width="12.85546875" style="172" customWidth="1"/>
    <col min="7680" max="7681" width="0" style="172" hidden="1" customWidth="1"/>
    <col min="7682" max="7682" width="18.28515625" style="172" customWidth="1"/>
    <col min="7683" max="7683" width="64.85546875" style="172" customWidth="1"/>
    <col min="7684" max="7687" width="9.140625" style="172"/>
    <col min="7688" max="7688" width="14.85546875" style="172" customWidth="1"/>
    <col min="7689" max="7932" width="9.140625" style="172"/>
    <col min="7933" max="7933" width="37.7109375" style="172" customWidth="1"/>
    <col min="7934" max="7934" width="9.140625" style="172"/>
    <col min="7935" max="7935" width="12.85546875" style="172" customWidth="1"/>
    <col min="7936" max="7937" width="0" style="172" hidden="1" customWidth="1"/>
    <col min="7938" max="7938" width="18.28515625" style="172" customWidth="1"/>
    <col min="7939" max="7939" width="64.85546875" style="172" customWidth="1"/>
    <col min="7940" max="7943" width="9.140625" style="172"/>
    <col min="7944" max="7944" width="14.85546875" style="172" customWidth="1"/>
    <col min="7945" max="8188" width="9.140625" style="172"/>
    <col min="8189" max="8189" width="37.7109375" style="172" customWidth="1"/>
    <col min="8190" max="8190" width="9.140625" style="172"/>
    <col min="8191" max="8191" width="12.85546875" style="172" customWidth="1"/>
    <col min="8192" max="8193" width="0" style="172" hidden="1" customWidth="1"/>
    <col min="8194" max="8194" width="18.28515625" style="172" customWidth="1"/>
    <col min="8195" max="8195" width="64.85546875" style="172" customWidth="1"/>
    <col min="8196" max="8199" width="9.140625" style="172"/>
    <col min="8200" max="8200" width="14.85546875" style="172" customWidth="1"/>
    <col min="8201" max="8444" width="9.140625" style="172"/>
    <col min="8445" max="8445" width="37.7109375" style="172" customWidth="1"/>
    <col min="8446" max="8446" width="9.140625" style="172"/>
    <col min="8447" max="8447" width="12.85546875" style="172" customWidth="1"/>
    <col min="8448" max="8449" width="0" style="172" hidden="1" customWidth="1"/>
    <col min="8450" max="8450" width="18.28515625" style="172" customWidth="1"/>
    <col min="8451" max="8451" width="64.85546875" style="172" customWidth="1"/>
    <col min="8452" max="8455" width="9.140625" style="172"/>
    <col min="8456" max="8456" width="14.85546875" style="172" customWidth="1"/>
    <col min="8457" max="8700" width="9.140625" style="172"/>
    <col min="8701" max="8701" width="37.7109375" style="172" customWidth="1"/>
    <col min="8702" max="8702" width="9.140625" style="172"/>
    <col min="8703" max="8703" width="12.85546875" style="172" customWidth="1"/>
    <col min="8704" max="8705" width="0" style="172" hidden="1" customWidth="1"/>
    <col min="8706" max="8706" width="18.28515625" style="172" customWidth="1"/>
    <col min="8707" max="8707" width="64.85546875" style="172" customWidth="1"/>
    <col min="8708" max="8711" width="9.140625" style="172"/>
    <col min="8712" max="8712" width="14.85546875" style="172" customWidth="1"/>
    <col min="8713" max="8956" width="9.140625" style="172"/>
    <col min="8957" max="8957" width="37.7109375" style="172" customWidth="1"/>
    <col min="8958" max="8958" width="9.140625" style="172"/>
    <col min="8959" max="8959" width="12.85546875" style="172" customWidth="1"/>
    <col min="8960" max="8961" width="0" style="172" hidden="1" customWidth="1"/>
    <col min="8962" max="8962" width="18.28515625" style="172" customWidth="1"/>
    <col min="8963" max="8963" width="64.85546875" style="172" customWidth="1"/>
    <col min="8964" max="8967" width="9.140625" style="172"/>
    <col min="8968" max="8968" width="14.85546875" style="172" customWidth="1"/>
    <col min="8969" max="9212" width="9.140625" style="172"/>
    <col min="9213" max="9213" width="37.7109375" style="172" customWidth="1"/>
    <col min="9214" max="9214" width="9.140625" style="172"/>
    <col min="9215" max="9215" width="12.85546875" style="172" customWidth="1"/>
    <col min="9216" max="9217" width="0" style="172" hidden="1" customWidth="1"/>
    <col min="9218" max="9218" width="18.28515625" style="172" customWidth="1"/>
    <col min="9219" max="9219" width="64.85546875" style="172" customWidth="1"/>
    <col min="9220" max="9223" width="9.140625" style="172"/>
    <col min="9224" max="9224" width="14.85546875" style="172" customWidth="1"/>
    <col min="9225" max="9468" width="9.140625" style="172"/>
    <col min="9469" max="9469" width="37.7109375" style="172" customWidth="1"/>
    <col min="9470" max="9470" width="9.140625" style="172"/>
    <col min="9471" max="9471" width="12.85546875" style="172" customWidth="1"/>
    <col min="9472" max="9473" width="0" style="172" hidden="1" customWidth="1"/>
    <col min="9474" max="9474" width="18.28515625" style="172" customWidth="1"/>
    <col min="9475" max="9475" width="64.85546875" style="172" customWidth="1"/>
    <col min="9476" max="9479" width="9.140625" style="172"/>
    <col min="9480" max="9480" width="14.85546875" style="172" customWidth="1"/>
    <col min="9481" max="9724" width="9.140625" style="172"/>
    <col min="9725" max="9725" width="37.7109375" style="172" customWidth="1"/>
    <col min="9726" max="9726" width="9.140625" style="172"/>
    <col min="9727" max="9727" width="12.85546875" style="172" customWidth="1"/>
    <col min="9728" max="9729" width="0" style="172" hidden="1" customWidth="1"/>
    <col min="9730" max="9730" width="18.28515625" style="172" customWidth="1"/>
    <col min="9731" max="9731" width="64.85546875" style="172" customWidth="1"/>
    <col min="9732" max="9735" width="9.140625" style="172"/>
    <col min="9736" max="9736" width="14.85546875" style="172" customWidth="1"/>
    <col min="9737" max="9980" width="9.140625" style="172"/>
    <col min="9981" max="9981" width="37.7109375" style="172" customWidth="1"/>
    <col min="9982" max="9982" width="9.140625" style="172"/>
    <col min="9983" max="9983" width="12.85546875" style="172" customWidth="1"/>
    <col min="9984" max="9985" width="0" style="172" hidden="1" customWidth="1"/>
    <col min="9986" max="9986" width="18.28515625" style="172" customWidth="1"/>
    <col min="9987" max="9987" width="64.85546875" style="172" customWidth="1"/>
    <col min="9988" max="9991" width="9.140625" style="172"/>
    <col min="9992" max="9992" width="14.85546875" style="172" customWidth="1"/>
    <col min="9993" max="10236" width="9.140625" style="172"/>
    <col min="10237" max="10237" width="37.7109375" style="172" customWidth="1"/>
    <col min="10238" max="10238" width="9.140625" style="172"/>
    <col min="10239" max="10239" width="12.85546875" style="172" customWidth="1"/>
    <col min="10240" max="10241" width="0" style="172" hidden="1" customWidth="1"/>
    <col min="10242" max="10242" width="18.28515625" style="172" customWidth="1"/>
    <col min="10243" max="10243" width="64.85546875" style="172" customWidth="1"/>
    <col min="10244" max="10247" width="9.140625" style="172"/>
    <col min="10248" max="10248" width="14.85546875" style="172" customWidth="1"/>
    <col min="10249" max="10492" width="9.140625" style="172"/>
    <col min="10493" max="10493" width="37.7109375" style="172" customWidth="1"/>
    <col min="10494" max="10494" width="9.140625" style="172"/>
    <col min="10495" max="10495" width="12.85546875" style="172" customWidth="1"/>
    <col min="10496" max="10497" width="0" style="172" hidden="1" customWidth="1"/>
    <col min="10498" max="10498" width="18.28515625" style="172" customWidth="1"/>
    <col min="10499" max="10499" width="64.85546875" style="172" customWidth="1"/>
    <col min="10500" max="10503" width="9.140625" style="172"/>
    <col min="10504" max="10504" width="14.85546875" style="172" customWidth="1"/>
    <col min="10505" max="10748" width="9.140625" style="172"/>
    <col min="10749" max="10749" width="37.7109375" style="172" customWidth="1"/>
    <col min="10750" max="10750" width="9.140625" style="172"/>
    <col min="10751" max="10751" width="12.85546875" style="172" customWidth="1"/>
    <col min="10752" max="10753" width="0" style="172" hidden="1" customWidth="1"/>
    <col min="10754" max="10754" width="18.28515625" style="172" customWidth="1"/>
    <col min="10755" max="10755" width="64.85546875" style="172" customWidth="1"/>
    <col min="10756" max="10759" width="9.140625" style="172"/>
    <col min="10760" max="10760" width="14.85546875" style="172" customWidth="1"/>
    <col min="10761" max="11004" width="9.140625" style="172"/>
    <col min="11005" max="11005" width="37.7109375" style="172" customWidth="1"/>
    <col min="11006" max="11006" width="9.140625" style="172"/>
    <col min="11007" max="11007" width="12.85546875" style="172" customWidth="1"/>
    <col min="11008" max="11009" width="0" style="172" hidden="1" customWidth="1"/>
    <col min="11010" max="11010" width="18.28515625" style="172" customWidth="1"/>
    <col min="11011" max="11011" width="64.85546875" style="172" customWidth="1"/>
    <col min="11012" max="11015" width="9.140625" style="172"/>
    <col min="11016" max="11016" width="14.85546875" style="172" customWidth="1"/>
    <col min="11017" max="11260" width="9.140625" style="172"/>
    <col min="11261" max="11261" width="37.7109375" style="172" customWidth="1"/>
    <col min="11262" max="11262" width="9.140625" style="172"/>
    <col min="11263" max="11263" width="12.85546875" style="172" customWidth="1"/>
    <col min="11264" max="11265" width="0" style="172" hidden="1" customWidth="1"/>
    <col min="11266" max="11266" width="18.28515625" style="172" customWidth="1"/>
    <col min="11267" max="11267" width="64.85546875" style="172" customWidth="1"/>
    <col min="11268" max="11271" width="9.140625" style="172"/>
    <col min="11272" max="11272" width="14.85546875" style="172" customWidth="1"/>
    <col min="11273" max="11516" width="9.140625" style="172"/>
    <col min="11517" max="11517" width="37.7109375" style="172" customWidth="1"/>
    <col min="11518" max="11518" width="9.140625" style="172"/>
    <col min="11519" max="11519" width="12.85546875" style="172" customWidth="1"/>
    <col min="11520" max="11521" width="0" style="172" hidden="1" customWidth="1"/>
    <col min="11522" max="11522" width="18.28515625" style="172" customWidth="1"/>
    <col min="11523" max="11523" width="64.85546875" style="172" customWidth="1"/>
    <col min="11524" max="11527" width="9.140625" style="172"/>
    <col min="11528" max="11528" width="14.85546875" style="172" customWidth="1"/>
    <col min="11529" max="11772" width="9.140625" style="172"/>
    <col min="11773" max="11773" width="37.7109375" style="172" customWidth="1"/>
    <col min="11774" max="11774" width="9.140625" style="172"/>
    <col min="11775" max="11775" width="12.85546875" style="172" customWidth="1"/>
    <col min="11776" max="11777" width="0" style="172" hidden="1" customWidth="1"/>
    <col min="11778" max="11778" width="18.28515625" style="172" customWidth="1"/>
    <col min="11779" max="11779" width="64.85546875" style="172" customWidth="1"/>
    <col min="11780" max="11783" width="9.140625" style="172"/>
    <col min="11784" max="11784" width="14.85546875" style="172" customWidth="1"/>
    <col min="11785" max="12028" width="9.140625" style="172"/>
    <col min="12029" max="12029" width="37.7109375" style="172" customWidth="1"/>
    <col min="12030" max="12030" width="9.140625" style="172"/>
    <col min="12031" max="12031" width="12.85546875" style="172" customWidth="1"/>
    <col min="12032" max="12033" width="0" style="172" hidden="1" customWidth="1"/>
    <col min="12034" max="12034" width="18.28515625" style="172" customWidth="1"/>
    <col min="12035" max="12035" width="64.85546875" style="172" customWidth="1"/>
    <col min="12036" max="12039" width="9.140625" style="172"/>
    <col min="12040" max="12040" width="14.85546875" style="172" customWidth="1"/>
    <col min="12041" max="12284" width="9.140625" style="172"/>
    <col min="12285" max="12285" width="37.7109375" style="172" customWidth="1"/>
    <col min="12286" max="12286" width="9.140625" style="172"/>
    <col min="12287" max="12287" width="12.85546875" style="172" customWidth="1"/>
    <col min="12288" max="12289" width="0" style="172" hidden="1" customWidth="1"/>
    <col min="12290" max="12290" width="18.28515625" style="172" customWidth="1"/>
    <col min="12291" max="12291" width="64.85546875" style="172" customWidth="1"/>
    <col min="12292" max="12295" width="9.140625" style="172"/>
    <col min="12296" max="12296" width="14.85546875" style="172" customWidth="1"/>
    <col min="12297" max="12540" width="9.140625" style="172"/>
    <col min="12541" max="12541" width="37.7109375" style="172" customWidth="1"/>
    <col min="12542" max="12542" width="9.140625" style="172"/>
    <col min="12543" max="12543" width="12.85546875" style="172" customWidth="1"/>
    <col min="12544" max="12545" width="0" style="172" hidden="1" customWidth="1"/>
    <col min="12546" max="12546" width="18.28515625" style="172" customWidth="1"/>
    <col min="12547" max="12547" width="64.85546875" style="172" customWidth="1"/>
    <col min="12548" max="12551" width="9.140625" style="172"/>
    <col min="12552" max="12552" width="14.85546875" style="172" customWidth="1"/>
    <col min="12553" max="12796" width="9.140625" style="172"/>
    <col min="12797" max="12797" width="37.7109375" style="172" customWidth="1"/>
    <col min="12798" max="12798" width="9.140625" style="172"/>
    <col min="12799" max="12799" width="12.85546875" style="172" customWidth="1"/>
    <col min="12800" max="12801" width="0" style="172" hidden="1" customWidth="1"/>
    <col min="12802" max="12802" width="18.28515625" style="172" customWidth="1"/>
    <col min="12803" max="12803" width="64.85546875" style="172" customWidth="1"/>
    <col min="12804" max="12807" width="9.140625" style="172"/>
    <col min="12808" max="12808" width="14.85546875" style="172" customWidth="1"/>
    <col min="12809" max="13052" width="9.140625" style="172"/>
    <col min="13053" max="13053" width="37.7109375" style="172" customWidth="1"/>
    <col min="13054" max="13054" width="9.140625" style="172"/>
    <col min="13055" max="13055" width="12.85546875" style="172" customWidth="1"/>
    <col min="13056" max="13057" width="0" style="172" hidden="1" customWidth="1"/>
    <col min="13058" max="13058" width="18.28515625" style="172" customWidth="1"/>
    <col min="13059" max="13059" width="64.85546875" style="172" customWidth="1"/>
    <col min="13060" max="13063" width="9.140625" style="172"/>
    <col min="13064" max="13064" width="14.85546875" style="172" customWidth="1"/>
    <col min="13065" max="13308" width="9.140625" style="172"/>
    <col min="13309" max="13309" width="37.7109375" style="172" customWidth="1"/>
    <col min="13310" max="13310" width="9.140625" style="172"/>
    <col min="13311" max="13311" width="12.85546875" style="172" customWidth="1"/>
    <col min="13312" max="13313" width="0" style="172" hidden="1" customWidth="1"/>
    <col min="13314" max="13314" width="18.28515625" style="172" customWidth="1"/>
    <col min="13315" max="13315" width="64.85546875" style="172" customWidth="1"/>
    <col min="13316" max="13319" width="9.140625" style="172"/>
    <col min="13320" max="13320" width="14.85546875" style="172" customWidth="1"/>
    <col min="13321" max="13564" width="9.140625" style="172"/>
    <col min="13565" max="13565" width="37.7109375" style="172" customWidth="1"/>
    <col min="13566" max="13566" width="9.140625" style="172"/>
    <col min="13567" max="13567" width="12.85546875" style="172" customWidth="1"/>
    <col min="13568" max="13569" width="0" style="172" hidden="1" customWidth="1"/>
    <col min="13570" max="13570" width="18.28515625" style="172" customWidth="1"/>
    <col min="13571" max="13571" width="64.85546875" style="172" customWidth="1"/>
    <col min="13572" max="13575" width="9.140625" style="172"/>
    <col min="13576" max="13576" width="14.85546875" style="172" customWidth="1"/>
    <col min="13577" max="13820" width="9.140625" style="172"/>
    <col min="13821" max="13821" width="37.7109375" style="172" customWidth="1"/>
    <col min="13822" max="13822" width="9.140625" style="172"/>
    <col min="13823" max="13823" width="12.85546875" style="172" customWidth="1"/>
    <col min="13824" max="13825" width="0" style="172" hidden="1" customWidth="1"/>
    <col min="13826" max="13826" width="18.28515625" style="172" customWidth="1"/>
    <col min="13827" max="13827" width="64.85546875" style="172" customWidth="1"/>
    <col min="13828" max="13831" width="9.140625" style="172"/>
    <col min="13832" max="13832" width="14.85546875" style="172" customWidth="1"/>
    <col min="13833" max="14076" width="9.140625" style="172"/>
    <col min="14077" max="14077" width="37.7109375" style="172" customWidth="1"/>
    <col min="14078" max="14078" width="9.140625" style="172"/>
    <col min="14079" max="14079" width="12.85546875" style="172" customWidth="1"/>
    <col min="14080" max="14081" width="0" style="172" hidden="1" customWidth="1"/>
    <col min="14082" max="14082" width="18.28515625" style="172" customWidth="1"/>
    <col min="14083" max="14083" width="64.85546875" style="172" customWidth="1"/>
    <col min="14084" max="14087" width="9.140625" style="172"/>
    <col min="14088" max="14088" width="14.85546875" style="172" customWidth="1"/>
    <col min="14089" max="14332" width="9.140625" style="172"/>
    <col min="14333" max="14333" width="37.7109375" style="172" customWidth="1"/>
    <col min="14334" max="14334" width="9.140625" style="172"/>
    <col min="14335" max="14335" width="12.85546875" style="172" customWidth="1"/>
    <col min="14336" max="14337" width="0" style="172" hidden="1" customWidth="1"/>
    <col min="14338" max="14338" width="18.28515625" style="172" customWidth="1"/>
    <col min="14339" max="14339" width="64.85546875" style="172" customWidth="1"/>
    <col min="14340" max="14343" width="9.140625" style="172"/>
    <col min="14344" max="14344" width="14.85546875" style="172" customWidth="1"/>
    <col min="14345" max="14588" width="9.140625" style="172"/>
    <col min="14589" max="14589" width="37.7109375" style="172" customWidth="1"/>
    <col min="14590" max="14590" width="9.140625" style="172"/>
    <col min="14591" max="14591" width="12.85546875" style="172" customWidth="1"/>
    <col min="14592" max="14593" width="0" style="172" hidden="1" customWidth="1"/>
    <col min="14594" max="14594" width="18.28515625" style="172" customWidth="1"/>
    <col min="14595" max="14595" width="64.85546875" style="172" customWidth="1"/>
    <col min="14596" max="14599" width="9.140625" style="172"/>
    <col min="14600" max="14600" width="14.85546875" style="172" customWidth="1"/>
    <col min="14601" max="14844" width="9.140625" style="172"/>
    <col min="14845" max="14845" width="37.7109375" style="172" customWidth="1"/>
    <col min="14846" max="14846" width="9.140625" style="172"/>
    <col min="14847" max="14847" width="12.85546875" style="172" customWidth="1"/>
    <col min="14848" max="14849" width="0" style="172" hidden="1" customWidth="1"/>
    <col min="14850" max="14850" width="18.28515625" style="172" customWidth="1"/>
    <col min="14851" max="14851" width="64.85546875" style="172" customWidth="1"/>
    <col min="14852" max="14855" width="9.140625" style="172"/>
    <col min="14856" max="14856" width="14.85546875" style="172" customWidth="1"/>
    <col min="14857" max="15100" width="9.140625" style="172"/>
    <col min="15101" max="15101" width="37.7109375" style="172" customWidth="1"/>
    <col min="15102" max="15102" width="9.140625" style="172"/>
    <col min="15103" max="15103" width="12.85546875" style="172" customWidth="1"/>
    <col min="15104" max="15105" width="0" style="172" hidden="1" customWidth="1"/>
    <col min="15106" max="15106" width="18.28515625" style="172" customWidth="1"/>
    <col min="15107" max="15107" width="64.85546875" style="172" customWidth="1"/>
    <col min="15108" max="15111" width="9.140625" style="172"/>
    <col min="15112" max="15112" width="14.85546875" style="172" customWidth="1"/>
    <col min="15113" max="15356" width="9.140625" style="172"/>
    <col min="15357" max="15357" width="37.7109375" style="172" customWidth="1"/>
    <col min="15358" max="15358" width="9.140625" style="172"/>
    <col min="15359" max="15359" width="12.85546875" style="172" customWidth="1"/>
    <col min="15360" max="15361" width="0" style="172" hidden="1" customWidth="1"/>
    <col min="15362" max="15362" width="18.28515625" style="172" customWidth="1"/>
    <col min="15363" max="15363" width="64.85546875" style="172" customWidth="1"/>
    <col min="15364" max="15367" width="9.140625" style="172"/>
    <col min="15368" max="15368" width="14.85546875" style="172" customWidth="1"/>
    <col min="15369" max="15612" width="9.140625" style="172"/>
    <col min="15613" max="15613" width="37.7109375" style="172" customWidth="1"/>
    <col min="15614" max="15614" width="9.140625" style="172"/>
    <col min="15615" max="15615" width="12.85546875" style="172" customWidth="1"/>
    <col min="15616" max="15617" width="0" style="172" hidden="1" customWidth="1"/>
    <col min="15618" max="15618" width="18.28515625" style="172" customWidth="1"/>
    <col min="15619" max="15619" width="64.85546875" style="172" customWidth="1"/>
    <col min="15620" max="15623" width="9.140625" style="172"/>
    <col min="15624" max="15624" width="14.85546875" style="172" customWidth="1"/>
    <col min="15625" max="15868" width="9.140625" style="172"/>
    <col min="15869" max="15869" width="37.7109375" style="172" customWidth="1"/>
    <col min="15870" max="15870" width="9.140625" style="172"/>
    <col min="15871" max="15871" width="12.85546875" style="172" customWidth="1"/>
    <col min="15872" max="15873" width="0" style="172" hidden="1" customWidth="1"/>
    <col min="15874" max="15874" width="18.28515625" style="172" customWidth="1"/>
    <col min="15875" max="15875" width="64.85546875" style="172" customWidth="1"/>
    <col min="15876" max="15879" width="9.140625" style="172"/>
    <col min="15880" max="15880" width="14.85546875" style="172" customWidth="1"/>
    <col min="15881" max="16124" width="9.140625" style="172"/>
    <col min="16125" max="16125" width="37.7109375" style="172" customWidth="1"/>
    <col min="16126" max="16126" width="9.140625" style="172"/>
    <col min="16127" max="16127" width="12.85546875" style="172" customWidth="1"/>
    <col min="16128" max="16129" width="0" style="172" hidden="1" customWidth="1"/>
    <col min="16130" max="16130" width="18.28515625" style="172" customWidth="1"/>
    <col min="16131" max="16131" width="64.85546875" style="172" customWidth="1"/>
    <col min="16132" max="16135" width="9.140625" style="172"/>
    <col min="16136" max="16136" width="14.85546875" style="172" customWidth="1"/>
    <col min="16137" max="16384" width="9.140625" style="172"/>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69" t="str">
        <f>'2. паспорт  ТП'!A4:S4</f>
        <v>Год раскрытия информации: 2026 год</v>
      </c>
      <c r="B5" s="269"/>
      <c r="C5" s="269"/>
      <c r="D5" s="269"/>
      <c r="E5" s="269"/>
      <c r="F5" s="269"/>
      <c r="G5" s="269"/>
      <c r="H5" s="269"/>
      <c r="I5" s="269"/>
      <c r="J5" s="269"/>
      <c r="K5" s="269"/>
      <c r="L5" s="269"/>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row>
    <row r="6" spans="1:44" ht="18.75" x14ac:dyDescent="0.3">
      <c r="K6" s="5"/>
    </row>
    <row r="7" spans="1:44" ht="18.75" x14ac:dyDescent="0.25">
      <c r="A7" s="270" t="s">
        <v>4</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x14ac:dyDescent="0.25">
      <c r="A9" s="311" t="str">
        <f>'1. паспорт местоположение'!A9:C9</f>
        <v>Акционерное общество "Россети Янтарь" ДЗО  ПАО "Россети"</v>
      </c>
      <c r="B9" s="311"/>
      <c r="C9" s="311"/>
      <c r="D9" s="311"/>
      <c r="E9" s="311"/>
      <c r="F9" s="311"/>
      <c r="G9" s="311"/>
      <c r="H9" s="311"/>
      <c r="I9" s="311"/>
      <c r="J9" s="311"/>
      <c r="K9" s="311"/>
      <c r="L9" s="311"/>
    </row>
    <row r="10" spans="1:44" x14ac:dyDescent="0.25">
      <c r="A10" s="272" t="s">
        <v>6</v>
      </c>
      <c r="B10" s="272"/>
      <c r="C10" s="272"/>
      <c r="D10" s="272"/>
      <c r="E10" s="272"/>
      <c r="F10" s="272"/>
      <c r="G10" s="272"/>
      <c r="H10" s="272"/>
      <c r="I10" s="272"/>
      <c r="J10" s="272"/>
      <c r="K10" s="272"/>
      <c r="L10" s="272"/>
    </row>
    <row r="11" spans="1:44" ht="18.75" x14ac:dyDescent="0.25">
      <c r="A11" s="270"/>
      <c r="B11" s="270"/>
      <c r="C11" s="270"/>
      <c r="D11" s="270"/>
      <c r="E11" s="270"/>
      <c r="F11" s="270"/>
      <c r="G11" s="270"/>
      <c r="H11" s="270"/>
      <c r="I11" s="270"/>
      <c r="J11" s="270"/>
      <c r="K11" s="270"/>
      <c r="L11" s="270"/>
    </row>
    <row r="12" spans="1:44" x14ac:dyDescent="0.25">
      <c r="A12" s="311" t="str">
        <f>'1. паспорт местоположение'!A12:C12</f>
        <v>Q_26-0371</v>
      </c>
      <c r="B12" s="311"/>
      <c r="C12" s="311"/>
      <c r="D12" s="311"/>
      <c r="E12" s="311"/>
      <c r="F12" s="311"/>
      <c r="G12" s="311"/>
      <c r="H12" s="311"/>
      <c r="I12" s="311"/>
      <c r="J12" s="311"/>
      <c r="K12" s="311"/>
      <c r="L12" s="311"/>
    </row>
    <row r="13" spans="1:44" x14ac:dyDescent="0.25">
      <c r="A13" s="272" t="s">
        <v>8</v>
      </c>
      <c r="B13" s="272"/>
      <c r="C13" s="272"/>
      <c r="D13" s="272"/>
      <c r="E13" s="272"/>
      <c r="F13" s="272"/>
      <c r="G13" s="272"/>
      <c r="H13" s="272"/>
      <c r="I13" s="272"/>
      <c r="J13" s="272"/>
      <c r="K13" s="272"/>
      <c r="L13" s="272"/>
    </row>
    <row r="14" spans="1:44" ht="18.75" x14ac:dyDescent="0.25">
      <c r="A14" s="312"/>
      <c r="B14" s="312"/>
      <c r="C14" s="312"/>
      <c r="D14" s="312"/>
      <c r="E14" s="312"/>
      <c r="F14" s="312"/>
      <c r="G14" s="312"/>
      <c r="H14" s="312"/>
      <c r="I14" s="312"/>
      <c r="J14" s="312"/>
      <c r="K14" s="312"/>
      <c r="L14" s="312"/>
    </row>
    <row r="15" spans="1:44" ht="40.5" customHeight="1" x14ac:dyDescent="0.25">
      <c r="A15" s="313" t="str">
        <f>'1. паспорт местоположение'!A15:C15</f>
        <v>Разработка проектно-сметной документации по инвестиционному проекту: "Реконструкция ПС 110 кВ О-48 Молокозаводская с заменой силовых трансформаторов 2х16 МВА на 2х25 МВА (с приростом 18 МВА) с реконструкцией ЗРУ 10 кВ"</v>
      </c>
      <c r="B15" s="313"/>
      <c r="C15" s="313"/>
      <c r="D15" s="313"/>
      <c r="E15" s="313"/>
      <c r="F15" s="313"/>
      <c r="G15" s="313"/>
      <c r="H15" s="313"/>
      <c r="I15" s="313"/>
      <c r="J15" s="313"/>
      <c r="K15" s="313"/>
      <c r="L15" s="313"/>
    </row>
    <row r="16" spans="1:44" x14ac:dyDescent="0.25">
      <c r="A16" s="272" t="s">
        <v>10</v>
      </c>
      <c r="B16" s="272"/>
      <c r="C16" s="272"/>
      <c r="D16" s="272"/>
      <c r="E16" s="272"/>
      <c r="F16" s="272"/>
      <c r="G16" s="272"/>
      <c r="H16" s="272"/>
      <c r="I16" s="272"/>
      <c r="J16" s="272"/>
      <c r="K16" s="272"/>
      <c r="L16" s="272"/>
    </row>
    <row r="17" spans="1:12" ht="15.75" customHeight="1" x14ac:dyDescent="0.25">
      <c r="L17" s="173"/>
    </row>
    <row r="18" spans="1:12" x14ac:dyDescent="0.25">
      <c r="K18" s="28"/>
    </row>
    <row r="19" spans="1:12" ht="15.75" customHeight="1" x14ac:dyDescent="0.25">
      <c r="A19" s="337" t="s">
        <v>315</v>
      </c>
      <c r="B19" s="337"/>
      <c r="C19" s="337"/>
      <c r="D19" s="337"/>
      <c r="E19" s="337"/>
      <c r="F19" s="337"/>
      <c r="G19" s="337"/>
      <c r="H19" s="337"/>
      <c r="I19" s="337"/>
      <c r="J19" s="337"/>
      <c r="K19" s="337"/>
      <c r="L19" s="337"/>
    </row>
    <row r="20" spans="1:12" x14ac:dyDescent="0.25">
      <c r="A20" s="174"/>
      <c r="B20" s="174"/>
    </row>
    <row r="21" spans="1:12" ht="28.5" customHeight="1" x14ac:dyDescent="0.25">
      <c r="A21" s="338" t="s">
        <v>316</v>
      </c>
      <c r="B21" s="338" t="s">
        <v>317</v>
      </c>
      <c r="C21" s="339" t="s">
        <v>318</v>
      </c>
      <c r="D21" s="339"/>
      <c r="E21" s="339"/>
      <c r="F21" s="339"/>
      <c r="G21" s="339"/>
      <c r="H21" s="339"/>
      <c r="I21" s="338" t="s">
        <v>319</v>
      </c>
      <c r="J21" s="340" t="s">
        <v>320</v>
      </c>
      <c r="K21" s="338" t="s">
        <v>321</v>
      </c>
      <c r="L21" s="343" t="s">
        <v>322</v>
      </c>
    </row>
    <row r="22" spans="1:12" ht="58.5" customHeight="1" x14ac:dyDescent="0.25">
      <c r="A22" s="338"/>
      <c r="B22" s="338"/>
      <c r="C22" s="338" t="s">
        <v>323</v>
      </c>
      <c r="D22" s="338"/>
      <c r="E22" s="338" t="s">
        <v>324</v>
      </c>
      <c r="F22" s="338"/>
      <c r="G22" s="338" t="s">
        <v>325</v>
      </c>
      <c r="H22" s="338"/>
      <c r="I22" s="338"/>
      <c r="J22" s="341"/>
      <c r="K22" s="338"/>
      <c r="L22" s="343"/>
    </row>
    <row r="23" spans="1:12" ht="31.5" x14ac:dyDescent="0.25">
      <c r="A23" s="338"/>
      <c r="B23" s="338"/>
      <c r="C23" s="177" t="s">
        <v>326</v>
      </c>
      <c r="D23" s="177" t="s">
        <v>327</v>
      </c>
      <c r="E23" s="177" t="s">
        <v>326</v>
      </c>
      <c r="F23" s="177" t="s">
        <v>327</v>
      </c>
      <c r="G23" s="177" t="s">
        <v>326</v>
      </c>
      <c r="H23" s="177" t="s">
        <v>327</v>
      </c>
      <c r="I23" s="338"/>
      <c r="J23" s="342"/>
      <c r="K23" s="338"/>
      <c r="L23" s="343"/>
    </row>
    <row r="24" spans="1:12" x14ac:dyDescent="0.25">
      <c r="A24" s="175">
        <v>1</v>
      </c>
      <c r="B24" s="175">
        <v>2</v>
      </c>
      <c r="C24" s="177">
        <v>3</v>
      </c>
      <c r="D24" s="177">
        <v>4</v>
      </c>
      <c r="E24" s="177">
        <v>5</v>
      </c>
      <c r="F24" s="177">
        <v>6</v>
      </c>
      <c r="G24" s="177">
        <v>7</v>
      </c>
      <c r="H24" s="177">
        <v>8</v>
      </c>
      <c r="I24" s="177">
        <v>9</v>
      </c>
      <c r="J24" s="177">
        <v>10</v>
      </c>
      <c r="K24" s="177">
        <v>11</v>
      </c>
      <c r="L24" s="177">
        <v>12</v>
      </c>
    </row>
    <row r="25" spans="1:12" ht="31.5" x14ac:dyDescent="0.25">
      <c r="A25" s="177">
        <v>1</v>
      </c>
      <c r="B25" s="178" t="s">
        <v>328</v>
      </c>
      <c r="C25" s="179"/>
      <c r="D25" s="179"/>
      <c r="E25" s="179"/>
      <c r="F25" s="179"/>
      <c r="G25" s="179"/>
      <c r="H25" s="179"/>
      <c r="I25" s="179"/>
      <c r="J25" s="179"/>
      <c r="K25" s="180"/>
      <c r="L25" s="181"/>
    </row>
    <row r="26" spans="1:12" x14ac:dyDescent="0.25">
      <c r="A26" s="177" t="s">
        <v>329</v>
      </c>
      <c r="B26" s="182" t="s">
        <v>330</v>
      </c>
      <c r="C26" s="393" t="s">
        <v>32</v>
      </c>
      <c r="D26" s="394" t="s">
        <v>32</v>
      </c>
      <c r="E26" s="183"/>
      <c r="F26" s="183"/>
      <c r="G26" s="183"/>
      <c r="H26" s="183"/>
      <c r="I26" s="179"/>
      <c r="J26" s="179"/>
      <c r="K26" s="180"/>
      <c r="L26" s="180"/>
    </row>
    <row r="27" spans="1:12" ht="31.5" x14ac:dyDescent="0.25">
      <c r="A27" s="177" t="s">
        <v>331</v>
      </c>
      <c r="B27" s="182" t="s">
        <v>332</v>
      </c>
      <c r="C27" s="395" t="s">
        <v>32</v>
      </c>
      <c r="D27" s="393" t="s">
        <v>32</v>
      </c>
      <c r="E27" s="183"/>
      <c r="F27" s="183"/>
      <c r="G27" s="183"/>
      <c r="H27" s="183"/>
      <c r="I27" s="179"/>
      <c r="J27" s="179"/>
      <c r="K27" s="180"/>
      <c r="L27" s="180"/>
    </row>
    <row r="28" spans="1:12" ht="63" x14ac:dyDescent="0.25">
      <c r="A28" s="177" t="s">
        <v>333</v>
      </c>
      <c r="B28" s="182" t="s">
        <v>334</v>
      </c>
      <c r="C28" s="396" t="s">
        <v>32</v>
      </c>
      <c r="D28" s="396" t="s">
        <v>32</v>
      </c>
      <c r="E28" s="183"/>
      <c r="F28" s="183"/>
      <c r="G28" s="183"/>
      <c r="H28" s="183"/>
      <c r="I28" s="179"/>
      <c r="J28" s="179"/>
      <c r="K28" s="180"/>
      <c r="L28" s="180"/>
    </row>
    <row r="29" spans="1:12" ht="31.5" x14ac:dyDescent="0.25">
      <c r="A29" s="177" t="s">
        <v>335</v>
      </c>
      <c r="B29" s="182" t="s">
        <v>336</v>
      </c>
      <c r="C29" s="396" t="s">
        <v>32</v>
      </c>
      <c r="D29" s="396" t="s">
        <v>32</v>
      </c>
      <c r="E29" s="183"/>
      <c r="F29" s="183"/>
      <c r="G29" s="183"/>
      <c r="H29" s="183"/>
      <c r="I29" s="179"/>
      <c r="J29" s="179"/>
      <c r="K29" s="180"/>
      <c r="L29" s="180"/>
    </row>
    <row r="30" spans="1:12" ht="31.5" x14ac:dyDescent="0.25">
      <c r="A30" s="177" t="s">
        <v>337</v>
      </c>
      <c r="B30" s="182" t="s">
        <v>338</v>
      </c>
      <c r="C30" s="396" t="s">
        <v>32</v>
      </c>
      <c r="D30" s="396" t="s">
        <v>32</v>
      </c>
      <c r="E30" s="183"/>
      <c r="F30" s="183"/>
      <c r="G30" s="183"/>
      <c r="H30" s="183"/>
      <c r="I30" s="179"/>
      <c r="J30" s="179"/>
      <c r="K30" s="180"/>
      <c r="L30" s="180"/>
    </row>
    <row r="31" spans="1:12" ht="31.5" x14ac:dyDescent="0.25">
      <c r="A31" s="177" t="s">
        <v>339</v>
      </c>
      <c r="B31" s="182" t="s">
        <v>340</v>
      </c>
      <c r="C31" s="397">
        <v>47498</v>
      </c>
      <c r="D31" s="393">
        <v>47498</v>
      </c>
      <c r="E31" s="183"/>
      <c r="F31" s="183"/>
      <c r="G31" s="184"/>
      <c r="H31" s="184"/>
      <c r="I31" s="183"/>
      <c r="J31" s="179"/>
      <c r="K31" s="180"/>
      <c r="L31" s="180"/>
    </row>
    <row r="32" spans="1:12" ht="31.5" x14ac:dyDescent="0.25">
      <c r="A32" s="177" t="s">
        <v>341</v>
      </c>
      <c r="B32" s="182" t="s">
        <v>342</v>
      </c>
      <c r="C32" s="393">
        <v>47665</v>
      </c>
      <c r="D32" s="394">
        <v>47665</v>
      </c>
      <c r="E32" s="183"/>
      <c r="F32" s="183"/>
      <c r="G32" s="185"/>
      <c r="H32" s="185"/>
      <c r="I32" s="179"/>
      <c r="J32" s="179"/>
      <c r="K32" s="180"/>
      <c r="L32" s="180"/>
    </row>
    <row r="33" spans="1:12" ht="47.25" x14ac:dyDescent="0.25">
      <c r="A33" s="177" t="s">
        <v>343</v>
      </c>
      <c r="B33" s="182" t="s">
        <v>344</v>
      </c>
      <c r="C33" s="394">
        <v>47725</v>
      </c>
      <c r="D33" s="393">
        <v>47725</v>
      </c>
      <c r="E33" s="183"/>
      <c r="F33" s="183"/>
      <c r="G33" s="183"/>
      <c r="H33" s="183"/>
      <c r="I33" s="179"/>
      <c r="J33" s="179"/>
      <c r="K33" s="180"/>
      <c r="L33" s="180"/>
    </row>
    <row r="34" spans="1:12" ht="63" x14ac:dyDescent="0.25">
      <c r="A34" s="177" t="s">
        <v>345</v>
      </c>
      <c r="B34" s="182" t="s">
        <v>346</v>
      </c>
      <c r="C34" s="393" t="s">
        <v>32</v>
      </c>
      <c r="D34" s="394" t="s">
        <v>32</v>
      </c>
      <c r="E34" s="183"/>
      <c r="F34" s="183"/>
      <c r="G34" s="183"/>
      <c r="H34" s="183"/>
      <c r="I34" s="182"/>
      <c r="J34" s="182"/>
      <c r="K34" s="182"/>
      <c r="L34" s="180"/>
    </row>
    <row r="35" spans="1:12" ht="31.5" x14ac:dyDescent="0.25">
      <c r="A35" s="177" t="s">
        <v>347</v>
      </c>
      <c r="B35" s="182" t="s">
        <v>348</v>
      </c>
      <c r="C35" s="398">
        <v>47756</v>
      </c>
      <c r="D35" s="393">
        <v>47756</v>
      </c>
      <c r="E35" s="183"/>
      <c r="F35" s="183"/>
      <c r="G35" s="185"/>
      <c r="H35" s="185"/>
      <c r="I35" s="182"/>
      <c r="J35" s="182"/>
      <c r="K35" s="182"/>
      <c r="L35" s="180"/>
    </row>
    <row r="36" spans="1:12" ht="31.5" x14ac:dyDescent="0.25">
      <c r="A36" s="177" t="s">
        <v>349</v>
      </c>
      <c r="B36" s="182" t="s">
        <v>350</v>
      </c>
      <c r="C36" s="393" t="s">
        <v>32</v>
      </c>
      <c r="D36" s="394" t="s">
        <v>32</v>
      </c>
      <c r="E36" s="183"/>
      <c r="F36" s="183"/>
      <c r="G36" s="183"/>
      <c r="H36" s="183"/>
      <c r="I36" s="186"/>
      <c r="J36" s="186"/>
      <c r="K36" s="180"/>
      <c r="L36" s="180"/>
    </row>
    <row r="37" spans="1:12" x14ac:dyDescent="0.25">
      <c r="A37" s="177" t="s">
        <v>351</v>
      </c>
      <c r="B37" s="182" t="s">
        <v>352</v>
      </c>
      <c r="C37" s="394">
        <v>47786</v>
      </c>
      <c r="D37" s="393">
        <v>47847</v>
      </c>
      <c r="E37" s="187"/>
      <c r="F37" s="188"/>
      <c r="G37" s="185"/>
      <c r="H37" s="185"/>
      <c r="I37" s="186"/>
      <c r="J37" s="186"/>
      <c r="K37" s="180"/>
      <c r="L37" s="180"/>
    </row>
    <row r="38" spans="1:12" x14ac:dyDescent="0.25">
      <c r="A38" s="177" t="s">
        <v>353</v>
      </c>
      <c r="B38" s="189" t="s">
        <v>354</v>
      </c>
      <c r="C38" s="190"/>
      <c r="D38" s="190"/>
      <c r="E38" s="180"/>
      <c r="F38" s="180"/>
      <c r="G38" s="180"/>
      <c r="H38" s="180"/>
      <c r="I38" s="180"/>
      <c r="J38" s="180"/>
      <c r="K38" s="180"/>
      <c r="L38" s="180"/>
    </row>
    <row r="39" spans="1:12" ht="78.75" x14ac:dyDescent="0.25">
      <c r="A39" s="177">
        <v>2</v>
      </c>
      <c r="B39" s="182" t="s">
        <v>355</v>
      </c>
      <c r="C39" s="184" t="s">
        <v>23</v>
      </c>
      <c r="D39" s="184" t="s">
        <v>23</v>
      </c>
      <c r="E39" s="185"/>
      <c r="F39" s="185"/>
      <c r="G39" s="184"/>
      <c r="H39" s="184"/>
      <c r="I39" s="183"/>
      <c r="J39" s="180"/>
      <c r="K39" s="180"/>
      <c r="L39" s="180"/>
    </row>
    <row r="40" spans="1:12" x14ac:dyDescent="0.25">
      <c r="A40" s="177" t="s">
        <v>356</v>
      </c>
      <c r="B40" s="182" t="s">
        <v>357</v>
      </c>
      <c r="C40" s="183" t="s">
        <v>23</v>
      </c>
      <c r="D40" s="183" t="s">
        <v>23</v>
      </c>
      <c r="E40" s="185"/>
      <c r="F40" s="185"/>
      <c r="G40" s="183"/>
      <c r="H40" s="183"/>
      <c r="I40" s="183"/>
      <c r="J40" s="180"/>
      <c r="K40" s="180"/>
      <c r="L40" s="180"/>
    </row>
    <row r="41" spans="1:12" ht="47.25" x14ac:dyDescent="0.25">
      <c r="A41" s="177" t="s">
        <v>358</v>
      </c>
      <c r="B41" s="189" t="s">
        <v>359</v>
      </c>
      <c r="C41" s="185" t="s">
        <v>23</v>
      </c>
      <c r="D41" s="184" t="s">
        <v>23</v>
      </c>
      <c r="E41" s="180"/>
      <c r="F41" s="180"/>
      <c r="G41" s="185"/>
      <c r="H41" s="184"/>
      <c r="I41" s="180"/>
      <c r="J41" s="180"/>
      <c r="K41" s="180"/>
      <c r="L41" s="180"/>
    </row>
    <row r="42" spans="1:12" ht="31.5" x14ac:dyDescent="0.25">
      <c r="A42" s="177">
        <v>3</v>
      </c>
      <c r="B42" s="182" t="s">
        <v>360</v>
      </c>
      <c r="C42" s="183" t="s">
        <v>23</v>
      </c>
      <c r="D42" s="183" t="s">
        <v>23</v>
      </c>
      <c r="E42" s="183"/>
      <c r="F42" s="183"/>
      <c r="G42" s="183"/>
      <c r="H42" s="183"/>
      <c r="I42" s="183"/>
      <c r="J42" s="180"/>
      <c r="K42" s="180"/>
      <c r="L42" s="180"/>
    </row>
    <row r="43" spans="1:12" x14ac:dyDescent="0.25">
      <c r="A43" s="177" t="s">
        <v>361</v>
      </c>
      <c r="B43" s="182" t="s">
        <v>362</v>
      </c>
      <c r="C43" s="183" t="s">
        <v>23</v>
      </c>
      <c r="D43" s="183" t="s">
        <v>23</v>
      </c>
      <c r="E43" s="183"/>
      <c r="F43" s="183"/>
      <c r="G43" s="183"/>
      <c r="H43" s="183"/>
      <c r="I43" s="183"/>
      <c r="J43" s="183"/>
      <c r="K43" s="180"/>
      <c r="L43" s="180"/>
    </row>
    <row r="44" spans="1:12" x14ac:dyDescent="0.25">
      <c r="A44" s="177" t="s">
        <v>363</v>
      </c>
      <c r="B44" s="182" t="s">
        <v>364</v>
      </c>
      <c r="C44" s="184" t="s">
        <v>23</v>
      </c>
      <c r="D44" s="184" t="s">
        <v>23</v>
      </c>
      <c r="E44" s="183"/>
      <c r="F44" s="183"/>
      <c r="G44" s="184"/>
      <c r="H44" s="184"/>
      <c r="I44" s="183"/>
      <c r="J44" s="183"/>
      <c r="K44" s="180"/>
      <c r="L44" s="180"/>
    </row>
    <row r="45" spans="1:12" ht="78.75" x14ac:dyDescent="0.25">
      <c r="A45" s="177" t="s">
        <v>365</v>
      </c>
      <c r="B45" s="182" t="s">
        <v>366</v>
      </c>
      <c r="C45" s="183" t="s">
        <v>23</v>
      </c>
      <c r="D45" s="183" t="s">
        <v>23</v>
      </c>
      <c r="E45" s="183"/>
      <c r="F45" s="183"/>
      <c r="G45" s="183"/>
      <c r="H45" s="183"/>
      <c r="I45" s="183"/>
      <c r="J45" s="180"/>
      <c r="K45" s="180"/>
      <c r="L45" s="180"/>
    </row>
    <row r="46" spans="1:12" ht="157.5" x14ac:dyDescent="0.25">
      <c r="A46" s="177" t="s">
        <v>367</v>
      </c>
      <c r="B46" s="182" t="s">
        <v>368</v>
      </c>
      <c r="C46" s="183" t="s">
        <v>23</v>
      </c>
      <c r="D46" s="183" t="s">
        <v>23</v>
      </c>
      <c r="E46" s="183"/>
      <c r="F46" s="183"/>
      <c r="G46" s="183"/>
      <c r="H46" s="183"/>
      <c r="I46" s="183"/>
      <c r="J46" s="180"/>
      <c r="K46" s="180"/>
      <c r="L46" s="180"/>
    </row>
    <row r="47" spans="1:12" x14ac:dyDescent="0.25">
      <c r="A47" s="177" t="s">
        <v>369</v>
      </c>
      <c r="B47" s="182" t="s">
        <v>370</v>
      </c>
      <c r="C47" s="185" t="s">
        <v>23</v>
      </c>
      <c r="D47" s="184" t="s">
        <v>23</v>
      </c>
      <c r="E47" s="185"/>
      <c r="F47" s="185"/>
      <c r="G47" s="184"/>
      <c r="H47" s="184"/>
      <c r="I47" s="183"/>
      <c r="J47" s="183"/>
      <c r="K47" s="180"/>
      <c r="L47" s="180"/>
    </row>
    <row r="48" spans="1:12" ht="31.5" x14ac:dyDescent="0.25">
      <c r="A48" s="177" t="s">
        <v>371</v>
      </c>
      <c r="B48" s="189" t="s">
        <v>372</v>
      </c>
      <c r="C48" s="183" t="s">
        <v>23</v>
      </c>
      <c r="D48" s="190" t="s">
        <v>23</v>
      </c>
      <c r="E48" s="180"/>
      <c r="F48" s="180"/>
      <c r="G48" s="183"/>
      <c r="H48" s="190"/>
      <c r="I48" s="180"/>
      <c r="J48" s="180"/>
      <c r="K48" s="180"/>
      <c r="L48" s="180"/>
    </row>
    <row r="49" spans="1:12" ht="31.5" x14ac:dyDescent="0.25">
      <c r="A49" s="177">
        <v>4</v>
      </c>
      <c r="B49" s="182" t="s">
        <v>373</v>
      </c>
      <c r="C49" s="183" t="s">
        <v>23</v>
      </c>
      <c r="D49" s="183" t="s">
        <v>23</v>
      </c>
      <c r="E49" s="183"/>
      <c r="F49" s="183"/>
      <c r="G49" s="183"/>
      <c r="H49" s="183"/>
      <c r="I49" s="183"/>
      <c r="J49" s="183"/>
      <c r="K49" s="180"/>
      <c r="L49" s="180"/>
    </row>
    <row r="50" spans="1:12" ht="78.75" x14ac:dyDescent="0.25">
      <c r="A50" s="177" t="s">
        <v>374</v>
      </c>
      <c r="B50" s="182" t="s">
        <v>375</v>
      </c>
      <c r="C50" s="183" t="s">
        <v>23</v>
      </c>
      <c r="D50" s="183" t="s">
        <v>23</v>
      </c>
      <c r="E50" s="183"/>
      <c r="F50" s="183"/>
      <c r="G50" s="184"/>
      <c r="H50" s="184"/>
      <c r="I50" s="183"/>
      <c r="J50" s="183"/>
      <c r="K50" s="180"/>
      <c r="L50" s="180"/>
    </row>
    <row r="51" spans="1:12" ht="63" x14ac:dyDescent="0.25">
      <c r="A51" s="177" t="s">
        <v>376</v>
      </c>
      <c r="B51" s="182" t="s">
        <v>377</v>
      </c>
      <c r="C51" s="183" t="s">
        <v>23</v>
      </c>
      <c r="D51" s="183" t="s">
        <v>23</v>
      </c>
      <c r="E51" s="183"/>
      <c r="F51" s="183"/>
      <c r="G51" s="183"/>
      <c r="H51" s="183"/>
      <c r="I51" s="180"/>
      <c r="J51" s="180"/>
      <c r="K51" s="180"/>
      <c r="L51" s="180"/>
    </row>
    <row r="52" spans="1:12" ht="63" x14ac:dyDescent="0.25">
      <c r="A52" s="177" t="s">
        <v>378</v>
      </c>
      <c r="B52" s="182" t="s">
        <v>379</v>
      </c>
      <c r="C52" s="183" t="s">
        <v>23</v>
      </c>
      <c r="D52" s="183" t="s">
        <v>23</v>
      </c>
      <c r="E52" s="183"/>
      <c r="F52" s="183"/>
      <c r="G52" s="183"/>
      <c r="H52" s="183"/>
      <c r="I52" s="180"/>
      <c r="J52" s="180"/>
      <c r="K52" s="180"/>
      <c r="L52" s="180"/>
    </row>
    <row r="53" spans="1:12" ht="31.5" x14ac:dyDescent="0.25">
      <c r="A53" s="177" t="s">
        <v>380</v>
      </c>
      <c r="B53" s="191" t="s">
        <v>381</v>
      </c>
      <c r="C53" s="185" t="s">
        <v>23</v>
      </c>
      <c r="D53" s="184" t="s">
        <v>23</v>
      </c>
      <c r="E53" s="185"/>
      <c r="F53" s="185"/>
      <c r="G53" s="184"/>
      <c r="H53" s="184"/>
      <c r="I53" s="183"/>
      <c r="J53" s="183"/>
      <c r="K53" s="180"/>
      <c r="L53" s="180"/>
    </row>
    <row r="54" spans="1:12" ht="31.5" x14ac:dyDescent="0.25">
      <c r="A54" s="177" t="s">
        <v>382</v>
      </c>
      <c r="B54" s="182" t="s">
        <v>383</v>
      </c>
      <c r="C54" s="183" t="s">
        <v>23</v>
      </c>
      <c r="D54" s="183" t="s">
        <v>23</v>
      </c>
      <c r="E54" s="183"/>
      <c r="F54" s="183"/>
      <c r="G54" s="183"/>
      <c r="H54" s="183"/>
      <c r="I54" s="180"/>
      <c r="J54" s="180"/>
      <c r="K54" s="180"/>
      <c r="L54" s="180"/>
    </row>
  </sheetData>
  <mergeCells count="22">
    <mergeCell ref="A16:L16"/>
    <mergeCell ref="A19:L19"/>
    <mergeCell ref="A21:A23"/>
    <mergeCell ref="B21:B23"/>
    <mergeCell ref="C21:H21"/>
    <mergeCell ref="I21:I23"/>
    <mergeCell ref="J21:J23"/>
    <mergeCell ref="K21:K23"/>
    <mergeCell ref="L21:L23"/>
    <mergeCell ref="C22:D22"/>
    <mergeCell ref="E22:F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workbookViewId="0">
      <pane xSplit="7" ySplit="5" topLeftCell="H25" activePane="bottomRight" state="frozen"/>
      <selection activeCell="A20" sqref="A20"/>
      <selection pane="topRight" activeCell="H20" sqref="H20"/>
      <selection pane="bottomLeft" activeCell="A25" sqref="A25"/>
      <selection pane="bottomRight" activeCell="H25" sqref="H25"/>
    </sheetView>
  </sheetViews>
  <sheetFormatPr defaultRowHeight="15.75" x14ac:dyDescent="0.25"/>
  <cols>
    <col min="1" max="1" width="9.140625" style="172"/>
    <col min="2" max="2" width="57.85546875" style="172" customWidth="1"/>
    <col min="3" max="3" width="13" style="172" customWidth="1"/>
    <col min="4" max="4" width="17.85546875" style="172" customWidth="1"/>
    <col min="5" max="6" width="16.28515625" style="172" customWidth="1"/>
    <col min="7" max="7" width="12.85546875" style="172" customWidth="1"/>
    <col min="8" max="27" width="9" style="172" customWidth="1"/>
    <col min="28" max="28" width="13.140625" style="172" customWidth="1"/>
    <col min="29" max="29" width="18.7109375" style="172" customWidth="1"/>
    <col min="30" max="31" width="11" style="172" bestFit="1" customWidth="1"/>
    <col min="32" max="16384" width="9.140625" style="172"/>
  </cols>
  <sheetData>
    <row r="1" spans="1:29" ht="18.75" x14ac:dyDescent="0.25">
      <c r="AC1" s="4" t="s">
        <v>0</v>
      </c>
    </row>
    <row r="2" spans="1:29" ht="18.75" x14ac:dyDescent="0.3">
      <c r="AC2" s="5" t="s">
        <v>1</v>
      </c>
    </row>
    <row r="3" spans="1:29" ht="18.75" x14ac:dyDescent="0.3">
      <c r="AC3" s="5" t="s">
        <v>2</v>
      </c>
    </row>
    <row r="4" spans="1:29" ht="18.75" customHeight="1" x14ac:dyDescent="0.25">
      <c r="A4" s="269" t="str">
        <f>'1. паспорт местоположение'!A5:C5</f>
        <v>Год раскрытия информации: 2026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c r="AB4" s="269"/>
      <c r="AC4" s="269"/>
    </row>
    <row r="5" spans="1:29" ht="18.75" x14ac:dyDescent="0.3">
      <c r="AC5" s="5"/>
    </row>
    <row r="6" spans="1:29" ht="18.75" x14ac:dyDescent="0.25">
      <c r="A6" s="270" t="s">
        <v>4</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c r="AB6" s="270"/>
      <c r="AC6" s="270"/>
    </row>
    <row r="7" spans="1:29" ht="18.75" x14ac:dyDescent="0.25">
      <c r="A7" s="10"/>
      <c r="B7" s="10"/>
      <c r="C7" s="10"/>
      <c r="D7" s="10"/>
      <c r="E7" s="10"/>
      <c r="F7" s="10"/>
      <c r="G7" s="10"/>
      <c r="H7" s="10"/>
      <c r="I7" s="10"/>
      <c r="J7" s="192"/>
      <c r="K7" s="192"/>
      <c r="L7" s="192"/>
      <c r="M7" s="192"/>
      <c r="N7" s="192"/>
      <c r="O7" s="192"/>
      <c r="P7" s="192"/>
      <c r="Q7" s="192"/>
      <c r="R7" s="192"/>
      <c r="S7" s="192"/>
      <c r="T7" s="192"/>
      <c r="U7" s="192"/>
      <c r="V7" s="192"/>
      <c r="W7" s="192"/>
      <c r="X7" s="192"/>
      <c r="Y7" s="192"/>
      <c r="Z7" s="192"/>
      <c r="AA7" s="192"/>
      <c r="AB7" s="192"/>
      <c r="AC7" s="192"/>
    </row>
    <row r="8" spans="1:29" x14ac:dyDescent="0.25">
      <c r="A8" s="311" t="str">
        <f>'1. паспорт местоположение'!A9:C9</f>
        <v>Акционерное общество "Россети Янтарь" ДЗО  ПАО "Россети"</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row>
    <row r="9" spans="1:29" ht="18.75" customHeight="1" x14ac:dyDescent="0.25">
      <c r="A9" s="272" t="s">
        <v>6</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row>
    <row r="10" spans="1:29" ht="18.75" x14ac:dyDescent="0.25">
      <c r="A10" s="10"/>
      <c r="B10" s="10"/>
      <c r="C10" s="10"/>
      <c r="D10" s="10"/>
      <c r="E10" s="10"/>
      <c r="F10" s="10"/>
      <c r="G10" s="10"/>
      <c r="H10" s="10"/>
      <c r="I10" s="10"/>
      <c r="J10" s="192"/>
      <c r="K10" s="192"/>
      <c r="L10" s="192"/>
      <c r="M10" s="192"/>
      <c r="N10" s="192"/>
      <c r="O10" s="192"/>
      <c r="P10" s="192"/>
      <c r="Q10" s="192"/>
      <c r="R10" s="192"/>
      <c r="S10" s="192"/>
      <c r="T10" s="192"/>
      <c r="U10" s="192"/>
      <c r="V10" s="192"/>
      <c r="W10" s="192"/>
      <c r="X10" s="192"/>
      <c r="Y10" s="192"/>
      <c r="Z10" s="192"/>
      <c r="AA10" s="192"/>
      <c r="AB10" s="192"/>
      <c r="AC10" s="192"/>
    </row>
    <row r="11" spans="1:29" x14ac:dyDescent="0.25">
      <c r="A11" s="311" t="str">
        <f>'1. паспорт местоположение'!A12:C12</f>
        <v>Q_26-0371</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row>
    <row r="12" spans="1:29"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row>
    <row r="13" spans="1:29" ht="16.5" customHeight="1" x14ac:dyDescent="0.3">
      <c r="A13" s="193"/>
      <c r="B13" s="193"/>
      <c r="C13" s="193"/>
      <c r="D13" s="193"/>
      <c r="E13" s="193"/>
      <c r="F13" s="193"/>
      <c r="G13" s="193"/>
      <c r="H13" s="193"/>
      <c r="I13" s="193"/>
      <c r="J13" s="194"/>
      <c r="K13" s="194"/>
      <c r="L13" s="194"/>
      <c r="M13" s="194"/>
      <c r="N13" s="194"/>
      <c r="O13" s="194"/>
      <c r="P13" s="194"/>
      <c r="Q13" s="194"/>
      <c r="R13" s="194"/>
      <c r="S13" s="194"/>
      <c r="T13" s="194"/>
      <c r="U13" s="194"/>
      <c r="V13" s="194"/>
      <c r="W13" s="194"/>
      <c r="X13" s="194"/>
      <c r="Y13" s="194"/>
      <c r="Z13" s="194"/>
      <c r="AA13" s="194"/>
      <c r="AB13" s="194"/>
      <c r="AC13" s="194"/>
    </row>
    <row r="14" spans="1:29" ht="45.75" customHeight="1" x14ac:dyDescent="0.25">
      <c r="A14" s="344" t="str">
        <f>'1. паспорт местоположение'!A15</f>
        <v>Разработка проектно-сметной документации по инвестиционному проекту: "Реконструкция ПС 110 кВ О-48 Молокозаводская с заменой силовых трансформаторов 2х16 МВА на 2х25 МВА (с приростом 18 МВА) с реконструкцией ЗРУ 10 кВ"</v>
      </c>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344"/>
      <c r="AB14" s="344"/>
      <c r="AC14" s="344"/>
    </row>
    <row r="15" spans="1:29" ht="15.75" customHeight="1" x14ac:dyDescent="0.25">
      <c r="A15" s="272" t="s">
        <v>10</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row>
    <row r="16" spans="1:29"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345"/>
      <c r="AB16" s="345"/>
      <c r="AC16" s="345"/>
    </row>
    <row r="18" spans="1:32" x14ac:dyDescent="0.25">
      <c r="A18" s="346" t="s">
        <v>384</v>
      </c>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row>
    <row r="20" spans="1:32" ht="33" customHeight="1" x14ac:dyDescent="0.25">
      <c r="A20" s="340" t="s">
        <v>385</v>
      </c>
      <c r="B20" s="340" t="s">
        <v>386</v>
      </c>
      <c r="C20" s="338" t="s">
        <v>387</v>
      </c>
      <c r="D20" s="338"/>
      <c r="E20" s="339" t="s">
        <v>388</v>
      </c>
      <c r="F20" s="339"/>
      <c r="G20" s="347" t="s">
        <v>389</v>
      </c>
      <c r="H20" s="350" t="s">
        <v>390</v>
      </c>
      <c r="I20" s="351"/>
      <c r="J20" s="351"/>
      <c r="K20" s="352"/>
      <c r="L20" s="350" t="s">
        <v>391</v>
      </c>
      <c r="M20" s="351"/>
      <c r="N20" s="351"/>
      <c r="O20" s="352"/>
      <c r="P20" s="350" t="s">
        <v>392</v>
      </c>
      <c r="Q20" s="351"/>
      <c r="R20" s="351"/>
      <c r="S20" s="352"/>
      <c r="T20" s="350" t="s">
        <v>393</v>
      </c>
      <c r="U20" s="351"/>
      <c r="V20" s="351"/>
      <c r="W20" s="352"/>
      <c r="X20" s="350" t="s">
        <v>394</v>
      </c>
      <c r="Y20" s="351"/>
      <c r="Z20" s="351"/>
      <c r="AA20" s="352"/>
      <c r="AB20" s="353" t="s">
        <v>395</v>
      </c>
      <c r="AC20" s="354"/>
      <c r="AD20" s="195"/>
      <c r="AE20" s="195"/>
      <c r="AF20" s="195"/>
    </row>
    <row r="21" spans="1:32" ht="99.75" customHeight="1" x14ac:dyDescent="0.25">
      <c r="A21" s="341"/>
      <c r="B21" s="341"/>
      <c r="C21" s="338"/>
      <c r="D21" s="338"/>
      <c r="E21" s="339"/>
      <c r="F21" s="339"/>
      <c r="G21" s="348"/>
      <c r="H21" s="338" t="s">
        <v>396</v>
      </c>
      <c r="I21" s="338"/>
      <c r="J21" s="338" t="s">
        <v>397</v>
      </c>
      <c r="K21" s="338"/>
      <c r="L21" s="338" t="s">
        <v>396</v>
      </c>
      <c r="M21" s="338"/>
      <c r="N21" s="338" t="s">
        <v>397</v>
      </c>
      <c r="O21" s="338"/>
      <c r="P21" s="338" t="s">
        <v>396</v>
      </c>
      <c r="Q21" s="338"/>
      <c r="R21" s="338" t="s">
        <v>397</v>
      </c>
      <c r="S21" s="338"/>
      <c r="T21" s="338" t="s">
        <v>396</v>
      </c>
      <c r="U21" s="338"/>
      <c r="V21" s="338" t="s">
        <v>397</v>
      </c>
      <c r="W21" s="338"/>
      <c r="X21" s="357" t="s">
        <v>323</v>
      </c>
      <c r="Y21" s="358"/>
      <c r="Z21" s="357" t="s">
        <v>325</v>
      </c>
      <c r="AA21" s="358"/>
      <c r="AB21" s="355"/>
      <c r="AC21" s="356"/>
    </row>
    <row r="22" spans="1:32" ht="89.25" customHeight="1" x14ac:dyDescent="0.25">
      <c r="A22" s="342"/>
      <c r="B22" s="342"/>
      <c r="C22" s="176" t="s">
        <v>323</v>
      </c>
      <c r="D22" s="176" t="s">
        <v>325</v>
      </c>
      <c r="E22" s="196" t="s">
        <v>398</v>
      </c>
      <c r="F22" s="196" t="s">
        <v>399</v>
      </c>
      <c r="G22" s="349"/>
      <c r="H22" s="197" t="s">
        <v>400</v>
      </c>
      <c r="I22" s="197" t="s">
        <v>401</v>
      </c>
      <c r="J22" s="197" t="s">
        <v>400</v>
      </c>
      <c r="K22" s="197" t="s">
        <v>401</v>
      </c>
      <c r="L22" s="197" t="s">
        <v>400</v>
      </c>
      <c r="M22" s="197" t="s">
        <v>401</v>
      </c>
      <c r="N22" s="197" t="s">
        <v>400</v>
      </c>
      <c r="O22" s="197" t="s">
        <v>401</v>
      </c>
      <c r="P22" s="197" t="s">
        <v>400</v>
      </c>
      <c r="Q22" s="197" t="s">
        <v>401</v>
      </c>
      <c r="R22" s="197" t="s">
        <v>400</v>
      </c>
      <c r="S22" s="197" t="s">
        <v>401</v>
      </c>
      <c r="T22" s="197" t="s">
        <v>400</v>
      </c>
      <c r="U22" s="197" t="s">
        <v>401</v>
      </c>
      <c r="V22" s="197" t="s">
        <v>400</v>
      </c>
      <c r="W22" s="197" t="s">
        <v>401</v>
      </c>
      <c r="X22" s="197" t="s">
        <v>400</v>
      </c>
      <c r="Y22" s="197" t="s">
        <v>401</v>
      </c>
      <c r="Z22" s="197" t="s">
        <v>400</v>
      </c>
      <c r="AA22" s="197" t="s">
        <v>401</v>
      </c>
      <c r="AB22" s="176" t="s">
        <v>323</v>
      </c>
      <c r="AC22" s="176" t="s">
        <v>325</v>
      </c>
    </row>
    <row r="23" spans="1:32" ht="19.5" customHeight="1" x14ac:dyDescent="0.25">
      <c r="A23" s="175">
        <v>1</v>
      </c>
      <c r="B23" s="175">
        <v>2</v>
      </c>
      <c r="C23" s="175">
        <v>3</v>
      </c>
      <c r="D23" s="175">
        <v>4</v>
      </c>
      <c r="E23" s="175">
        <v>5</v>
      </c>
      <c r="F23" s="175">
        <v>6</v>
      </c>
      <c r="G23" s="175">
        <v>7</v>
      </c>
      <c r="H23" s="175">
        <v>8</v>
      </c>
      <c r="I23" s="175">
        <v>9</v>
      </c>
      <c r="J23" s="175">
        <v>10</v>
      </c>
      <c r="K23" s="175">
        <v>11</v>
      </c>
      <c r="L23" s="175">
        <v>12</v>
      </c>
      <c r="M23" s="175">
        <v>13</v>
      </c>
      <c r="N23" s="175">
        <v>14</v>
      </c>
      <c r="O23" s="175">
        <v>15</v>
      </c>
      <c r="P23" s="175">
        <v>16</v>
      </c>
      <c r="Q23" s="175">
        <v>17</v>
      </c>
      <c r="R23" s="175">
        <v>18</v>
      </c>
      <c r="S23" s="175">
        <v>19</v>
      </c>
      <c r="T23" s="175">
        <v>20</v>
      </c>
      <c r="U23" s="175">
        <v>21</v>
      </c>
      <c r="V23" s="175">
        <v>22</v>
      </c>
      <c r="W23" s="175">
        <v>23</v>
      </c>
      <c r="X23" s="175">
        <v>24</v>
      </c>
      <c r="Y23" s="175">
        <v>25</v>
      </c>
      <c r="Z23" s="175">
        <v>26</v>
      </c>
      <c r="AA23" s="175">
        <v>27</v>
      </c>
      <c r="AB23" s="175">
        <v>28</v>
      </c>
      <c r="AC23" s="175">
        <v>29</v>
      </c>
    </row>
    <row r="24" spans="1:32" ht="47.25" customHeight="1" x14ac:dyDescent="0.25">
      <c r="A24" s="198">
        <v>1</v>
      </c>
      <c r="B24" s="199" t="s">
        <v>402</v>
      </c>
      <c r="C24" s="200">
        <f>SUM(C25:C29)</f>
        <v>36.067771450000002</v>
      </c>
      <c r="D24" s="200">
        <f>SUM(D25:D29)</f>
        <v>0</v>
      </c>
      <c r="E24" s="200">
        <f t="shared" ref="E24:AA24" si="0">SUM(E25:E29)</f>
        <v>36.067771450000002</v>
      </c>
      <c r="F24" s="200">
        <f t="shared" si="0"/>
        <v>36.067771450000002</v>
      </c>
      <c r="G24" s="200">
        <f t="shared" si="0"/>
        <v>0</v>
      </c>
      <c r="H24" s="200">
        <f t="shared" si="0"/>
        <v>0</v>
      </c>
      <c r="I24" s="200">
        <f t="shared" si="0"/>
        <v>0</v>
      </c>
      <c r="J24" s="200">
        <f t="shared" si="0"/>
        <v>0</v>
      </c>
      <c r="K24" s="200">
        <f t="shared" si="0"/>
        <v>0</v>
      </c>
      <c r="L24" s="200">
        <f t="shared" si="0"/>
        <v>0</v>
      </c>
      <c r="M24" s="200">
        <f t="shared" si="0"/>
        <v>0</v>
      </c>
      <c r="N24" s="200">
        <f t="shared" si="0"/>
        <v>0</v>
      </c>
      <c r="O24" s="200">
        <f t="shared" si="0"/>
        <v>0</v>
      </c>
      <c r="P24" s="200">
        <f t="shared" si="0"/>
        <v>0</v>
      </c>
      <c r="Q24" s="200">
        <f t="shared" si="0"/>
        <v>0</v>
      </c>
      <c r="R24" s="200">
        <f t="shared" si="0"/>
        <v>0</v>
      </c>
      <c r="S24" s="200">
        <f>SUM(S25:S29)</f>
        <v>0</v>
      </c>
      <c r="T24" s="200">
        <f t="shared" si="0"/>
        <v>0</v>
      </c>
      <c r="U24" s="200">
        <f t="shared" si="0"/>
        <v>0</v>
      </c>
      <c r="V24" s="200">
        <f>SUM(V25:V29)</f>
        <v>0</v>
      </c>
      <c r="W24" s="200">
        <f t="shared" si="0"/>
        <v>0</v>
      </c>
      <c r="X24" s="200">
        <f>SUM(X25:X29)</f>
        <v>10.47863619</v>
      </c>
      <c r="Y24" s="200">
        <f t="shared" si="0"/>
        <v>0</v>
      </c>
      <c r="Z24" s="200">
        <f t="shared" si="0"/>
        <v>0</v>
      </c>
      <c r="AA24" s="200">
        <f t="shared" si="0"/>
        <v>0</v>
      </c>
      <c r="AB24" s="200">
        <f t="shared" ref="AB24:AB64" si="1">H24+L24+P24+T24+X24</f>
        <v>10.47863619</v>
      </c>
      <c r="AC24" s="201">
        <f t="shared" ref="AC24:AC64" si="2">J24+N24+R24+V24+Z24</f>
        <v>0</v>
      </c>
    </row>
    <row r="25" spans="1:32" ht="24" customHeight="1" x14ac:dyDescent="0.25">
      <c r="A25" s="202" t="s">
        <v>403</v>
      </c>
      <c r="B25" s="203" t="s">
        <v>404</v>
      </c>
      <c r="C25" s="200">
        <v>0</v>
      </c>
      <c r="D25" s="200">
        <v>0</v>
      </c>
      <c r="E25" s="200">
        <f t="shared" ref="E25:E29" si="3">C25</f>
        <v>0</v>
      </c>
      <c r="F25" s="204">
        <f t="shared" ref="F25:F64" si="4">E25-G25</f>
        <v>0</v>
      </c>
      <c r="G25" s="205">
        <v>0</v>
      </c>
      <c r="H25" s="205">
        <v>0</v>
      </c>
      <c r="I25" s="205">
        <v>0</v>
      </c>
      <c r="J25" s="205">
        <v>0</v>
      </c>
      <c r="K25" s="205">
        <v>0</v>
      </c>
      <c r="L25" s="205">
        <v>0</v>
      </c>
      <c r="M25" s="205">
        <v>0</v>
      </c>
      <c r="N25" s="205">
        <v>0</v>
      </c>
      <c r="O25" s="205">
        <v>0</v>
      </c>
      <c r="P25" s="205">
        <v>0</v>
      </c>
      <c r="Q25" s="205">
        <v>0</v>
      </c>
      <c r="R25" s="205">
        <v>0</v>
      </c>
      <c r="S25" s="205">
        <v>0</v>
      </c>
      <c r="T25" s="205">
        <v>0</v>
      </c>
      <c r="U25" s="205">
        <v>0</v>
      </c>
      <c r="V25" s="205">
        <v>0</v>
      </c>
      <c r="W25" s="205">
        <v>0</v>
      </c>
      <c r="X25" s="205">
        <v>0</v>
      </c>
      <c r="Y25" s="205">
        <v>0</v>
      </c>
      <c r="Z25" s="205">
        <v>0</v>
      </c>
      <c r="AA25" s="205">
        <v>0</v>
      </c>
      <c r="AB25" s="200">
        <f t="shared" si="1"/>
        <v>0</v>
      </c>
      <c r="AC25" s="201">
        <f t="shared" si="2"/>
        <v>0</v>
      </c>
    </row>
    <row r="26" spans="1:32" x14ac:dyDescent="0.25">
      <c r="A26" s="202" t="s">
        <v>405</v>
      </c>
      <c r="B26" s="203" t="s">
        <v>406</v>
      </c>
      <c r="C26" s="200">
        <v>0</v>
      </c>
      <c r="D26" s="200">
        <v>0</v>
      </c>
      <c r="E26" s="200">
        <f t="shared" si="3"/>
        <v>0</v>
      </c>
      <c r="F26" s="204">
        <f t="shared" si="4"/>
        <v>0</v>
      </c>
      <c r="G26" s="205">
        <v>0</v>
      </c>
      <c r="H26" s="205">
        <v>0</v>
      </c>
      <c r="I26" s="205">
        <v>0</v>
      </c>
      <c r="J26" s="205">
        <v>0</v>
      </c>
      <c r="K26" s="205">
        <v>0</v>
      </c>
      <c r="L26" s="205">
        <v>0</v>
      </c>
      <c r="M26" s="205">
        <v>0</v>
      </c>
      <c r="N26" s="205">
        <v>0</v>
      </c>
      <c r="O26" s="205">
        <v>0</v>
      </c>
      <c r="P26" s="205">
        <v>0</v>
      </c>
      <c r="Q26" s="205">
        <v>0</v>
      </c>
      <c r="R26" s="205">
        <v>0</v>
      </c>
      <c r="S26" s="205">
        <v>0</v>
      </c>
      <c r="T26" s="205">
        <v>0</v>
      </c>
      <c r="U26" s="205">
        <v>0</v>
      </c>
      <c r="V26" s="205">
        <v>0</v>
      </c>
      <c r="W26" s="205">
        <v>0</v>
      </c>
      <c r="X26" s="205">
        <v>0</v>
      </c>
      <c r="Y26" s="205">
        <v>0</v>
      </c>
      <c r="Z26" s="205">
        <v>0</v>
      </c>
      <c r="AA26" s="205">
        <v>0</v>
      </c>
      <c r="AB26" s="200">
        <f t="shared" si="1"/>
        <v>0</v>
      </c>
      <c r="AC26" s="201">
        <f t="shared" si="2"/>
        <v>0</v>
      </c>
    </row>
    <row r="27" spans="1:32" ht="31.5" x14ac:dyDescent="0.25">
      <c r="A27" s="202" t="s">
        <v>407</v>
      </c>
      <c r="B27" s="203" t="s">
        <v>408</v>
      </c>
      <c r="C27" s="200">
        <v>36.067771450000002</v>
      </c>
      <c r="D27" s="200">
        <v>0</v>
      </c>
      <c r="E27" s="200">
        <f t="shared" si="3"/>
        <v>36.067771450000002</v>
      </c>
      <c r="F27" s="204">
        <f t="shared" si="4"/>
        <v>36.067771450000002</v>
      </c>
      <c r="G27" s="205">
        <v>0</v>
      </c>
      <c r="H27" s="205">
        <v>0</v>
      </c>
      <c r="I27" s="205">
        <v>0</v>
      </c>
      <c r="J27" s="205">
        <v>0</v>
      </c>
      <c r="K27" s="205">
        <v>0</v>
      </c>
      <c r="L27" s="205">
        <v>0</v>
      </c>
      <c r="M27" s="205">
        <v>0</v>
      </c>
      <c r="N27" s="205">
        <v>0</v>
      </c>
      <c r="O27" s="205">
        <v>0</v>
      </c>
      <c r="P27" s="205">
        <v>0</v>
      </c>
      <c r="Q27" s="205">
        <v>0</v>
      </c>
      <c r="R27" s="205">
        <v>0</v>
      </c>
      <c r="S27" s="205">
        <v>0</v>
      </c>
      <c r="T27" s="205">
        <v>0</v>
      </c>
      <c r="U27" s="205">
        <v>0</v>
      </c>
      <c r="V27" s="205">
        <v>0</v>
      </c>
      <c r="W27" s="205">
        <v>0</v>
      </c>
      <c r="X27" s="205">
        <v>10.47863619</v>
      </c>
      <c r="Y27" s="205">
        <v>0</v>
      </c>
      <c r="Z27" s="205">
        <v>0</v>
      </c>
      <c r="AA27" s="205">
        <v>0</v>
      </c>
      <c r="AB27" s="200">
        <f t="shared" si="1"/>
        <v>10.47863619</v>
      </c>
      <c r="AC27" s="201">
        <f t="shared" si="2"/>
        <v>0</v>
      </c>
    </row>
    <row r="28" spans="1:32" x14ac:dyDescent="0.25">
      <c r="A28" s="202" t="s">
        <v>409</v>
      </c>
      <c r="B28" s="203" t="s">
        <v>410</v>
      </c>
      <c r="C28" s="200">
        <v>0</v>
      </c>
      <c r="D28" s="200">
        <v>0</v>
      </c>
      <c r="E28" s="200">
        <f t="shared" si="3"/>
        <v>0</v>
      </c>
      <c r="F28" s="204">
        <f t="shared" si="4"/>
        <v>0</v>
      </c>
      <c r="G28" s="205">
        <v>0</v>
      </c>
      <c r="H28" s="205">
        <v>0</v>
      </c>
      <c r="I28" s="205">
        <v>0</v>
      </c>
      <c r="J28" s="205">
        <v>0</v>
      </c>
      <c r="K28" s="205">
        <v>0</v>
      </c>
      <c r="L28" s="205">
        <v>0</v>
      </c>
      <c r="M28" s="205">
        <v>0</v>
      </c>
      <c r="N28" s="205">
        <v>0</v>
      </c>
      <c r="O28" s="205">
        <v>0</v>
      </c>
      <c r="P28" s="205">
        <v>0</v>
      </c>
      <c r="Q28" s="205">
        <v>0</v>
      </c>
      <c r="R28" s="205">
        <v>0</v>
      </c>
      <c r="S28" s="205">
        <v>0</v>
      </c>
      <c r="T28" s="205">
        <v>0</v>
      </c>
      <c r="U28" s="205">
        <v>0</v>
      </c>
      <c r="V28" s="205">
        <v>0</v>
      </c>
      <c r="W28" s="205">
        <v>0</v>
      </c>
      <c r="X28" s="205">
        <v>0</v>
      </c>
      <c r="Y28" s="205">
        <v>0</v>
      </c>
      <c r="Z28" s="205">
        <v>0</v>
      </c>
      <c r="AA28" s="205">
        <v>0</v>
      </c>
      <c r="AB28" s="200">
        <f t="shared" si="1"/>
        <v>0</v>
      </c>
      <c r="AC28" s="201">
        <f t="shared" si="2"/>
        <v>0</v>
      </c>
    </row>
    <row r="29" spans="1:32" x14ac:dyDescent="0.25">
      <c r="A29" s="202" t="s">
        <v>411</v>
      </c>
      <c r="B29" s="206" t="s">
        <v>412</v>
      </c>
      <c r="C29" s="200">
        <v>0</v>
      </c>
      <c r="D29" s="200">
        <v>0</v>
      </c>
      <c r="E29" s="200">
        <f t="shared" si="3"/>
        <v>0</v>
      </c>
      <c r="F29" s="204">
        <f t="shared" si="4"/>
        <v>0</v>
      </c>
      <c r="G29" s="205">
        <v>0</v>
      </c>
      <c r="H29" s="205">
        <v>0</v>
      </c>
      <c r="I29" s="205">
        <v>0</v>
      </c>
      <c r="J29" s="205">
        <v>0</v>
      </c>
      <c r="K29" s="205">
        <v>0</v>
      </c>
      <c r="L29" s="205">
        <v>0</v>
      </c>
      <c r="M29" s="205">
        <v>0</v>
      </c>
      <c r="N29" s="205">
        <v>0</v>
      </c>
      <c r="O29" s="205">
        <v>0</v>
      </c>
      <c r="P29" s="205">
        <v>0</v>
      </c>
      <c r="Q29" s="205">
        <v>0</v>
      </c>
      <c r="R29" s="205">
        <v>0</v>
      </c>
      <c r="S29" s="205">
        <v>0</v>
      </c>
      <c r="T29" s="205">
        <v>0</v>
      </c>
      <c r="U29" s="205">
        <v>0</v>
      </c>
      <c r="V29" s="205">
        <v>0</v>
      </c>
      <c r="W29" s="205">
        <v>0</v>
      </c>
      <c r="X29" s="205">
        <v>0</v>
      </c>
      <c r="Y29" s="205">
        <v>0</v>
      </c>
      <c r="Z29" s="205">
        <v>0</v>
      </c>
      <c r="AA29" s="205">
        <v>0</v>
      </c>
      <c r="AB29" s="200">
        <f t="shared" si="1"/>
        <v>0</v>
      </c>
      <c r="AC29" s="201">
        <f t="shared" si="2"/>
        <v>0</v>
      </c>
    </row>
    <row r="30" spans="1:32" ht="47.25" x14ac:dyDescent="0.25">
      <c r="A30" s="198" t="s">
        <v>18</v>
      </c>
      <c r="B30" s="199" t="s">
        <v>413</v>
      </c>
      <c r="C30" s="200">
        <f t="shared" ref="C30:D30" si="5">SUM(C31:C34)</f>
        <v>29.56374709</v>
      </c>
      <c r="D30" s="200">
        <f t="shared" si="5"/>
        <v>0</v>
      </c>
      <c r="E30" s="200">
        <f t="shared" ref="E30:R30" si="6">SUM(E31:E34)</f>
        <v>29.56374709</v>
      </c>
      <c r="F30" s="200">
        <f t="shared" si="6"/>
        <v>29.56374709</v>
      </c>
      <c r="G30" s="200">
        <f t="shared" si="6"/>
        <v>0</v>
      </c>
      <c r="H30" s="200">
        <f t="shared" si="6"/>
        <v>0</v>
      </c>
      <c r="I30" s="200">
        <f t="shared" si="6"/>
        <v>0</v>
      </c>
      <c r="J30" s="200">
        <f t="shared" si="6"/>
        <v>0</v>
      </c>
      <c r="K30" s="200">
        <f t="shared" si="6"/>
        <v>0</v>
      </c>
      <c r="L30" s="200">
        <f t="shared" si="6"/>
        <v>0</v>
      </c>
      <c r="M30" s="200">
        <f t="shared" si="6"/>
        <v>0</v>
      </c>
      <c r="N30" s="200">
        <f t="shared" si="6"/>
        <v>0</v>
      </c>
      <c r="O30" s="200">
        <f t="shared" si="6"/>
        <v>0</v>
      </c>
      <c r="P30" s="200">
        <f t="shared" si="6"/>
        <v>0</v>
      </c>
      <c r="Q30" s="200">
        <f t="shared" si="6"/>
        <v>0</v>
      </c>
      <c r="R30" s="200">
        <f t="shared" si="6"/>
        <v>0</v>
      </c>
      <c r="S30" s="200">
        <f t="shared" ref="S30:AA30" si="7">SUM(S31:S34)</f>
        <v>0</v>
      </c>
      <c r="T30" s="200">
        <f t="shared" si="7"/>
        <v>0</v>
      </c>
      <c r="U30" s="200">
        <f t="shared" si="7"/>
        <v>0</v>
      </c>
      <c r="V30" s="200">
        <f>SUM(V31:V34)</f>
        <v>0</v>
      </c>
      <c r="W30" s="200">
        <f t="shared" si="7"/>
        <v>0</v>
      </c>
      <c r="X30" s="200">
        <f t="shared" si="7"/>
        <v>8.5890460599999994</v>
      </c>
      <c r="Y30" s="200">
        <f t="shared" si="7"/>
        <v>0</v>
      </c>
      <c r="Z30" s="200">
        <f t="shared" si="7"/>
        <v>0</v>
      </c>
      <c r="AA30" s="200">
        <f t="shared" si="7"/>
        <v>0</v>
      </c>
      <c r="AB30" s="200">
        <f t="shared" si="1"/>
        <v>8.5890460599999994</v>
      </c>
      <c r="AC30" s="201">
        <f t="shared" si="2"/>
        <v>0</v>
      </c>
    </row>
    <row r="31" spans="1:32" x14ac:dyDescent="0.25">
      <c r="A31" s="198" t="s">
        <v>414</v>
      </c>
      <c r="B31" s="203" t="s">
        <v>415</v>
      </c>
      <c r="C31" s="200">
        <v>29.56374709</v>
      </c>
      <c r="D31" s="200">
        <v>0</v>
      </c>
      <c r="E31" s="200">
        <f t="shared" ref="E31:E64" si="8">C31</f>
        <v>29.56374709</v>
      </c>
      <c r="F31" s="204">
        <f t="shared" si="4"/>
        <v>29.56374709</v>
      </c>
      <c r="G31" s="205">
        <v>0</v>
      </c>
      <c r="H31" s="205">
        <v>0</v>
      </c>
      <c r="I31" s="205">
        <v>0</v>
      </c>
      <c r="J31" s="205">
        <v>0</v>
      </c>
      <c r="K31" s="205">
        <v>0</v>
      </c>
      <c r="L31" s="205">
        <v>0</v>
      </c>
      <c r="M31" s="205">
        <v>0</v>
      </c>
      <c r="N31" s="205">
        <v>0</v>
      </c>
      <c r="O31" s="205">
        <v>0</v>
      </c>
      <c r="P31" s="205">
        <v>0</v>
      </c>
      <c r="Q31" s="205">
        <v>0</v>
      </c>
      <c r="R31" s="205">
        <v>0</v>
      </c>
      <c r="S31" s="205">
        <v>0</v>
      </c>
      <c r="T31" s="205">
        <v>0</v>
      </c>
      <c r="U31" s="205">
        <v>0</v>
      </c>
      <c r="V31" s="205">
        <v>0</v>
      </c>
      <c r="W31" s="205">
        <v>0</v>
      </c>
      <c r="X31" s="205">
        <v>8.5890460599999994</v>
      </c>
      <c r="Y31" s="205">
        <v>0</v>
      </c>
      <c r="Z31" s="205">
        <v>0</v>
      </c>
      <c r="AA31" s="205">
        <v>0</v>
      </c>
      <c r="AB31" s="200">
        <f t="shared" si="1"/>
        <v>8.5890460599999994</v>
      </c>
      <c r="AC31" s="201">
        <f t="shared" si="2"/>
        <v>0</v>
      </c>
    </row>
    <row r="32" spans="1:32" ht="31.5" x14ac:dyDescent="0.25">
      <c r="A32" s="198" t="s">
        <v>416</v>
      </c>
      <c r="B32" s="203" t="s">
        <v>417</v>
      </c>
      <c r="C32" s="200">
        <v>0</v>
      </c>
      <c r="D32" s="200">
        <v>0</v>
      </c>
      <c r="E32" s="200">
        <f t="shared" si="8"/>
        <v>0</v>
      </c>
      <c r="F32" s="204">
        <f t="shared" si="4"/>
        <v>0</v>
      </c>
      <c r="G32" s="205">
        <v>0</v>
      </c>
      <c r="H32" s="205">
        <v>0</v>
      </c>
      <c r="I32" s="205">
        <v>0</v>
      </c>
      <c r="J32" s="205">
        <v>0</v>
      </c>
      <c r="K32" s="205">
        <v>0</v>
      </c>
      <c r="L32" s="205">
        <v>0</v>
      </c>
      <c r="M32" s="205">
        <v>0</v>
      </c>
      <c r="N32" s="205">
        <v>0</v>
      </c>
      <c r="O32" s="205">
        <v>0</v>
      </c>
      <c r="P32" s="205">
        <v>0</v>
      </c>
      <c r="Q32" s="205">
        <v>0</v>
      </c>
      <c r="R32" s="205">
        <v>0</v>
      </c>
      <c r="S32" s="205">
        <v>0</v>
      </c>
      <c r="T32" s="205">
        <v>0</v>
      </c>
      <c r="U32" s="205">
        <v>0</v>
      </c>
      <c r="V32" s="205">
        <v>0</v>
      </c>
      <c r="W32" s="205">
        <v>0</v>
      </c>
      <c r="X32" s="205">
        <v>0</v>
      </c>
      <c r="Y32" s="205">
        <v>0</v>
      </c>
      <c r="Z32" s="205">
        <v>0</v>
      </c>
      <c r="AA32" s="205">
        <v>0</v>
      </c>
      <c r="AB32" s="200">
        <f t="shared" si="1"/>
        <v>0</v>
      </c>
      <c r="AC32" s="201">
        <f t="shared" si="2"/>
        <v>0</v>
      </c>
    </row>
    <row r="33" spans="1:29" x14ac:dyDescent="0.25">
      <c r="A33" s="198" t="s">
        <v>418</v>
      </c>
      <c r="B33" s="203" t="s">
        <v>419</v>
      </c>
      <c r="C33" s="200">
        <v>0</v>
      </c>
      <c r="D33" s="200">
        <v>0</v>
      </c>
      <c r="E33" s="200">
        <f t="shared" si="8"/>
        <v>0</v>
      </c>
      <c r="F33" s="204">
        <f t="shared" si="4"/>
        <v>0</v>
      </c>
      <c r="G33" s="205">
        <v>0</v>
      </c>
      <c r="H33" s="205">
        <v>0</v>
      </c>
      <c r="I33" s="205">
        <v>0</v>
      </c>
      <c r="J33" s="205">
        <v>0</v>
      </c>
      <c r="K33" s="205">
        <v>0</v>
      </c>
      <c r="L33" s="205">
        <v>0</v>
      </c>
      <c r="M33" s="205">
        <v>0</v>
      </c>
      <c r="N33" s="205">
        <v>0</v>
      </c>
      <c r="O33" s="205">
        <v>0</v>
      </c>
      <c r="P33" s="205">
        <v>0</v>
      </c>
      <c r="Q33" s="205">
        <v>0</v>
      </c>
      <c r="R33" s="205">
        <v>0</v>
      </c>
      <c r="S33" s="205">
        <v>0</v>
      </c>
      <c r="T33" s="205">
        <v>0</v>
      </c>
      <c r="U33" s="205">
        <v>0</v>
      </c>
      <c r="V33" s="205">
        <v>0</v>
      </c>
      <c r="W33" s="205">
        <v>0</v>
      </c>
      <c r="X33" s="205">
        <v>0</v>
      </c>
      <c r="Y33" s="205">
        <v>0</v>
      </c>
      <c r="Z33" s="205">
        <v>0</v>
      </c>
      <c r="AA33" s="205">
        <v>0</v>
      </c>
      <c r="AB33" s="200">
        <f t="shared" si="1"/>
        <v>0</v>
      </c>
      <c r="AC33" s="201">
        <f t="shared" si="2"/>
        <v>0</v>
      </c>
    </row>
    <row r="34" spans="1:29" x14ac:dyDescent="0.25">
      <c r="A34" s="198" t="s">
        <v>420</v>
      </c>
      <c r="B34" s="203" t="s">
        <v>421</v>
      </c>
      <c r="C34" s="200">
        <v>0</v>
      </c>
      <c r="D34" s="200">
        <v>0</v>
      </c>
      <c r="E34" s="200">
        <f t="shared" si="8"/>
        <v>0</v>
      </c>
      <c r="F34" s="204">
        <f t="shared" si="4"/>
        <v>0</v>
      </c>
      <c r="G34" s="205">
        <v>0</v>
      </c>
      <c r="H34" s="205">
        <v>0</v>
      </c>
      <c r="I34" s="205">
        <v>0</v>
      </c>
      <c r="J34" s="205">
        <v>0</v>
      </c>
      <c r="K34" s="205">
        <v>0</v>
      </c>
      <c r="L34" s="205">
        <v>0</v>
      </c>
      <c r="M34" s="205">
        <v>0</v>
      </c>
      <c r="N34" s="205">
        <v>0</v>
      </c>
      <c r="O34" s="205">
        <v>0</v>
      </c>
      <c r="P34" s="205">
        <v>0</v>
      </c>
      <c r="Q34" s="205">
        <v>0</v>
      </c>
      <c r="R34" s="205">
        <v>0</v>
      </c>
      <c r="S34" s="205">
        <v>0</v>
      </c>
      <c r="T34" s="205">
        <v>0</v>
      </c>
      <c r="U34" s="205">
        <v>0</v>
      </c>
      <c r="V34" s="205">
        <v>0</v>
      </c>
      <c r="W34" s="205">
        <v>0</v>
      </c>
      <c r="X34" s="205">
        <v>0</v>
      </c>
      <c r="Y34" s="205">
        <v>0</v>
      </c>
      <c r="Z34" s="205">
        <v>0</v>
      </c>
      <c r="AA34" s="205">
        <v>0</v>
      </c>
      <c r="AB34" s="200">
        <f t="shared" si="1"/>
        <v>0</v>
      </c>
      <c r="AC34" s="201">
        <f t="shared" si="2"/>
        <v>0</v>
      </c>
    </row>
    <row r="35" spans="1:29" ht="31.5" x14ac:dyDescent="0.25">
      <c r="A35" s="198" t="s">
        <v>21</v>
      </c>
      <c r="B35" s="199" t="s">
        <v>422</v>
      </c>
      <c r="C35" s="200">
        <v>0</v>
      </c>
      <c r="D35" s="200">
        <v>0</v>
      </c>
      <c r="E35" s="200">
        <f t="shared" si="8"/>
        <v>0</v>
      </c>
      <c r="F35" s="204">
        <f t="shared" si="4"/>
        <v>0</v>
      </c>
      <c r="G35" s="200">
        <v>0</v>
      </c>
      <c r="H35" s="200">
        <v>0</v>
      </c>
      <c r="I35" s="200">
        <v>0</v>
      </c>
      <c r="J35" s="200">
        <v>0</v>
      </c>
      <c r="K35" s="200">
        <v>0</v>
      </c>
      <c r="L35" s="200">
        <v>0</v>
      </c>
      <c r="M35" s="200">
        <v>0</v>
      </c>
      <c r="N35" s="200">
        <v>0</v>
      </c>
      <c r="O35" s="200">
        <v>0</v>
      </c>
      <c r="P35" s="200">
        <v>0</v>
      </c>
      <c r="Q35" s="200">
        <v>0</v>
      </c>
      <c r="R35" s="200">
        <v>0</v>
      </c>
      <c r="S35" s="200">
        <v>0</v>
      </c>
      <c r="T35" s="200">
        <v>0</v>
      </c>
      <c r="U35" s="200">
        <v>0</v>
      </c>
      <c r="V35" s="200">
        <v>0</v>
      </c>
      <c r="W35" s="200">
        <v>0</v>
      </c>
      <c r="X35" s="200">
        <v>0</v>
      </c>
      <c r="Y35" s="200">
        <v>0</v>
      </c>
      <c r="Z35" s="200">
        <v>0</v>
      </c>
      <c r="AA35" s="200">
        <v>0</v>
      </c>
      <c r="AB35" s="200">
        <f t="shared" si="1"/>
        <v>0</v>
      </c>
      <c r="AC35" s="201">
        <f t="shared" si="2"/>
        <v>0</v>
      </c>
    </row>
    <row r="36" spans="1:29" ht="31.5" x14ac:dyDescent="0.25">
      <c r="A36" s="202" t="s">
        <v>423</v>
      </c>
      <c r="B36" s="207" t="s">
        <v>424</v>
      </c>
      <c r="C36" s="200">
        <v>0</v>
      </c>
      <c r="D36" s="208">
        <v>0</v>
      </c>
      <c r="E36" s="200">
        <f t="shared" si="8"/>
        <v>0</v>
      </c>
      <c r="F36" s="204">
        <f t="shared" si="4"/>
        <v>0</v>
      </c>
      <c r="G36" s="205">
        <v>0</v>
      </c>
      <c r="H36" s="205">
        <v>0</v>
      </c>
      <c r="I36" s="205">
        <v>0</v>
      </c>
      <c r="J36" s="205">
        <v>0</v>
      </c>
      <c r="K36" s="205">
        <v>0</v>
      </c>
      <c r="L36" s="205">
        <v>0</v>
      </c>
      <c r="M36" s="205">
        <v>0</v>
      </c>
      <c r="N36" s="205">
        <v>0</v>
      </c>
      <c r="O36" s="205">
        <v>0</v>
      </c>
      <c r="P36" s="205">
        <v>0</v>
      </c>
      <c r="Q36" s="205">
        <v>0</v>
      </c>
      <c r="R36" s="205">
        <v>0</v>
      </c>
      <c r="S36" s="205">
        <v>0</v>
      </c>
      <c r="T36" s="205">
        <v>0</v>
      </c>
      <c r="U36" s="205">
        <v>0</v>
      </c>
      <c r="V36" s="205">
        <v>0</v>
      </c>
      <c r="W36" s="205">
        <v>0</v>
      </c>
      <c r="X36" s="205">
        <v>0</v>
      </c>
      <c r="Y36" s="205">
        <v>0</v>
      </c>
      <c r="Z36" s="205">
        <v>0</v>
      </c>
      <c r="AA36" s="205">
        <v>0</v>
      </c>
      <c r="AB36" s="200">
        <f t="shared" si="1"/>
        <v>0</v>
      </c>
      <c r="AC36" s="201">
        <f t="shared" si="2"/>
        <v>0</v>
      </c>
    </row>
    <row r="37" spans="1:29" x14ac:dyDescent="0.25">
      <c r="A37" s="202" t="s">
        <v>425</v>
      </c>
      <c r="B37" s="207" t="s">
        <v>426</v>
      </c>
      <c r="C37" s="200">
        <v>0</v>
      </c>
      <c r="D37" s="208">
        <v>0</v>
      </c>
      <c r="E37" s="200">
        <f t="shared" si="8"/>
        <v>0</v>
      </c>
      <c r="F37" s="204">
        <f t="shared" si="4"/>
        <v>0</v>
      </c>
      <c r="G37" s="205">
        <v>0</v>
      </c>
      <c r="H37" s="205">
        <v>0</v>
      </c>
      <c r="I37" s="205">
        <v>0</v>
      </c>
      <c r="J37" s="205">
        <v>0</v>
      </c>
      <c r="K37" s="205">
        <v>0</v>
      </c>
      <c r="L37" s="205">
        <v>0</v>
      </c>
      <c r="M37" s="205">
        <v>0</v>
      </c>
      <c r="N37" s="205">
        <v>0</v>
      </c>
      <c r="O37" s="205">
        <v>0</v>
      </c>
      <c r="P37" s="205">
        <v>0</v>
      </c>
      <c r="Q37" s="205">
        <v>0</v>
      </c>
      <c r="R37" s="205">
        <v>0</v>
      </c>
      <c r="S37" s="205">
        <v>0</v>
      </c>
      <c r="T37" s="205">
        <v>0</v>
      </c>
      <c r="U37" s="205">
        <v>0</v>
      </c>
      <c r="V37" s="205">
        <v>0</v>
      </c>
      <c r="W37" s="205">
        <v>0</v>
      </c>
      <c r="X37" s="205">
        <v>0</v>
      </c>
      <c r="Y37" s="205">
        <v>0</v>
      </c>
      <c r="Z37" s="205">
        <v>0</v>
      </c>
      <c r="AA37" s="205">
        <v>0</v>
      </c>
      <c r="AB37" s="200">
        <f t="shared" si="1"/>
        <v>0</v>
      </c>
      <c r="AC37" s="201">
        <f t="shared" si="2"/>
        <v>0</v>
      </c>
    </row>
    <row r="38" spans="1:29" x14ac:dyDescent="0.25">
      <c r="A38" s="202" t="s">
        <v>427</v>
      </c>
      <c r="B38" s="207" t="s">
        <v>428</v>
      </c>
      <c r="C38" s="200">
        <v>0</v>
      </c>
      <c r="D38" s="208">
        <v>0</v>
      </c>
      <c r="E38" s="200">
        <f t="shared" si="8"/>
        <v>0</v>
      </c>
      <c r="F38" s="204">
        <f t="shared" si="4"/>
        <v>0</v>
      </c>
      <c r="G38" s="205">
        <v>0</v>
      </c>
      <c r="H38" s="205">
        <v>0</v>
      </c>
      <c r="I38" s="205">
        <v>0</v>
      </c>
      <c r="J38" s="205">
        <v>0</v>
      </c>
      <c r="K38" s="205">
        <v>0</v>
      </c>
      <c r="L38" s="205">
        <v>0</v>
      </c>
      <c r="M38" s="205">
        <v>0</v>
      </c>
      <c r="N38" s="205">
        <v>0</v>
      </c>
      <c r="O38" s="205">
        <v>0</v>
      </c>
      <c r="P38" s="205">
        <v>0</v>
      </c>
      <c r="Q38" s="205">
        <v>0</v>
      </c>
      <c r="R38" s="205">
        <v>0</v>
      </c>
      <c r="S38" s="205">
        <v>0</v>
      </c>
      <c r="T38" s="205">
        <v>0</v>
      </c>
      <c r="U38" s="205">
        <v>0</v>
      </c>
      <c r="V38" s="205">
        <v>0</v>
      </c>
      <c r="W38" s="205">
        <v>0</v>
      </c>
      <c r="X38" s="205">
        <v>0</v>
      </c>
      <c r="Y38" s="205">
        <v>0</v>
      </c>
      <c r="Z38" s="205">
        <v>0</v>
      </c>
      <c r="AA38" s="205">
        <v>0</v>
      </c>
      <c r="AB38" s="200">
        <f t="shared" si="1"/>
        <v>0</v>
      </c>
      <c r="AC38" s="201">
        <f t="shared" si="2"/>
        <v>0</v>
      </c>
    </row>
    <row r="39" spans="1:29" ht="31.5" x14ac:dyDescent="0.25">
      <c r="A39" s="202" t="s">
        <v>429</v>
      </c>
      <c r="B39" s="203" t="s">
        <v>430</v>
      </c>
      <c r="C39" s="200">
        <v>0</v>
      </c>
      <c r="D39" s="200">
        <v>0</v>
      </c>
      <c r="E39" s="200">
        <f t="shared" si="8"/>
        <v>0</v>
      </c>
      <c r="F39" s="204">
        <f t="shared" si="4"/>
        <v>0</v>
      </c>
      <c r="G39" s="205">
        <v>0</v>
      </c>
      <c r="H39" s="205">
        <v>0</v>
      </c>
      <c r="I39" s="205">
        <v>0</v>
      </c>
      <c r="J39" s="205">
        <v>0</v>
      </c>
      <c r="K39" s="205">
        <v>0</v>
      </c>
      <c r="L39" s="205">
        <v>0</v>
      </c>
      <c r="M39" s="205">
        <v>0</v>
      </c>
      <c r="N39" s="205">
        <v>0</v>
      </c>
      <c r="O39" s="205">
        <v>0</v>
      </c>
      <c r="P39" s="205">
        <v>0</v>
      </c>
      <c r="Q39" s="205">
        <v>0</v>
      </c>
      <c r="R39" s="205">
        <v>0</v>
      </c>
      <c r="S39" s="205">
        <v>0</v>
      </c>
      <c r="T39" s="205">
        <v>0</v>
      </c>
      <c r="U39" s="205">
        <v>0</v>
      </c>
      <c r="V39" s="205">
        <v>0</v>
      </c>
      <c r="W39" s="205">
        <v>0</v>
      </c>
      <c r="X39" s="205">
        <v>0</v>
      </c>
      <c r="Y39" s="205">
        <v>0</v>
      </c>
      <c r="Z39" s="205">
        <v>0</v>
      </c>
      <c r="AA39" s="205">
        <v>0</v>
      </c>
      <c r="AB39" s="200">
        <f t="shared" si="1"/>
        <v>0</v>
      </c>
      <c r="AC39" s="201">
        <f t="shared" si="2"/>
        <v>0</v>
      </c>
    </row>
    <row r="40" spans="1:29" ht="31.5" x14ac:dyDescent="0.25">
      <c r="A40" s="202" t="s">
        <v>431</v>
      </c>
      <c r="B40" s="203" t="s">
        <v>432</v>
      </c>
      <c r="C40" s="200">
        <v>0</v>
      </c>
      <c r="D40" s="200">
        <v>0</v>
      </c>
      <c r="E40" s="200">
        <f t="shared" si="8"/>
        <v>0</v>
      </c>
      <c r="F40" s="204">
        <f t="shared" si="4"/>
        <v>0</v>
      </c>
      <c r="G40" s="205">
        <v>0</v>
      </c>
      <c r="H40" s="205">
        <v>0</v>
      </c>
      <c r="I40" s="205">
        <v>0</v>
      </c>
      <c r="J40" s="205">
        <v>0</v>
      </c>
      <c r="K40" s="205">
        <v>0</v>
      </c>
      <c r="L40" s="205">
        <v>0</v>
      </c>
      <c r="M40" s="205">
        <v>0</v>
      </c>
      <c r="N40" s="205">
        <v>0</v>
      </c>
      <c r="O40" s="205">
        <v>0</v>
      </c>
      <c r="P40" s="205">
        <v>0</v>
      </c>
      <c r="Q40" s="205">
        <v>0</v>
      </c>
      <c r="R40" s="205">
        <v>0</v>
      </c>
      <c r="S40" s="205">
        <v>0</v>
      </c>
      <c r="T40" s="205">
        <v>0</v>
      </c>
      <c r="U40" s="205">
        <v>0</v>
      </c>
      <c r="V40" s="205">
        <v>0</v>
      </c>
      <c r="W40" s="205">
        <v>0</v>
      </c>
      <c r="X40" s="205">
        <v>0</v>
      </c>
      <c r="Y40" s="205">
        <v>0</v>
      </c>
      <c r="Z40" s="205">
        <v>0</v>
      </c>
      <c r="AA40" s="205">
        <v>0</v>
      </c>
      <c r="AB40" s="200">
        <f t="shared" si="1"/>
        <v>0</v>
      </c>
      <c r="AC40" s="201">
        <f t="shared" si="2"/>
        <v>0</v>
      </c>
    </row>
    <row r="41" spans="1:29" x14ac:dyDescent="0.25">
      <c r="A41" s="202" t="s">
        <v>433</v>
      </c>
      <c r="B41" s="203" t="s">
        <v>434</v>
      </c>
      <c r="C41" s="200">
        <v>0</v>
      </c>
      <c r="D41" s="200">
        <v>0</v>
      </c>
      <c r="E41" s="200">
        <f t="shared" si="8"/>
        <v>0</v>
      </c>
      <c r="F41" s="204">
        <f t="shared" si="4"/>
        <v>0</v>
      </c>
      <c r="G41" s="205">
        <v>0</v>
      </c>
      <c r="H41" s="205">
        <v>0</v>
      </c>
      <c r="I41" s="205">
        <v>0</v>
      </c>
      <c r="J41" s="205">
        <v>0</v>
      </c>
      <c r="K41" s="205">
        <v>0</v>
      </c>
      <c r="L41" s="205">
        <v>0</v>
      </c>
      <c r="M41" s="205">
        <v>0</v>
      </c>
      <c r="N41" s="205">
        <v>0</v>
      </c>
      <c r="O41" s="205">
        <v>0</v>
      </c>
      <c r="P41" s="205">
        <v>0</v>
      </c>
      <c r="Q41" s="205">
        <v>0</v>
      </c>
      <c r="R41" s="205">
        <v>0</v>
      </c>
      <c r="S41" s="205">
        <v>0</v>
      </c>
      <c r="T41" s="205">
        <v>0</v>
      </c>
      <c r="U41" s="205">
        <v>0</v>
      </c>
      <c r="V41" s="205">
        <v>0</v>
      </c>
      <c r="W41" s="205">
        <v>0</v>
      </c>
      <c r="X41" s="205">
        <v>0</v>
      </c>
      <c r="Y41" s="205">
        <v>0</v>
      </c>
      <c r="Z41" s="205">
        <v>0</v>
      </c>
      <c r="AA41" s="205">
        <v>0</v>
      </c>
      <c r="AB41" s="200">
        <f t="shared" si="1"/>
        <v>0</v>
      </c>
      <c r="AC41" s="201">
        <f t="shared" si="2"/>
        <v>0</v>
      </c>
    </row>
    <row r="42" spans="1:29" ht="18.75" x14ac:dyDescent="0.25">
      <c r="A42" s="202" t="s">
        <v>435</v>
      </c>
      <c r="B42" s="207" t="s">
        <v>436</v>
      </c>
      <c r="C42" s="200">
        <v>0</v>
      </c>
      <c r="D42" s="208">
        <v>0</v>
      </c>
      <c r="E42" s="200">
        <f t="shared" si="8"/>
        <v>0</v>
      </c>
      <c r="F42" s="204">
        <f t="shared" si="4"/>
        <v>0</v>
      </c>
      <c r="G42" s="205">
        <v>0</v>
      </c>
      <c r="H42" s="205">
        <v>0</v>
      </c>
      <c r="I42" s="205">
        <v>0</v>
      </c>
      <c r="J42" s="205">
        <v>0</v>
      </c>
      <c r="K42" s="205">
        <v>0</v>
      </c>
      <c r="L42" s="205">
        <v>0</v>
      </c>
      <c r="M42" s="205">
        <v>0</v>
      </c>
      <c r="N42" s="205">
        <v>0</v>
      </c>
      <c r="O42" s="205">
        <v>0</v>
      </c>
      <c r="P42" s="205">
        <v>0</v>
      </c>
      <c r="Q42" s="205">
        <v>0</v>
      </c>
      <c r="R42" s="205">
        <v>0</v>
      </c>
      <c r="S42" s="205">
        <v>0</v>
      </c>
      <c r="T42" s="205">
        <v>0</v>
      </c>
      <c r="U42" s="205">
        <v>0</v>
      </c>
      <c r="V42" s="205">
        <v>0</v>
      </c>
      <c r="W42" s="205">
        <v>0</v>
      </c>
      <c r="X42" s="205">
        <v>0</v>
      </c>
      <c r="Y42" s="205">
        <v>0</v>
      </c>
      <c r="Z42" s="205">
        <v>0</v>
      </c>
      <c r="AA42" s="205">
        <v>0</v>
      </c>
      <c r="AB42" s="200">
        <f t="shared" si="1"/>
        <v>0</v>
      </c>
      <c r="AC42" s="201">
        <f t="shared" si="2"/>
        <v>0</v>
      </c>
    </row>
    <row r="43" spans="1:29" x14ac:dyDescent="0.25">
      <c r="A43" s="198" t="s">
        <v>24</v>
      </c>
      <c r="B43" s="199" t="s">
        <v>437</v>
      </c>
      <c r="C43" s="200">
        <v>0</v>
      </c>
      <c r="D43" s="200">
        <v>0</v>
      </c>
      <c r="E43" s="200">
        <f t="shared" si="8"/>
        <v>0</v>
      </c>
      <c r="F43" s="204">
        <f t="shared" si="4"/>
        <v>0</v>
      </c>
      <c r="G43" s="200">
        <v>0</v>
      </c>
      <c r="H43" s="200">
        <v>0</v>
      </c>
      <c r="I43" s="200">
        <v>0</v>
      </c>
      <c r="J43" s="200">
        <v>0</v>
      </c>
      <c r="K43" s="200">
        <v>0</v>
      </c>
      <c r="L43" s="200">
        <v>0</v>
      </c>
      <c r="M43" s="200">
        <v>0</v>
      </c>
      <c r="N43" s="200">
        <v>0</v>
      </c>
      <c r="O43" s="200">
        <v>0</v>
      </c>
      <c r="P43" s="200">
        <v>0</v>
      </c>
      <c r="Q43" s="200">
        <v>0</v>
      </c>
      <c r="R43" s="200">
        <v>0</v>
      </c>
      <c r="S43" s="200">
        <v>0</v>
      </c>
      <c r="T43" s="200">
        <v>0</v>
      </c>
      <c r="U43" s="200">
        <v>0</v>
      </c>
      <c r="V43" s="200">
        <v>0</v>
      </c>
      <c r="W43" s="200">
        <v>0</v>
      </c>
      <c r="X43" s="200">
        <v>0</v>
      </c>
      <c r="Y43" s="200">
        <v>0</v>
      </c>
      <c r="Z43" s="200">
        <v>0</v>
      </c>
      <c r="AA43" s="200">
        <v>0</v>
      </c>
      <c r="AB43" s="200">
        <f t="shared" si="1"/>
        <v>0</v>
      </c>
      <c r="AC43" s="201">
        <f t="shared" si="2"/>
        <v>0</v>
      </c>
    </row>
    <row r="44" spans="1:29" x14ac:dyDescent="0.25">
      <c r="A44" s="202" t="s">
        <v>438</v>
      </c>
      <c r="B44" s="203" t="s">
        <v>439</v>
      </c>
      <c r="C44" s="200">
        <v>0</v>
      </c>
      <c r="D44" s="200">
        <v>0</v>
      </c>
      <c r="E44" s="200">
        <f t="shared" si="8"/>
        <v>0</v>
      </c>
      <c r="F44" s="204">
        <f t="shared" si="4"/>
        <v>0</v>
      </c>
      <c r="G44" s="205">
        <v>0</v>
      </c>
      <c r="H44" s="205">
        <v>0</v>
      </c>
      <c r="I44" s="205">
        <v>0</v>
      </c>
      <c r="J44" s="205">
        <v>0</v>
      </c>
      <c r="K44" s="205">
        <v>0</v>
      </c>
      <c r="L44" s="205">
        <v>0</v>
      </c>
      <c r="M44" s="205">
        <v>0</v>
      </c>
      <c r="N44" s="205">
        <v>0</v>
      </c>
      <c r="O44" s="205">
        <v>0</v>
      </c>
      <c r="P44" s="205">
        <v>0</v>
      </c>
      <c r="Q44" s="205">
        <v>0</v>
      </c>
      <c r="R44" s="205">
        <v>0</v>
      </c>
      <c r="S44" s="205">
        <v>0</v>
      </c>
      <c r="T44" s="205">
        <v>0</v>
      </c>
      <c r="U44" s="205">
        <v>0</v>
      </c>
      <c r="V44" s="205">
        <v>0</v>
      </c>
      <c r="W44" s="205">
        <v>0</v>
      </c>
      <c r="X44" s="205">
        <v>0</v>
      </c>
      <c r="Y44" s="205">
        <v>0</v>
      </c>
      <c r="Z44" s="205">
        <v>0</v>
      </c>
      <c r="AA44" s="205">
        <v>0</v>
      </c>
      <c r="AB44" s="200">
        <f t="shared" si="1"/>
        <v>0</v>
      </c>
      <c r="AC44" s="201">
        <f t="shared" si="2"/>
        <v>0</v>
      </c>
    </row>
    <row r="45" spans="1:29" x14ac:dyDescent="0.25">
      <c r="A45" s="202" t="s">
        <v>440</v>
      </c>
      <c r="B45" s="203" t="s">
        <v>426</v>
      </c>
      <c r="C45" s="200">
        <v>0</v>
      </c>
      <c r="D45" s="200">
        <v>0</v>
      </c>
      <c r="E45" s="200">
        <f t="shared" si="8"/>
        <v>0</v>
      </c>
      <c r="F45" s="204">
        <f t="shared" si="4"/>
        <v>0</v>
      </c>
      <c r="G45" s="205">
        <v>0</v>
      </c>
      <c r="H45" s="205">
        <v>0</v>
      </c>
      <c r="I45" s="205">
        <v>0</v>
      </c>
      <c r="J45" s="205">
        <v>0</v>
      </c>
      <c r="K45" s="205">
        <v>0</v>
      </c>
      <c r="L45" s="205">
        <v>0</v>
      </c>
      <c r="M45" s="205">
        <v>0</v>
      </c>
      <c r="N45" s="205">
        <v>0</v>
      </c>
      <c r="O45" s="205">
        <v>0</v>
      </c>
      <c r="P45" s="205">
        <v>0</v>
      </c>
      <c r="Q45" s="205">
        <v>0</v>
      </c>
      <c r="R45" s="205">
        <v>0</v>
      </c>
      <c r="S45" s="205">
        <v>0</v>
      </c>
      <c r="T45" s="205">
        <v>0</v>
      </c>
      <c r="U45" s="205">
        <v>0</v>
      </c>
      <c r="V45" s="205">
        <v>0</v>
      </c>
      <c r="W45" s="205">
        <v>0</v>
      </c>
      <c r="X45" s="205">
        <v>0</v>
      </c>
      <c r="Y45" s="205">
        <v>0</v>
      </c>
      <c r="Z45" s="205">
        <v>0</v>
      </c>
      <c r="AA45" s="205">
        <v>0</v>
      </c>
      <c r="AB45" s="200">
        <f t="shared" si="1"/>
        <v>0</v>
      </c>
      <c r="AC45" s="201">
        <f t="shared" si="2"/>
        <v>0</v>
      </c>
    </row>
    <row r="46" spans="1:29" x14ac:dyDescent="0.25">
      <c r="A46" s="202" t="s">
        <v>441</v>
      </c>
      <c r="B46" s="203" t="s">
        <v>428</v>
      </c>
      <c r="C46" s="200">
        <v>0</v>
      </c>
      <c r="D46" s="200">
        <v>0</v>
      </c>
      <c r="E46" s="200">
        <f t="shared" si="8"/>
        <v>0</v>
      </c>
      <c r="F46" s="204">
        <f t="shared" si="4"/>
        <v>0</v>
      </c>
      <c r="G46" s="205">
        <v>0</v>
      </c>
      <c r="H46" s="205">
        <v>0</v>
      </c>
      <c r="I46" s="205">
        <v>0</v>
      </c>
      <c r="J46" s="205">
        <v>0</v>
      </c>
      <c r="K46" s="205">
        <v>0</v>
      </c>
      <c r="L46" s="205">
        <v>0</v>
      </c>
      <c r="M46" s="205">
        <v>0</v>
      </c>
      <c r="N46" s="205">
        <v>0</v>
      </c>
      <c r="O46" s="205">
        <v>0</v>
      </c>
      <c r="P46" s="205">
        <v>0</v>
      </c>
      <c r="Q46" s="205">
        <v>0</v>
      </c>
      <c r="R46" s="205">
        <v>0</v>
      </c>
      <c r="S46" s="205">
        <v>0</v>
      </c>
      <c r="T46" s="205">
        <v>0</v>
      </c>
      <c r="U46" s="205">
        <v>0</v>
      </c>
      <c r="V46" s="205">
        <v>0</v>
      </c>
      <c r="W46" s="205">
        <v>0</v>
      </c>
      <c r="X46" s="205">
        <v>0</v>
      </c>
      <c r="Y46" s="205">
        <v>0</v>
      </c>
      <c r="Z46" s="205">
        <v>0</v>
      </c>
      <c r="AA46" s="205">
        <v>0</v>
      </c>
      <c r="AB46" s="200">
        <f t="shared" si="1"/>
        <v>0</v>
      </c>
      <c r="AC46" s="201">
        <f t="shared" si="2"/>
        <v>0</v>
      </c>
    </row>
    <row r="47" spans="1:29" ht="31.5" x14ac:dyDescent="0.25">
      <c r="A47" s="202" t="s">
        <v>442</v>
      </c>
      <c r="B47" s="203" t="s">
        <v>430</v>
      </c>
      <c r="C47" s="200">
        <v>0</v>
      </c>
      <c r="D47" s="200">
        <v>0</v>
      </c>
      <c r="E47" s="200">
        <f t="shared" si="8"/>
        <v>0</v>
      </c>
      <c r="F47" s="204">
        <f t="shared" si="4"/>
        <v>0</v>
      </c>
      <c r="G47" s="205">
        <v>0</v>
      </c>
      <c r="H47" s="205">
        <v>0</v>
      </c>
      <c r="I47" s="205">
        <v>0</v>
      </c>
      <c r="J47" s="205">
        <v>0</v>
      </c>
      <c r="K47" s="205">
        <v>0</v>
      </c>
      <c r="L47" s="205">
        <v>0</v>
      </c>
      <c r="M47" s="205">
        <v>0</v>
      </c>
      <c r="N47" s="205">
        <v>0</v>
      </c>
      <c r="O47" s="205">
        <v>0</v>
      </c>
      <c r="P47" s="205">
        <v>0</v>
      </c>
      <c r="Q47" s="205">
        <v>0</v>
      </c>
      <c r="R47" s="205">
        <v>0</v>
      </c>
      <c r="S47" s="205">
        <v>0</v>
      </c>
      <c r="T47" s="205">
        <v>0</v>
      </c>
      <c r="U47" s="205">
        <v>0</v>
      </c>
      <c r="V47" s="205">
        <v>0</v>
      </c>
      <c r="W47" s="205">
        <v>0</v>
      </c>
      <c r="X47" s="205">
        <v>0</v>
      </c>
      <c r="Y47" s="205">
        <v>0</v>
      </c>
      <c r="Z47" s="205">
        <v>0</v>
      </c>
      <c r="AA47" s="205">
        <v>0</v>
      </c>
      <c r="AB47" s="200">
        <f t="shared" si="1"/>
        <v>0</v>
      </c>
      <c r="AC47" s="201">
        <f t="shared" si="2"/>
        <v>0</v>
      </c>
    </row>
    <row r="48" spans="1:29" ht="31.5" x14ac:dyDescent="0.25">
      <c r="A48" s="202" t="s">
        <v>443</v>
      </c>
      <c r="B48" s="203" t="s">
        <v>432</v>
      </c>
      <c r="C48" s="200">
        <v>0</v>
      </c>
      <c r="D48" s="200">
        <v>0</v>
      </c>
      <c r="E48" s="200">
        <f t="shared" si="8"/>
        <v>0</v>
      </c>
      <c r="F48" s="204">
        <f t="shared" si="4"/>
        <v>0</v>
      </c>
      <c r="G48" s="205">
        <v>0</v>
      </c>
      <c r="H48" s="205">
        <v>0</v>
      </c>
      <c r="I48" s="205">
        <v>0</v>
      </c>
      <c r="J48" s="205">
        <v>0</v>
      </c>
      <c r="K48" s="205">
        <v>0</v>
      </c>
      <c r="L48" s="205">
        <v>0</v>
      </c>
      <c r="M48" s="205">
        <v>0</v>
      </c>
      <c r="N48" s="205">
        <v>0</v>
      </c>
      <c r="O48" s="205">
        <v>0</v>
      </c>
      <c r="P48" s="205">
        <v>0</v>
      </c>
      <c r="Q48" s="205">
        <v>0</v>
      </c>
      <c r="R48" s="205">
        <v>0</v>
      </c>
      <c r="S48" s="205">
        <v>0</v>
      </c>
      <c r="T48" s="205">
        <v>0</v>
      </c>
      <c r="U48" s="205">
        <v>0</v>
      </c>
      <c r="V48" s="205">
        <v>0</v>
      </c>
      <c r="W48" s="205">
        <v>0</v>
      </c>
      <c r="X48" s="205">
        <v>0</v>
      </c>
      <c r="Y48" s="205">
        <v>0</v>
      </c>
      <c r="Z48" s="205">
        <v>0</v>
      </c>
      <c r="AA48" s="205">
        <v>0</v>
      </c>
      <c r="AB48" s="200">
        <f t="shared" si="1"/>
        <v>0</v>
      </c>
      <c r="AC48" s="201">
        <f t="shared" si="2"/>
        <v>0</v>
      </c>
    </row>
    <row r="49" spans="1:29" x14ac:dyDescent="0.25">
      <c r="A49" s="202" t="s">
        <v>444</v>
      </c>
      <c r="B49" s="203" t="s">
        <v>434</v>
      </c>
      <c r="C49" s="200">
        <v>0</v>
      </c>
      <c r="D49" s="200">
        <v>0</v>
      </c>
      <c r="E49" s="200">
        <f t="shared" si="8"/>
        <v>0</v>
      </c>
      <c r="F49" s="204">
        <f t="shared" si="4"/>
        <v>0</v>
      </c>
      <c r="G49" s="205">
        <v>0</v>
      </c>
      <c r="H49" s="205">
        <v>0</v>
      </c>
      <c r="I49" s="205">
        <v>0</v>
      </c>
      <c r="J49" s="205">
        <v>0</v>
      </c>
      <c r="K49" s="205">
        <v>0</v>
      </c>
      <c r="L49" s="205">
        <v>0</v>
      </c>
      <c r="M49" s="205">
        <v>0</v>
      </c>
      <c r="N49" s="205">
        <v>0</v>
      </c>
      <c r="O49" s="205">
        <v>0</v>
      </c>
      <c r="P49" s="205">
        <v>0</v>
      </c>
      <c r="Q49" s="205">
        <v>0</v>
      </c>
      <c r="R49" s="205">
        <v>0</v>
      </c>
      <c r="S49" s="205">
        <v>0</v>
      </c>
      <c r="T49" s="205">
        <v>0</v>
      </c>
      <c r="U49" s="205">
        <v>0</v>
      </c>
      <c r="V49" s="205">
        <v>0</v>
      </c>
      <c r="W49" s="205">
        <v>0</v>
      </c>
      <c r="X49" s="205">
        <v>0</v>
      </c>
      <c r="Y49" s="205">
        <v>0</v>
      </c>
      <c r="Z49" s="205">
        <v>0</v>
      </c>
      <c r="AA49" s="205">
        <v>0</v>
      </c>
      <c r="AB49" s="200">
        <f t="shared" si="1"/>
        <v>0</v>
      </c>
      <c r="AC49" s="201">
        <f t="shared" si="2"/>
        <v>0</v>
      </c>
    </row>
    <row r="50" spans="1:29" ht="18.75" x14ac:dyDescent="0.25">
      <c r="A50" s="202" t="s">
        <v>445</v>
      </c>
      <c r="B50" s="207" t="s">
        <v>436</v>
      </c>
      <c r="C50" s="200">
        <v>0</v>
      </c>
      <c r="D50" s="208">
        <v>0</v>
      </c>
      <c r="E50" s="200">
        <f t="shared" si="8"/>
        <v>0</v>
      </c>
      <c r="F50" s="204">
        <f t="shared" si="4"/>
        <v>0</v>
      </c>
      <c r="G50" s="205">
        <v>0</v>
      </c>
      <c r="H50" s="205">
        <v>0</v>
      </c>
      <c r="I50" s="205">
        <v>0</v>
      </c>
      <c r="J50" s="205">
        <v>0</v>
      </c>
      <c r="K50" s="205">
        <v>0</v>
      </c>
      <c r="L50" s="205">
        <v>0</v>
      </c>
      <c r="M50" s="205">
        <v>0</v>
      </c>
      <c r="N50" s="205">
        <v>0</v>
      </c>
      <c r="O50" s="205">
        <v>0</v>
      </c>
      <c r="P50" s="205">
        <v>0</v>
      </c>
      <c r="Q50" s="205">
        <v>0</v>
      </c>
      <c r="R50" s="205">
        <v>0</v>
      </c>
      <c r="S50" s="205">
        <v>0</v>
      </c>
      <c r="T50" s="205">
        <v>0</v>
      </c>
      <c r="U50" s="205">
        <v>0</v>
      </c>
      <c r="V50" s="205">
        <v>0</v>
      </c>
      <c r="W50" s="205">
        <v>0</v>
      </c>
      <c r="X50" s="205">
        <v>0</v>
      </c>
      <c r="Y50" s="205">
        <v>0</v>
      </c>
      <c r="Z50" s="205">
        <v>0</v>
      </c>
      <c r="AA50" s="205">
        <v>0</v>
      </c>
      <c r="AB50" s="200">
        <f t="shared" si="1"/>
        <v>0</v>
      </c>
      <c r="AC50" s="201">
        <f t="shared" si="2"/>
        <v>0</v>
      </c>
    </row>
    <row r="51" spans="1:29" ht="35.25" customHeight="1" x14ac:dyDescent="0.25">
      <c r="A51" s="198" t="s">
        <v>27</v>
      </c>
      <c r="B51" s="199" t="s">
        <v>446</v>
      </c>
      <c r="C51" s="200">
        <v>0</v>
      </c>
      <c r="D51" s="200">
        <v>0</v>
      </c>
      <c r="E51" s="200">
        <f t="shared" si="8"/>
        <v>0</v>
      </c>
      <c r="F51" s="204">
        <f t="shared" si="4"/>
        <v>0</v>
      </c>
      <c r="G51" s="200">
        <v>0</v>
      </c>
      <c r="H51" s="200">
        <v>0</v>
      </c>
      <c r="I51" s="200">
        <v>0</v>
      </c>
      <c r="J51" s="200">
        <v>0</v>
      </c>
      <c r="K51" s="200">
        <v>0</v>
      </c>
      <c r="L51" s="200">
        <v>0</v>
      </c>
      <c r="M51" s="200">
        <v>0</v>
      </c>
      <c r="N51" s="200">
        <v>0</v>
      </c>
      <c r="O51" s="200">
        <v>0</v>
      </c>
      <c r="P51" s="200">
        <v>0</v>
      </c>
      <c r="Q51" s="200">
        <v>0</v>
      </c>
      <c r="R51" s="200">
        <v>0</v>
      </c>
      <c r="S51" s="200">
        <v>0</v>
      </c>
      <c r="T51" s="200">
        <v>0</v>
      </c>
      <c r="U51" s="200">
        <v>0</v>
      </c>
      <c r="V51" s="200">
        <v>0</v>
      </c>
      <c r="W51" s="200">
        <v>0</v>
      </c>
      <c r="X51" s="200">
        <v>0</v>
      </c>
      <c r="Y51" s="200">
        <v>0</v>
      </c>
      <c r="Z51" s="200">
        <v>0</v>
      </c>
      <c r="AA51" s="200">
        <v>0</v>
      </c>
      <c r="AB51" s="200">
        <f t="shared" si="1"/>
        <v>0</v>
      </c>
      <c r="AC51" s="201">
        <f t="shared" si="2"/>
        <v>0</v>
      </c>
    </row>
    <row r="52" spans="1:29" x14ac:dyDescent="0.25">
      <c r="A52" s="202" t="s">
        <v>447</v>
      </c>
      <c r="B52" s="203" t="s">
        <v>448</v>
      </c>
      <c r="C52" s="200">
        <v>0</v>
      </c>
      <c r="D52" s="200">
        <v>0</v>
      </c>
      <c r="E52" s="200">
        <f t="shared" si="8"/>
        <v>0</v>
      </c>
      <c r="F52" s="204">
        <f t="shared" si="4"/>
        <v>0</v>
      </c>
      <c r="G52" s="205">
        <v>0</v>
      </c>
      <c r="H52" s="205">
        <v>0</v>
      </c>
      <c r="I52" s="205">
        <v>0</v>
      </c>
      <c r="J52" s="205">
        <v>0</v>
      </c>
      <c r="K52" s="205">
        <v>0</v>
      </c>
      <c r="L52" s="205">
        <v>0</v>
      </c>
      <c r="M52" s="205">
        <v>0</v>
      </c>
      <c r="N52" s="205">
        <v>0</v>
      </c>
      <c r="O52" s="205">
        <v>0</v>
      </c>
      <c r="P52" s="205">
        <v>0</v>
      </c>
      <c r="Q52" s="205">
        <v>0</v>
      </c>
      <c r="R52" s="205">
        <v>0</v>
      </c>
      <c r="S52" s="205">
        <v>0</v>
      </c>
      <c r="T52" s="205">
        <v>0</v>
      </c>
      <c r="U52" s="205">
        <v>0</v>
      </c>
      <c r="V52" s="205">
        <v>0</v>
      </c>
      <c r="W52" s="205">
        <v>0</v>
      </c>
      <c r="X52" s="205">
        <v>0</v>
      </c>
      <c r="Y52" s="205">
        <v>0</v>
      </c>
      <c r="Z52" s="205">
        <v>0</v>
      </c>
      <c r="AA52" s="205">
        <v>0</v>
      </c>
      <c r="AB52" s="200">
        <f t="shared" si="1"/>
        <v>0</v>
      </c>
      <c r="AC52" s="201">
        <f t="shared" si="2"/>
        <v>0</v>
      </c>
    </row>
    <row r="53" spans="1:29" x14ac:dyDescent="0.25">
      <c r="A53" s="202" t="s">
        <v>449</v>
      </c>
      <c r="B53" s="203" t="s">
        <v>450</v>
      </c>
      <c r="C53" s="200">
        <v>0</v>
      </c>
      <c r="D53" s="200">
        <v>0</v>
      </c>
      <c r="E53" s="200">
        <f t="shared" si="8"/>
        <v>0</v>
      </c>
      <c r="F53" s="204">
        <f t="shared" si="4"/>
        <v>0</v>
      </c>
      <c r="G53" s="205">
        <v>0</v>
      </c>
      <c r="H53" s="205">
        <v>0</v>
      </c>
      <c r="I53" s="205">
        <v>0</v>
      </c>
      <c r="J53" s="205">
        <v>0</v>
      </c>
      <c r="K53" s="205">
        <v>0</v>
      </c>
      <c r="L53" s="205">
        <v>0</v>
      </c>
      <c r="M53" s="205">
        <v>0</v>
      </c>
      <c r="N53" s="205">
        <v>0</v>
      </c>
      <c r="O53" s="205">
        <v>0</v>
      </c>
      <c r="P53" s="205">
        <v>0</v>
      </c>
      <c r="Q53" s="205">
        <v>0</v>
      </c>
      <c r="R53" s="205">
        <v>0</v>
      </c>
      <c r="S53" s="205">
        <v>0</v>
      </c>
      <c r="T53" s="205">
        <v>0</v>
      </c>
      <c r="U53" s="205">
        <v>0</v>
      </c>
      <c r="V53" s="205">
        <v>0</v>
      </c>
      <c r="W53" s="205">
        <v>0</v>
      </c>
      <c r="X53" s="205">
        <v>0</v>
      </c>
      <c r="Y53" s="205">
        <v>0</v>
      </c>
      <c r="Z53" s="205">
        <v>0</v>
      </c>
      <c r="AA53" s="205">
        <v>0</v>
      </c>
      <c r="AB53" s="200">
        <f t="shared" si="1"/>
        <v>0</v>
      </c>
      <c r="AC53" s="201">
        <f t="shared" si="2"/>
        <v>0</v>
      </c>
    </row>
    <row r="54" spans="1:29" x14ac:dyDescent="0.25">
      <c r="A54" s="202" t="s">
        <v>451</v>
      </c>
      <c r="B54" s="207" t="s">
        <v>452</v>
      </c>
      <c r="C54" s="200">
        <v>0</v>
      </c>
      <c r="D54" s="208">
        <v>0</v>
      </c>
      <c r="E54" s="200">
        <f t="shared" si="8"/>
        <v>0</v>
      </c>
      <c r="F54" s="204">
        <f t="shared" si="4"/>
        <v>0</v>
      </c>
      <c r="G54" s="205">
        <v>0</v>
      </c>
      <c r="H54" s="205">
        <v>0</v>
      </c>
      <c r="I54" s="205">
        <v>0</v>
      </c>
      <c r="J54" s="205">
        <v>0</v>
      </c>
      <c r="K54" s="205">
        <v>0</v>
      </c>
      <c r="L54" s="205">
        <v>0</v>
      </c>
      <c r="M54" s="205">
        <v>0</v>
      </c>
      <c r="N54" s="205">
        <v>0</v>
      </c>
      <c r="O54" s="205">
        <v>0</v>
      </c>
      <c r="P54" s="205">
        <v>0</v>
      </c>
      <c r="Q54" s="205">
        <v>0</v>
      </c>
      <c r="R54" s="205">
        <v>0</v>
      </c>
      <c r="S54" s="205">
        <v>0</v>
      </c>
      <c r="T54" s="205">
        <v>0</v>
      </c>
      <c r="U54" s="205">
        <v>0</v>
      </c>
      <c r="V54" s="205">
        <v>0</v>
      </c>
      <c r="W54" s="205">
        <v>0</v>
      </c>
      <c r="X54" s="205">
        <v>0</v>
      </c>
      <c r="Y54" s="205">
        <v>0</v>
      </c>
      <c r="Z54" s="205">
        <v>0</v>
      </c>
      <c r="AA54" s="205">
        <v>0</v>
      </c>
      <c r="AB54" s="200">
        <f t="shared" si="1"/>
        <v>0</v>
      </c>
      <c r="AC54" s="201">
        <f t="shared" si="2"/>
        <v>0</v>
      </c>
    </row>
    <row r="55" spans="1:29" x14ac:dyDescent="0.25">
      <c r="A55" s="202" t="s">
        <v>453</v>
      </c>
      <c r="B55" s="207" t="s">
        <v>454</v>
      </c>
      <c r="C55" s="200">
        <v>0</v>
      </c>
      <c r="D55" s="208">
        <v>0</v>
      </c>
      <c r="E55" s="200">
        <f t="shared" si="8"/>
        <v>0</v>
      </c>
      <c r="F55" s="204">
        <f t="shared" si="4"/>
        <v>0</v>
      </c>
      <c r="G55" s="205">
        <v>0</v>
      </c>
      <c r="H55" s="205">
        <v>0</v>
      </c>
      <c r="I55" s="205">
        <v>0</v>
      </c>
      <c r="J55" s="205">
        <v>0</v>
      </c>
      <c r="K55" s="205">
        <v>0</v>
      </c>
      <c r="L55" s="205">
        <v>0</v>
      </c>
      <c r="M55" s="205">
        <v>0</v>
      </c>
      <c r="N55" s="205">
        <v>0</v>
      </c>
      <c r="O55" s="205">
        <v>0</v>
      </c>
      <c r="P55" s="205">
        <v>0</v>
      </c>
      <c r="Q55" s="205">
        <v>0</v>
      </c>
      <c r="R55" s="205">
        <v>0</v>
      </c>
      <c r="S55" s="205">
        <v>0</v>
      </c>
      <c r="T55" s="205">
        <v>0</v>
      </c>
      <c r="U55" s="205">
        <v>0</v>
      </c>
      <c r="V55" s="205">
        <v>0</v>
      </c>
      <c r="W55" s="205">
        <v>0</v>
      </c>
      <c r="X55" s="205">
        <v>0</v>
      </c>
      <c r="Y55" s="205">
        <v>0</v>
      </c>
      <c r="Z55" s="205">
        <v>0</v>
      </c>
      <c r="AA55" s="205">
        <v>0</v>
      </c>
      <c r="AB55" s="200">
        <f t="shared" si="1"/>
        <v>0</v>
      </c>
      <c r="AC55" s="201">
        <f t="shared" si="2"/>
        <v>0</v>
      </c>
    </row>
    <row r="56" spans="1:29" x14ac:dyDescent="0.25">
      <c r="A56" s="202" t="s">
        <v>455</v>
      </c>
      <c r="B56" s="207" t="s">
        <v>456</v>
      </c>
      <c r="C56" s="200">
        <v>0</v>
      </c>
      <c r="D56" s="208">
        <v>0</v>
      </c>
      <c r="E56" s="200">
        <f t="shared" si="8"/>
        <v>0</v>
      </c>
      <c r="F56" s="204">
        <f t="shared" si="4"/>
        <v>0</v>
      </c>
      <c r="G56" s="205">
        <v>0</v>
      </c>
      <c r="H56" s="205">
        <v>0</v>
      </c>
      <c r="I56" s="205">
        <v>0</v>
      </c>
      <c r="J56" s="205">
        <v>0</v>
      </c>
      <c r="K56" s="205">
        <v>0</v>
      </c>
      <c r="L56" s="205">
        <v>0</v>
      </c>
      <c r="M56" s="205">
        <v>0</v>
      </c>
      <c r="N56" s="205">
        <v>0</v>
      </c>
      <c r="O56" s="205">
        <v>0</v>
      </c>
      <c r="P56" s="205">
        <v>0</v>
      </c>
      <c r="Q56" s="205">
        <v>0</v>
      </c>
      <c r="R56" s="205">
        <v>0</v>
      </c>
      <c r="S56" s="205">
        <v>0</v>
      </c>
      <c r="T56" s="205">
        <v>0</v>
      </c>
      <c r="U56" s="205">
        <v>0</v>
      </c>
      <c r="V56" s="205">
        <v>0</v>
      </c>
      <c r="W56" s="205">
        <v>0</v>
      </c>
      <c r="X56" s="205">
        <v>0</v>
      </c>
      <c r="Y56" s="205">
        <v>0</v>
      </c>
      <c r="Z56" s="205">
        <v>0</v>
      </c>
      <c r="AA56" s="205">
        <v>0</v>
      </c>
      <c r="AB56" s="200">
        <f t="shared" si="1"/>
        <v>0</v>
      </c>
      <c r="AC56" s="201">
        <f t="shared" si="2"/>
        <v>0</v>
      </c>
    </row>
    <row r="57" spans="1:29" ht="18.75" x14ac:dyDescent="0.25">
      <c r="A57" s="202" t="s">
        <v>457</v>
      </c>
      <c r="B57" s="207" t="s">
        <v>436</v>
      </c>
      <c r="C57" s="200">
        <v>0</v>
      </c>
      <c r="D57" s="208">
        <v>0</v>
      </c>
      <c r="E57" s="200">
        <f t="shared" si="8"/>
        <v>0</v>
      </c>
      <c r="F57" s="204">
        <f t="shared" si="4"/>
        <v>0</v>
      </c>
      <c r="G57" s="205">
        <v>0</v>
      </c>
      <c r="H57" s="205">
        <v>0</v>
      </c>
      <c r="I57" s="205">
        <v>0</v>
      </c>
      <c r="J57" s="205">
        <v>0</v>
      </c>
      <c r="K57" s="205">
        <v>0</v>
      </c>
      <c r="L57" s="205">
        <v>0</v>
      </c>
      <c r="M57" s="205">
        <v>0</v>
      </c>
      <c r="N57" s="205">
        <v>0</v>
      </c>
      <c r="O57" s="205">
        <v>0</v>
      </c>
      <c r="P57" s="205">
        <v>0</v>
      </c>
      <c r="Q57" s="205">
        <v>0</v>
      </c>
      <c r="R57" s="205">
        <v>0</v>
      </c>
      <c r="S57" s="205">
        <v>0</v>
      </c>
      <c r="T57" s="205">
        <v>0</v>
      </c>
      <c r="U57" s="205">
        <v>0</v>
      </c>
      <c r="V57" s="205">
        <v>0</v>
      </c>
      <c r="W57" s="205">
        <v>0</v>
      </c>
      <c r="X57" s="205">
        <v>0</v>
      </c>
      <c r="Y57" s="205">
        <v>0</v>
      </c>
      <c r="Z57" s="205">
        <v>0</v>
      </c>
      <c r="AA57" s="205">
        <v>0</v>
      </c>
      <c r="AB57" s="200">
        <f t="shared" si="1"/>
        <v>0</v>
      </c>
      <c r="AC57" s="201">
        <f t="shared" si="2"/>
        <v>0</v>
      </c>
    </row>
    <row r="58" spans="1:29" ht="36.75" customHeight="1" x14ac:dyDescent="0.25">
      <c r="A58" s="198" t="s">
        <v>30</v>
      </c>
      <c r="B58" s="209" t="s">
        <v>458</v>
      </c>
      <c r="C58" s="200">
        <v>0</v>
      </c>
      <c r="D58" s="208">
        <v>0</v>
      </c>
      <c r="E58" s="200">
        <f t="shared" si="8"/>
        <v>0</v>
      </c>
      <c r="F58" s="204">
        <f t="shared" si="4"/>
        <v>0</v>
      </c>
      <c r="G58" s="200">
        <v>0</v>
      </c>
      <c r="H58" s="200">
        <v>0</v>
      </c>
      <c r="I58" s="200">
        <v>0</v>
      </c>
      <c r="J58" s="200">
        <v>0</v>
      </c>
      <c r="K58" s="200">
        <v>0</v>
      </c>
      <c r="L58" s="200">
        <v>0</v>
      </c>
      <c r="M58" s="200">
        <v>0</v>
      </c>
      <c r="N58" s="200">
        <v>0</v>
      </c>
      <c r="O58" s="200">
        <v>0</v>
      </c>
      <c r="P58" s="200">
        <v>0</v>
      </c>
      <c r="Q58" s="200">
        <v>0</v>
      </c>
      <c r="R58" s="200">
        <v>0</v>
      </c>
      <c r="S58" s="200">
        <v>0</v>
      </c>
      <c r="T58" s="200">
        <v>0</v>
      </c>
      <c r="U58" s="200">
        <v>0</v>
      </c>
      <c r="V58" s="200">
        <v>0</v>
      </c>
      <c r="W58" s="200">
        <v>0</v>
      </c>
      <c r="X58" s="200">
        <v>0</v>
      </c>
      <c r="Y58" s="200">
        <v>0</v>
      </c>
      <c r="Z58" s="200">
        <v>0</v>
      </c>
      <c r="AA58" s="200">
        <v>0</v>
      </c>
      <c r="AB58" s="200">
        <f t="shared" si="1"/>
        <v>0</v>
      </c>
      <c r="AC58" s="201">
        <f t="shared" si="2"/>
        <v>0</v>
      </c>
    </row>
    <row r="59" spans="1:29" x14ac:dyDescent="0.25">
      <c r="A59" s="198" t="s">
        <v>33</v>
      </c>
      <c r="B59" s="199" t="s">
        <v>459</v>
      </c>
      <c r="C59" s="200">
        <v>0</v>
      </c>
      <c r="D59" s="200">
        <v>0</v>
      </c>
      <c r="E59" s="200">
        <f t="shared" si="8"/>
        <v>0</v>
      </c>
      <c r="F59" s="204">
        <f t="shared" si="4"/>
        <v>0</v>
      </c>
      <c r="G59" s="200">
        <v>0</v>
      </c>
      <c r="H59" s="200">
        <v>0</v>
      </c>
      <c r="I59" s="200">
        <v>0</v>
      </c>
      <c r="J59" s="200">
        <v>0</v>
      </c>
      <c r="K59" s="200">
        <v>0</v>
      </c>
      <c r="L59" s="200">
        <v>0</v>
      </c>
      <c r="M59" s="200">
        <v>0</v>
      </c>
      <c r="N59" s="200">
        <v>0</v>
      </c>
      <c r="O59" s="200">
        <v>0</v>
      </c>
      <c r="P59" s="200">
        <v>0</v>
      </c>
      <c r="Q59" s="200">
        <v>0</v>
      </c>
      <c r="R59" s="200">
        <v>0</v>
      </c>
      <c r="S59" s="200">
        <v>0</v>
      </c>
      <c r="T59" s="200">
        <v>0</v>
      </c>
      <c r="U59" s="200">
        <v>0</v>
      </c>
      <c r="V59" s="200">
        <v>0</v>
      </c>
      <c r="W59" s="200">
        <v>0</v>
      </c>
      <c r="X59" s="200">
        <v>0</v>
      </c>
      <c r="Y59" s="200">
        <v>0</v>
      </c>
      <c r="Z59" s="200">
        <v>0</v>
      </c>
      <c r="AA59" s="200">
        <v>0</v>
      </c>
      <c r="AB59" s="200">
        <f t="shared" si="1"/>
        <v>0</v>
      </c>
      <c r="AC59" s="201">
        <f t="shared" si="2"/>
        <v>0</v>
      </c>
    </row>
    <row r="60" spans="1:29" x14ac:dyDescent="0.25">
      <c r="A60" s="202" t="s">
        <v>460</v>
      </c>
      <c r="B60" s="210" t="s">
        <v>439</v>
      </c>
      <c r="C60" s="200">
        <v>0</v>
      </c>
      <c r="D60" s="211">
        <v>0</v>
      </c>
      <c r="E60" s="200">
        <f t="shared" si="8"/>
        <v>0</v>
      </c>
      <c r="F60" s="204">
        <f t="shared" si="4"/>
        <v>0</v>
      </c>
      <c r="G60" s="205">
        <v>0</v>
      </c>
      <c r="H60" s="205">
        <v>0</v>
      </c>
      <c r="I60" s="205">
        <v>0</v>
      </c>
      <c r="J60" s="205">
        <v>0</v>
      </c>
      <c r="K60" s="205">
        <v>0</v>
      </c>
      <c r="L60" s="205">
        <v>0</v>
      </c>
      <c r="M60" s="205">
        <v>0</v>
      </c>
      <c r="N60" s="205">
        <v>0</v>
      </c>
      <c r="O60" s="205">
        <v>0</v>
      </c>
      <c r="P60" s="205">
        <v>0</v>
      </c>
      <c r="Q60" s="205">
        <v>0</v>
      </c>
      <c r="R60" s="205">
        <v>0</v>
      </c>
      <c r="S60" s="205">
        <v>0</v>
      </c>
      <c r="T60" s="205">
        <v>0</v>
      </c>
      <c r="U60" s="205">
        <v>0</v>
      </c>
      <c r="V60" s="205">
        <v>0</v>
      </c>
      <c r="W60" s="205">
        <v>0</v>
      </c>
      <c r="X60" s="205">
        <v>0</v>
      </c>
      <c r="Y60" s="205">
        <v>0</v>
      </c>
      <c r="Z60" s="205">
        <v>0</v>
      </c>
      <c r="AA60" s="205">
        <v>0</v>
      </c>
      <c r="AB60" s="200">
        <f t="shared" si="1"/>
        <v>0</v>
      </c>
      <c r="AC60" s="201">
        <f t="shared" si="2"/>
        <v>0</v>
      </c>
    </row>
    <row r="61" spans="1:29" x14ac:dyDescent="0.25">
      <c r="A61" s="202" t="s">
        <v>461</v>
      </c>
      <c r="B61" s="210" t="s">
        <v>426</v>
      </c>
      <c r="C61" s="200">
        <v>0</v>
      </c>
      <c r="D61" s="211">
        <v>0</v>
      </c>
      <c r="E61" s="200">
        <f t="shared" si="8"/>
        <v>0</v>
      </c>
      <c r="F61" s="204">
        <f t="shared" si="4"/>
        <v>0</v>
      </c>
      <c r="G61" s="205">
        <v>0</v>
      </c>
      <c r="H61" s="205">
        <v>0</v>
      </c>
      <c r="I61" s="205">
        <v>0</v>
      </c>
      <c r="J61" s="205">
        <v>0</v>
      </c>
      <c r="K61" s="205">
        <v>0</v>
      </c>
      <c r="L61" s="205">
        <v>0</v>
      </c>
      <c r="M61" s="205">
        <v>0</v>
      </c>
      <c r="N61" s="205">
        <v>0</v>
      </c>
      <c r="O61" s="205">
        <v>0</v>
      </c>
      <c r="P61" s="205">
        <v>0</v>
      </c>
      <c r="Q61" s="205">
        <v>0</v>
      </c>
      <c r="R61" s="205">
        <v>0</v>
      </c>
      <c r="S61" s="205">
        <v>0</v>
      </c>
      <c r="T61" s="205">
        <v>0</v>
      </c>
      <c r="U61" s="205">
        <v>0</v>
      </c>
      <c r="V61" s="205">
        <v>0</v>
      </c>
      <c r="W61" s="205">
        <v>0</v>
      </c>
      <c r="X61" s="205">
        <v>0</v>
      </c>
      <c r="Y61" s="205">
        <v>0</v>
      </c>
      <c r="Z61" s="205">
        <v>0</v>
      </c>
      <c r="AA61" s="205">
        <v>0</v>
      </c>
      <c r="AB61" s="200">
        <f t="shared" si="1"/>
        <v>0</v>
      </c>
      <c r="AC61" s="201">
        <f t="shared" si="2"/>
        <v>0</v>
      </c>
    </row>
    <row r="62" spans="1:29" x14ac:dyDescent="0.25">
      <c r="A62" s="202" t="s">
        <v>462</v>
      </c>
      <c r="B62" s="210" t="s">
        <v>428</v>
      </c>
      <c r="C62" s="200">
        <v>0</v>
      </c>
      <c r="D62" s="211">
        <v>0</v>
      </c>
      <c r="E62" s="200">
        <f t="shared" si="8"/>
        <v>0</v>
      </c>
      <c r="F62" s="204">
        <f t="shared" si="4"/>
        <v>0</v>
      </c>
      <c r="G62" s="205">
        <v>0</v>
      </c>
      <c r="H62" s="205">
        <v>0</v>
      </c>
      <c r="I62" s="205">
        <v>0</v>
      </c>
      <c r="J62" s="205">
        <v>0</v>
      </c>
      <c r="K62" s="205">
        <v>0</v>
      </c>
      <c r="L62" s="205">
        <v>0</v>
      </c>
      <c r="M62" s="205">
        <v>0</v>
      </c>
      <c r="N62" s="205">
        <v>0</v>
      </c>
      <c r="O62" s="205">
        <v>0</v>
      </c>
      <c r="P62" s="205">
        <v>0</v>
      </c>
      <c r="Q62" s="205">
        <v>0</v>
      </c>
      <c r="R62" s="205">
        <v>0</v>
      </c>
      <c r="S62" s="205">
        <v>0</v>
      </c>
      <c r="T62" s="205">
        <v>0</v>
      </c>
      <c r="U62" s="205">
        <v>0</v>
      </c>
      <c r="V62" s="205">
        <v>0</v>
      </c>
      <c r="W62" s="205">
        <v>0</v>
      </c>
      <c r="X62" s="205">
        <v>0</v>
      </c>
      <c r="Y62" s="205">
        <v>0</v>
      </c>
      <c r="Z62" s="205">
        <v>0</v>
      </c>
      <c r="AA62" s="205">
        <v>0</v>
      </c>
      <c r="AB62" s="200">
        <f t="shared" si="1"/>
        <v>0</v>
      </c>
      <c r="AC62" s="201">
        <f t="shared" si="2"/>
        <v>0</v>
      </c>
    </row>
    <row r="63" spans="1:29" x14ac:dyDescent="0.25">
      <c r="A63" s="202" t="s">
        <v>463</v>
      </c>
      <c r="B63" s="210" t="s">
        <v>464</v>
      </c>
      <c r="C63" s="200">
        <v>0</v>
      </c>
      <c r="D63" s="211">
        <v>0</v>
      </c>
      <c r="E63" s="200">
        <f t="shared" si="8"/>
        <v>0</v>
      </c>
      <c r="F63" s="204">
        <f t="shared" si="4"/>
        <v>0</v>
      </c>
      <c r="G63" s="205">
        <v>0</v>
      </c>
      <c r="H63" s="205">
        <v>0</v>
      </c>
      <c r="I63" s="205">
        <v>0</v>
      </c>
      <c r="J63" s="205">
        <v>0</v>
      </c>
      <c r="K63" s="205">
        <v>0</v>
      </c>
      <c r="L63" s="205">
        <v>0</v>
      </c>
      <c r="M63" s="205">
        <v>0</v>
      </c>
      <c r="N63" s="205">
        <v>0</v>
      </c>
      <c r="O63" s="205">
        <v>0</v>
      </c>
      <c r="P63" s="205">
        <v>0</v>
      </c>
      <c r="Q63" s="205">
        <v>0</v>
      </c>
      <c r="R63" s="205">
        <v>0</v>
      </c>
      <c r="S63" s="205">
        <v>0</v>
      </c>
      <c r="T63" s="205">
        <v>0</v>
      </c>
      <c r="U63" s="205">
        <v>0</v>
      </c>
      <c r="V63" s="205">
        <v>0</v>
      </c>
      <c r="W63" s="205">
        <v>0</v>
      </c>
      <c r="X63" s="205">
        <v>0</v>
      </c>
      <c r="Y63" s="205">
        <v>0</v>
      </c>
      <c r="Z63" s="205">
        <v>0</v>
      </c>
      <c r="AA63" s="205">
        <v>0</v>
      </c>
      <c r="AB63" s="200">
        <f t="shared" si="1"/>
        <v>0</v>
      </c>
      <c r="AC63" s="201">
        <f t="shared" si="2"/>
        <v>0</v>
      </c>
    </row>
    <row r="64" spans="1:29" ht="18.75" x14ac:dyDescent="0.25">
      <c r="A64" s="202" t="s">
        <v>465</v>
      </c>
      <c r="B64" s="207" t="s">
        <v>466</v>
      </c>
      <c r="C64" s="200">
        <v>0</v>
      </c>
      <c r="D64" s="208">
        <v>0</v>
      </c>
      <c r="E64" s="200">
        <f t="shared" si="8"/>
        <v>0</v>
      </c>
      <c r="F64" s="204">
        <f t="shared" si="4"/>
        <v>0</v>
      </c>
      <c r="G64" s="205">
        <v>0</v>
      </c>
      <c r="H64" s="205">
        <v>0</v>
      </c>
      <c r="I64" s="205">
        <v>0</v>
      </c>
      <c r="J64" s="205">
        <v>0</v>
      </c>
      <c r="K64" s="205">
        <v>0</v>
      </c>
      <c r="L64" s="205">
        <v>0</v>
      </c>
      <c r="M64" s="205">
        <v>0</v>
      </c>
      <c r="N64" s="205">
        <v>0</v>
      </c>
      <c r="O64" s="205">
        <v>0</v>
      </c>
      <c r="P64" s="205">
        <v>0</v>
      </c>
      <c r="Q64" s="205">
        <v>0</v>
      </c>
      <c r="R64" s="205">
        <v>0</v>
      </c>
      <c r="S64" s="205">
        <v>0</v>
      </c>
      <c r="T64" s="205">
        <v>0</v>
      </c>
      <c r="U64" s="205">
        <v>0</v>
      </c>
      <c r="V64" s="205">
        <v>0</v>
      </c>
      <c r="W64" s="205">
        <v>0</v>
      </c>
      <c r="X64" s="205">
        <v>0</v>
      </c>
      <c r="Y64" s="205">
        <v>0</v>
      </c>
      <c r="Z64" s="205">
        <v>0</v>
      </c>
      <c r="AA64" s="205">
        <v>0</v>
      </c>
      <c r="AB64" s="200">
        <f t="shared" si="1"/>
        <v>0</v>
      </c>
      <c r="AC64" s="201">
        <f t="shared" si="2"/>
        <v>0</v>
      </c>
    </row>
    <row r="65" spans="1:28" x14ac:dyDescent="0.25">
      <c r="A65" s="212"/>
      <c r="B65" s="213"/>
      <c r="C65" s="213"/>
      <c r="D65" s="213"/>
      <c r="E65" s="213"/>
      <c r="F65" s="213"/>
      <c r="G65" s="213"/>
      <c r="H65" s="213"/>
      <c r="I65" s="213"/>
      <c r="J65" s="213"/>
      <c r="K65" s="213"/>
      <c r="L65" s="213"/>
      <c r="M65" s="213"/>
      <c r="N65" s="213"/>
      <c r="O65" s="213"/>
      <c r="P65" s="213"/>
      <c r="Q65" s="213"/>
      <c r="R65" s="213"/>
      <c r="S65" s="213"/>
      <c r="T65" s="213"/>
      <c r="U65" s="213"/>
      <c r="V65" s="213"/>
      <c r="W65" s="213"/>
      <c r="X65" s="213"/>
      <c r="Y65" s="213"/>
      <c r="Z65" s="213"/>
      <c r="AA65" s="213"/>
    </row>
    <row r="66" spans="1:28" ht="54" customHeight="1" x14ac:dyDescent="0.25">
      <c r="B66" s="359"/>
      <c r="C66" s="359"/>
      <c r="D66" s="359"/>
      <c r="E66" s="359"/>
      <c r="F66" s="359"/>
      <c r="G66" s="359"/>
      <c r="H66" s="359"/>
      <c r="I66" s="359"/>
      <c r="J66" s="174"/>
      <c r="K66" s="174"/>
      <c r="L66" s="174"/>
      <c r="M66" s="174"/>
      <c r="N66" s="174"/>
      <c r="O66" s="174"/>
      <c r="P66" s="174"/>
      <c r="Q66" s="174"/>
      <c r="R66" s="174"/>
      <c r="S66" s="174"/>
      <c r="T66" s="174"/>
      <c r="U66" s="174"/>
      <c r="V66" s="174"/>
      <c r="W66" s="174"/>
      <c r="X66" s="174"/>
      <c r="Y66" s="174"/>
      <c r="Z66" s="174"/>
      <c r="AA66" s="174"/>
      <c r="AB66" s="214"/>
    </row>
    <row r="68" spans="1:28" ht="50.25" customHeight="1" x14ac:dyDescent="0.25">
      <c r="B68" s="359"/>
      <c r="C68" s="359"/>
      <c r="D68" s="359"/>
      <c r="E68" s="359"/>
      <c r="F68" s="359"/>
      <c r="G68" s="359"/>
      <c r="H68" s="359"/>
      <c r="I68" s="359"/>
      <c r="J68" s="174"/>
      <c r="K68" s="174"/>
      <c r="L68" s="174"/>
      <c r="M68" s="174"/>
      <c r="N68" s="174"/>
      <c r="O68" s="174"/>
      <c r="P68" s="174"/>
      <c r="Q68" s="174"/>
      <c r="R68" s="174"/>
      <c r="S68" s="174"/>
      <c r="T68" s="174"/>
      <c r="U68" s="174"/>
      <c r="V68" s="174"/>
      <c r="W68" s="174"/>
      <c r="X68" s="174"/>
      <c r="Y68" s="174"/>
      <c r="Z68" s="174"/>
      <c r="AA68" s="174"/>
    </row>
    <row r="70" spans="1:28" ht="36.75" customHeight="1" x14ac:dyDescent="0.25">
      <c r="B70" s="359"/>
      <c r="C70" s="359"/>
      <c r="D70" s="359"/>
      <c r="E70" s="359"/>
      <c r="F70" s="359"/>
      <c r="G70" s="359"/>
      <c r="H70" s="359"/>
      <c r="I70" s="359"/>
      <c r="J70" s="174"/>
      <c r="K70" s="174"/>
      <c r="L70" s="174"/>
      <c r="M70" s="174"/>
      <c r="N70" s="174"/>
      <c r="O70" s="174"/>
      <c r="P70" s="174"/>
      <c r="Q70" s="174"/>
      <c r="R70" s="174"/>
      <c r="S70" s="174"/>
      <c r="T70" s="174"/>
      <c r="U70" s="174"/>
      <c r="V70" s="174"/>
      <c r="W70" s="174"/>
      <c r="X70" s="174"/>
      <c r="Y70" s="174"/>
      <c r="Z70" s="174"/>
      <c r="AA70" s="174"/>
    </row>
    <row r="72" spans="1:28" ht="51" customHeight="1" x14ac:dyDescent="0.25">
      <c r="B72" s="359"/>
      <c r="C72" s="359"/>
      <c r="D72" s="359"/>
      <c r="E72" s="359"/>
      <c r="F72" s="359"/>
      <c r="G72" s="359"/>
      <c r="H72" s="359"/>
      <c r="I72" s="359"/>
      <c r="J72" s="174"/>
      <c r="K72" s="174"/>
      <c r="L72" s="174"/>
      <c r="M72" s="174"/>
      <c r="N72" s="174"/>
      <c r="O72" s="174"/>
      <c r="P72" s="174"/>
      <c r="Q72" s="174"/>
      <c r="R72" s="174"/>
      <c r="S72" s="174"/>
      <c r="T72" s="174"/>
      <c r="U72" s="174"/>
      <c r="V72" s="174"/>
      <c r="W72" s="174"/>
      <c r="X72" s="174"/>
      <c r="Y72" s="174"/>
      <c r="Z72" s="174"/>
      <c r="AA72" s="174"/>
    </row>
    <row r="73" spans="1:28" ht="32.25" customHeight="1" x14ac:dyDescent="0.25">
      <c r="B73" s="359"/>
      <c r="C73" s="359"/>
      <c r="D73" s="359"/>
      <c r="E73" s="359"/>
      <c r="F73" s="359"/>
      <c r="G73" s="359"/>
      <c r="H73" s="359"/>
      <c r="I73" s="359"/>
      <c r="J73" s="174"/>
      <c r="K73" s="174"/>
      <c r="L73" s="174"/>
      <c r="M73" s="174"/>
      <c r="N73" s="174"/>
      <c r="O73" s="174"/>
      <c r="P73" s="174"/>
      <c r="Q73" s="174"/>
      <c r="R73" s="174"/>
      <c r="S73" s="174"/>
      <c r="T73" s="174"/>
      <c r="U73" s="174"/>
      <c r="V73" s="174"/>
      <c r="W73" s="174"/>
      <c r="X73" s="174"/>
      <c r="Y73" s="174"/>
      <c r="Z73" s="174"/>
      <c r="AA73" s="174"/>
    </row>
    <row r="74" spans="1:28" ht="51.75" customHeight="1" x14ac:dyDescent="0.25">
      <c r="B74" s="359"/>
      <c r="C74" s="359"/>
      <c r="D74" s="359"/>
      <c r="E74" s="359"/>
      <c r="F74" s="359"/>
      <c r="G74" s="359"/>
      <c r="H74" s="359"/>
      <c r="I74" s="359"/>
      <c r="J74" s="174"/>
      <c r="K74" s="174"/>
      <c r="L74" s="174"/>
      <c r="M74" s="174"/>
      <c r="N74" s="174"/>
      <c r="O74" s="174"/>
      <c r="P74" s="174"/>
      <c r="Q74" s="174"/>
      <c r="R74" s="174"/>
      <c r="S74" s="174"/>
      <c r="T74" s="174"/>
      <c r="U74" s="174"/>
      <c r="V74" s="174"/>
      <c r="W74" s="174"/>
      <c r="X74" s="174"/>
      <c r="Y74" s="174"/>
      <c r="Z74" s="174"/>
      <c r="AA74" s="174"/>
    </row>
    <row r="75" spans="1:28" ht="21.75" customHeight="1" x14ac:dyDescent="0.25">
      <c r="B75" s="360"/>
      <c r="C75" s="360"/>
      <c r="D75" s="360"/>
      <c r="E75" s="360"/>
      <c r="F75" s="360"/>
      <c r="G75" s="360"/>
      <c r="H75" s="360"/>
      <c r="I75" s="360"/>
      <c r="J75" s="215"/>
      <c r="K75" s="215"/>
      <c r="L75" s="215"/>
      <c r="M75" s="215"/>
      <c r="N75" s="215"/>
      <c r="O75" s="215"/>
      <c r="P75" s="215"/>
      <c r="Q75" s="215"/>
      <c r="R75" s="215"/>
      <c r="S75" s="215"/>
      <c r="T75" s="215"/>
      <c r="U75" s="215"/>
      <c r="V75" s="215"/>
      <c r="W75" s="215"/>
      <c r="X75" s="215"/>
      <c r="Y75" s="215"/>
      <c r="Z75" s="215"/>
      <c r="AA75" s="215"/>
    </row>
    <row r="76" spans="1:28" ht="23.25" customHeight="1" x14ac:dyDescent="0.25"/>
    <row r="77" spans="1:28" ht="18.75" customHeight="1" x14ac:dyDescent="0.25">
      <c r="B77" s="361"/>
      <c r="C77" s="361"/>
      <c r="D77" s="361"/>
      <c r="E77" s="361"/>
      <c r="F77" s="361"/>
      <c r="G77" s="361"/>
      <c r="H77" s="361"/>
      <c r="I77" s="361"/>
      <c r="J77" s="213"/>
      <c r="K77" s="213"/>
      <c r="L77" s="213"/>
      <c r="M77" s="213"/>
      <c r="N77" s="213"/>
      <c r="O77" s="213"/>
      <c r="P77" s="213"/>
      <c r="Q77" s="213"/>
      <c r="R77" s="213"/>
      <c r="S77" s="213"/>
      <c r="T77" s="213"/>
      <c r="U77" s="213"/>
      <c r="V77" s="213"/>
      <c r="W77" s="213"/>
      <c r="X77" s="213"/>
      <c r="Y77" s="213"/>
      <c r="Z77" s="213"/>
      <c r="AA77" s="213"/>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T24:U29 T31:U64 E24:E29 E31:E64 G31:G64 G24:G29 S30:U30 W24:AA64">
    <cfRule type="cellIs" dxfId="18" priority="32" operator="notEqual">
      <formula>0</formula>
    </cfRule>
  </conditionalFormatting>
  <conditionalFormatting sqref="S24:S29 S31:S64">
    <cfRule type="cellIs" dxfId="17" priority="30" operator="notEqual">
      <formula>0</formula>
    </cfRule>
  </conditionalFormatting>
  <conditionalFormatting sqref="D24:D64 E30 G30">
    <cfRule type="cellIs" dxfId="16" priority="29" operator="notEqual">
      <formula>0</formula>
    </cfRule>
  </conditionalFormatting>
  <conditionalFormatting sqref="AB24:AB64">
    <cfRule type="cellIs" dxfId="15" priority="28" operator="notEqual">
      <formula>0</formula>
    </cfRule>
  </conditionalFormatting>
  <conditionalFormatting sqref="AC24:AC64">
    <cfRule type="cellIs" dxfId="14" priority="27" operator="notEqual">
      <formula>0</formula>
    </cfRule>
  </conditionalFormatting>
  <conditionalFormatting sqref="F30">
    <cfRule type="cellIs" dxfId="13" priority="25" operator="notEqual">
      <formula>0</formula>
    </cfRule>
  </conditionalFormatting>
  <conditionalFormatting sqref="F24:F29 F31:F64">
    <cfRule type="cellIs" dxfId="12" priority="24" operator="notEqual">
      <formula>0</formula>
    </cfRule>
  </conditionalFormatting>
  <conditionalFormatting sqref="C31:C64 C24:C29">
    <cfRule type="cellIs" dxfId="11" priority="20" operator="notEqual">
      <formula>0</formula>
    </cfRule>
  </conditionalFormatting>
  <conditionalFormatting sqref="C30">
    <cfRule type="cellIs" dxfId="10" priority="19" operator="notEqual">
      <formula>0</formula>
    </cfRule>
  </conditionalFormatting>
  <conditionalFormatting sqref="C30">
    <cfRule type="cellIs" dxfId="9" priority="18" operator="notEqual">
      <formula>0</formula>
    </cfRule>
  </conditionalFormatting>
  <conditionalFormatting sqref="H24:I29 K24:M29 H31:I64 K31:M64">
    <cfRule type="cellIs" dxfId="8" priority="17" operator="notEqual">
      <formula>0</formula>
    </cfRule>
  </conditionalFormatting>
  <conditionalFormatting sqref="H30:I30 K30:M30">
    <cfRule type="cellIs" dxfId="7" priority="16" operator="notEqual">
      <formula>0</formula>
    </cfRule>
  </conditionalFormatting>
  <conditionalFormatting sqref="H30:I30 K30:M30">
    <cfRule type="cellIs" dxfId="6" priority="15" operator="notEqual">
      <formula>0</formula>
    </cfRule>
  </conditionalFormatting>
  <conditionalFormatting sqref="V24:V64">
    <cfRule type="cellIs" dxfId="5" priority="9" operator="notEqual">
      <formula>0</formula>
    </cfRule>
  </conditionalFormatting>
  <conditionalFormatting sqref="J31:J64 J24:J29">
    <cfRule type="cellIs" dxfId="4" priority="5" operator="notEqual">
      <formula>0</formula>
    </cfRule>
  </conditionalFormatting>
  <conditionalFormatting sqref="J30">
    <cfRule type="cellIs" dxfId="3" priority="4" operator="notEqual">
      <formula>0</formula>
    </cfRule>
  </conditionalFormatting>
  <conditionalFormatting sqref="J30">
    <cfRule type="cellIs" dxfId="2" priority="3" operator="notEqual">
      <formula>0</formula>
    </cfRule>
  </conditionalFormatting>
  <conditionalFormatting sqref="N30:R30">
    <cfRule type="cellIs" dxfId="1" priority="2" operator="notEqual">
      <formula>0</formula>
    </cfRule>
  </conditionalFormatting>
  <conditionalFormatting sqref="N24:R29 N31:R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2"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8"/>
  <sheetViews>
    <sheetView view="pageBreakPreview" zoomScale="80" workbookViewId="0">
      <selection activeCell="D28" sqref="D28"/>
    </sheetView>
  </sheetViews>
  <sheetFormatPr defaultColWidth="9.140625" defaultRowHeight="15" x14ac:dyDescent="0.25"/>
  <cols>
    <col min="1" max="1" width="6.140625" style="70" customWidth="1"/>
    <col min="2" max="2" width="23.140625" style="70" customWidth="1"/>
    <col min="3" max="3" width="13.85546875" style="70" customWidth="1"/>
    <col min="4" max="4" width="15.140625" style="70" customWidth="1"/>
    <col min="5" max="12" width="7.7109375" style="70" customWidth="1"/>
    <col min="13" max="13" width="10.7109375" style="70" customWidth="1"/>
    <col min="14" max="14" width="29.42578125" style="70" customWidth="1"/>
    <col min="15" max="15" width="14.85546875" style="70" customWidth="1"/>
    <col min="16" max="17" width="13.42578125" style="70" customWidth="1"/>
    <col min="18" max="18" width="17" style="70" customWidth="1"/>
    <col min="19" max="20" width="9.7109375" style="70" customWidth="1"/>
    <col min="21" max="21" width="11.42578125" style="70" customWidth="1"/>
    <col min="22" max="22" width="12.7109375" style="70" customWidth="1"/>
    <col min="23" max="23" width="18.7109375" style="70" customWidth="1"/>
    <col min="24" max="25" width="10.7109375" style="70" customWidth="1"/>
    <col min="26" max="26" width="7.7109375" style="70" customWidth="1"/>
    <col min="27" max="27" width="10.7109375" style="70" customWidth="1"/>
    <col min="28" max="28" width="17.7109375" style="70" customWidth="1"/>
    <col min="29" max="29" width="19.28515625" style="70" customWidth="1"/>
    <col min="30" max="30" width="10.7109375" style="70" customWidth="1"/>
    <col min="31" max="31" width="15.85546875" style="70" customWidth="1"/>
    <col min="32" max="32" width="11.7109375" style="70" customWidth="1"/>
    <col min="33" max="33" width="11.5703125" style="70" customWidth="1"/>
    <col min="34" max="35" width="9.7109375" style="70" customWidth="1"/>
    <col min="36" max="36" width="11.7109375" style="70" customWidth="1"/>
    <col min="37" max="37" width="12" style="70" customWidth="1"/>
    <col min="38" max="38" width="12.28515625" style="70" customWidth="1"/>
    <col min="39" max="41" width="9.7109375" style="70" customWidth="1"/>
    <col min="42" max="42" width="12.42578125" style="70" customWidth="1"/>
    <col min="43" max="43" width="12" style="70" customWidth="1"/>
    <col min="44" max="44" width="14.140625" style="70" customWidth="1"/>
    <col min="45" max="46" width="13.28515625" style="70" customWidth="1"/>
    <col min="47" max="47" width="10.7109375" style="70" customWidth="1"/>
    <col min="48" max="48" width="15.7109375" style="70" customWidth="1"/>
    <col min="49" max="16384" width="9.140625" style="70"/>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69" t="str">
        <f>'1. паспорт местоположение'!A5:C5</f>
        <v>Год раскрытия информации: 2026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5"/>
    </row>
    <row r="7" spans="1:48" ht="18.75" x14ac:dyDescent="0.25">
      <c r="A7" s="270" t="s">
        <v>4</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x14ac:dyDescent="0.25">
      <c r="A9" s="311" t="str">
        <f>'1. паспорт местоположение'!A9:C9</f>
        <v>Акционерное общество "Россети Янтарь" ДЗО  ПАО "Россети"</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c r="AS9" s="311"/>
      <c r="AT9" s="311"/>
      <c r="AU9" s="311"/>
      <c r="AV9" s="311"/>
    </row>
    <row r="10" spans="1:48" ht="15.75" x14ac:dyDescent="0.25">
      <c r="A10" s="272" t="s">
        <v>6</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x14ac:dyDescent="0.25">
      <c r="A12" s="311" t="str">
        <f>'1. паспорт местоположение'!A12:C12</f>
        <v>Q_26-0371</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c r="AS12" s="311"/>
      <c r="AT12" s="311"/>
      <c r="AU12" s="311"/>
      <c r="AV12" s="311"/>
    </row>
    <row r="13" spans="1:48" ht="15.75" x14ac:dyDescent="0.25">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row>
    <row r="15" spans="1:48" x14ac:dyDescent="0.25">
      <c r="A15" s="311" t="str">
        <f>'1. паспорт местоположение'!A15:C15</f>
        <v>Разработка проектно-сметной документации по инвестиционному проекту: "Реконструкция ПС 110 кВ О-48 Молокозаводская с заменой силовых трансформаторов 2х16 МВА на 2х25 МВА (с приростом 18 МВА) с реконструкцией ЗРУ 10 кВ"</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c r="AS15" s="311"/>
      <c r="AT15" s="311"/>
      <c r="AU15" s="311"/>
      <c r="AV15" s="311"/>
    </row>
    <row r="16" spans="1:48" ht="15.75" x14ac:dyDescent="0.25">
      <c r="A16" s="272" t="s">
        <v>10</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48" x14ac:dyDescent="0.25">
      <c r="A21" s="362" t="s">
        <v>467</v>
      </c>
      <c r="B21" s="362"/>
      <c r="C21" s="362"/>
      <c r="D21" s="362"/>
      <c r="E21" s="362"/>
      <c r="F21" s="362"/>
      <c r="G21" s="362"/>
      <c r="H21" s="362"/>
      <c r="I21" s="362"/>
      <c r="J21" s="362"/>
      <c r="K21" s="362"/>
      <c r="L21" s="362"/>
      <c r="M21" s="362"/>
      <c r="N21" s="362"/>
      <c r="O21" s="362"/>
      <c r="P21" s="362"/>
      <c r="Q21" s="362"/>
      <c r="R21" s="362"/>
      <c r="S21" s="362"/>
      <c r="T21" s="362"/>
      <c r="U21" s="362"/>
      <c r="V21" s="362"/>
      <c r="W21" s="362"/>
      <c r="X21" s="362"/>
      <c r="Y21" s="362"/>
      <c r="Z21" s="362"/>
      <c r="AA21" s="362"/>
      <c r="AB21" s="362"/>
      <c r="AC21" s="362"/>
      <c r="AD21" s="362"/>
      <c r="AE21" s="362"/>
      <c r="AF21" s="362"/>
      <c r="AG21" s="362"/>
      <c r="AH21" s="362"/>
      <c r="AI21" s="362"/>
      <c r="AJ21" s="362"/>
      <c r="AK21" s="362"/>
      <c r="AL21" s="362"/>
      <c r="AM21" s="362"/>
      <c r="AN21" s="362"/>
      <c r="AO21" s="362"/>
      <c r="AP21" s="362"/>
      <c r="AQ21" s="362"/>
      <c r="AR21" s="362"/>
      <c r="AS21" s="362"/>
      <c r="AT21" s="362"/>
      <c r="AU21" s="362"/>
      <c r="AV21" s="362"/>
    </row>
    <row r="22" spans="1:48" ht="58.5" customHeight="1" x14ac:dyDescent="0.25">
      <c r="A22" s="363" t="s">
        <v>468</v>
      </c>
      <c r="B22" s="366" t="s">
        <v>469</v>
      </c>
      <c r="C22" s="363" t="s">
        <v>470</v>
      </c>
      <c r="D22" s="363" t="s">
        <v>471</v>
      </c>
      <c r="E22" s="369" t="s">
        <v>472</v>
      </c>
      <c r="F22" s="370"/>
      <c r="G22" s="370"/>
      <c r="H22" s="370"/>
      <c r="I22" s="370"/>
      <c r="J22" s="370"/>
      <c r="K22" s="370"/>
      <c r="L22" s="371"/>
      <c r="M22" s="363" t="s">
        <v>473</v>
      </c>
      <c r="N22" s="363" t="s">
        <v>474</v>
      </c>
      <c r="O22" s="363" t="s">
        <v>475</v>
      </c>
      <c r="P22" s="372" t="s">
        <v>476</v>
      </c>
      <c r="Q22" s="372" t="s">
        <v>477</v>
      </c>
      <c r="R22" s="372" t="s">
        <v>478</v>
      </c>
      <c r="S22" s="372" t="s">
        <v>479</v>
      </c>
      <c r="T22" s="372"/>
      <c r="U22" s="373" t="s">
        <v>480</v>
      </c>
      <c r="V22" s="373" t="s">
        <v>481</v>
      </c>
      <c r="W22" s="372" t="s">
        <v>482</v>
      </c>
      <c r="X22" s="372" t="s">
        <v>483</v>
      </c>
      <c r="Y22" s="372" t="s">
        <v>484</v>
      </c>
      <c r="Z22" s="374" t="s">
        <v>485</v>
      </c>
      <c r="AA22" s="372" t="s">
        <v>486</v>
      </c>
      <c r="AB22" s="372" t="s">
        <v>487</v>
      </c>
      <c r="AC22" s="372" t="s">
        <v>488</v>
      </c>
      <c r="AD22" s="372" t="s">
        <v>489</v>
      </c>
      <c r="AE22" s="372" t="s">
        <v>490</v>
      </c>
      <c r="AF22" s="372" t="s">
        <v>491</v>
      </c>
      <c r="AG22" s="372"/>
      <c r="AH22" s="372"/>
      <c r="AI22" s="372"/>
      <c r="AJ22" s="372"/>
      <c r="AK22" s="372"/>
      <c r="AL22" s="372" t="s">
        <v>492</v>
      </c>
      <c r="AM22" s="372"/>
      <c r="AN22" s="372"/>
      <c r="AO22" s="372"/>
      <c r="AP22" s="372" t="s">
        <v>493</v>
      </c>
      <c r="AQ22" s="372"/>
      <c r="AR22" s="372" t="s">
        <v>494</v>
      </c>
      <c r="AS22" s="372" t="s">
        <v>495</v>
      </c>
      <c r="AT22" s="372" t="s">
        <v>496</v>
      </c>
      <c r="AU22" s="372" t="s">
        <v>497</v>
      </c>
      <c r="AV22" s="372" t="s">
        <v>498</v>
      </c>
    </row>
    <row r="23" spans="1:48" ht="64.5" customHeight="1" x14ac:dyDescent="0.25">
      <c r="A23" s="364"/>
      <c r="B23" s="367"/>
      <c r="C23" s="364"/>
      <c r="D23" s="364"/>
      <c r="E23" s="375" t="s">
        <v>499</v>
      </c>
      <c r="F23" s="377" t="s">
        <v>450</v>
      </c>
      <c r="G23" s="377" t="s">
        <v>452</v>
      </c>
      <c r="H23" s="377" t="s">
        <v>454</v>
      </c>
      <c r="I23" s="379" t="s">
        <v>500</v>
      </c>
      <c r="J23" s="379" t="s">
        <v>501</v>
      </c>
      <c r="K23" s="379" t="s">
        <v>502</v>
      </c>
      <c r="L23" s="377" t="s">
        <v>244</v>
      </c>
      <c r="M23" s="364"/>
      <c r="N23" s="364"/>
      <c r="O23" s="364"/>
      <c r="P23" s="372"/>
      <c r="Q23" s="372"/>
      <c r="R23" s="372"/>
      <c r="S23" s="381" t="s">
        <v>323</v>
      </c>
      <c r="T23" s="381" t="s">
        <v>324</v>
      </c>
      <c r="U23" s="373"/>
      <c r="V23" s="373"/>
      <c r="W23" s="372"/>
      <c r="X23" s="372"/>
      <c r="Y23" s="372"/>
      <c r="Z23" s="372"/>
      <c r="AA23" s="372"/>
      <c r="AB23" s="372"/>
      <c r="AC23" s="372"/>
      <c r="AD23" s="372"/>
      <c r="AE23" s="372"/>
      <c r="AF23" s="372" t="s">
        <v>503</v>
      </c>
      <c r="AG23" s="372"/>
      <c r="AH23" s="372" t="s">
        <v>504</v>
      </c>
      <c r="AI23" s="372"/>
      <c r="AJ23" s="363" t="s">
        <v>505</v>
      </c>
      <c r="AK23" s="363" t="s">
        <v>506</v>
      </c>
      <c r="AL23" s="363" t="s">
        <v>507</v>
      </c>
      <c r="AM23" s="363" t="s">
        <v>508</v>
      </c>
      <c r="AN23" s="363" t="s">
        <v>509</v>
      </c>
      <c r="AO23" s="363" t="s">
        <v>510</v>
      </c>
      <c r="AP23" s="363" t="s">
        <v>511</v>
      </c>
      <c r="AQ23" s="383" t="s">
        <v>324</v>
      </c>
      <c r="AR23" s="372"/>
      <c r="AS23" s="372"/>
      <c r="AT23" s="372"/>
      <c r="AU23" s="372"/>
      <c r="AV23" s="372"/>
    </row>
    <row r="24" spans="1:48" ht="96.75" customHeight="1" x14ac:dyDescent="0.25">
      <c r="A24" s="365"/>
      <c r="B24" s="368"/>
      <c r="C24" s="365"/>
      <c r="D24" s="365"/>
      <c r="E24" s="376"/>
      <c r="F24" s="378"/>
      <c r="G24" s="378"/>
      <c r="H24" s="378"/>
      <c r="I24" s="380"/>
      <c r="J24" s="380"/>
      <c r="K24" s="380"/>
      <c r="L24" s="378"/>
      <c r="M24" s="365"/>
      <c r="N24" s="365"/>
      <c r="O24" s="365"/>
      <c r="P24" s="372"/>
      <c r="Q24" s="372"/>
      <c r="R24" s="372"/>
      <c r="S24" s="382"/>
      <c r="T24" s="382"/>
      <c r="U24" s="373"/>
      <c r="V24" s="373"/>
      <c r="W24" s="372"/>
      <c r="X24" s="372"/>
      <c r="Y24" s="372"/>
      <c r="Z24" s="372"/>
      <c r="AA24" s="372"/>
      <c r="AB24" s="372"/>
      <c r="AC24" s="372"/>
      <c r="AD24" s="372"/>
      <c r="AE24" s="372"/>
      <c r="AF24" s="216" t="s">
        <v>512</v>
      </c>
      <c r="AG24" s="216" t="s">
        <v>513</v>
      </c>
      <c r="AH24" s="217" t="s">
        <v>323</v>
      </c>
      <c r="AI24" s="217" t="s">
        <v>324</v>
      </c>
      <c r="AJ24" s="365"/>
      <c r="AK24" s="365"/>
      <c r="AL24" s="365"/>
      <c r="AM24" s="365"/>
      <c r="AN24" s="365"/>
      <c r="AO24" s="365"/>
      <c r="AP24" s="365"/>
      <c r="AQ24" s="384"/>
      <c r="AR24" s="372"/>
      <c r="AS24" s="372"/>
      <c r="AT24" s="372"/>
      <c r="AU24" s="372"/>
      <c r="AV24" s="372"/>
    </row>
    <row r="25" spans="1:48" s="218" customFormat="1" ht="11.25" x14ac:dyDescent="0.2">
      <c r="A25" s="219">
        <v>1</v>
      </c>
      <c r="B25" s="219">
        <v>2</v>
      </c>
      <c r="C25" s="219">
        <v>4</v>
      </c>
      <c r="D25" s="219">
        <v>5</v>
      </c>
      <c r="E25" s="219">
        <v>6</v>
      </c>
      <c r="F25" s="219">
        <f>E25+1</f>
        <v>7</v>
      </c>
      <c r="G25" s="219">
        <f t="shared" ref="G25:H25" si="0">F25+1</f>
        <v>8</v>
      </c>
      <c r="H25" s="219">
        <f t="shared" si="0"/>
        <v>9</v>
      </c>
      <c r="I25" s="219">
        <f t="shared" ref="I25:AV25" si="1">H25+1</f>
        <v>10</v>
      </c>
      <c r="J25" s="219">
        <f t="shared" si="1"/>
        <v>11</v>
      </c>
      <c r="K25" s="219">
        <f t="shared" si="1"/>
        <v>12</v>
      </c>
      <c r="L25" s="219">
        <f t="shared" si="1"/>
        <v>13</v>
      </c>
      <c r="M25" s="219">
        <f t="shared" si="1"/>
        <v>14</v>
      </c>
      <c r="N25" s="219">
        <f t="shared" si="1"/>
        <v>15</v>
      </c>
      <c r="O25" s="219">
        <f t="shared" si="1"/>
        <v>16</v>
      </c>
      <c r="P25" s="219">
        <f t="shared" si="1"/>
        <v>17</v>
      </c>
      <c r="Q25" s="219">
        <f t="shared" si="1"/>
        <v>18</v>
      </c>
      <c r="R25" s="219">
        <f t="shared" si="1"/>
        <v>19</v>
      </c>
      <c r="S25" s="219">
        <f t="shared" si="1"/>
        <v>20</v>
      </c>
      <c r="T25" s="219">
        <f t="shared" si="1"/>
        <v>21</v>
      </c>
      <c r="U25" s="219">
        <f t="shared" si="1"/>
        <v>22</v>
      </c>
      <c r="V25" s="219">
        <f t="shared" si="1"/>
        <v>23</v>
      </c>
      <c r="W25" s="219">
        <f t="shared" si="1"/>
        <v>24</v>
      </c>
      <c r="X25" s="219">
        <f t="shared" si="1"/>
        <v>25</v>
      </c>
      <c r="Y25" s="219">
        <f t="shared" si="1"/>
        <v>26</v>
      </c>
      <c r="Z25" s="219">
        <f t="shared" si="1"/>
        <v>27</v>
      </c>
      <c r="AA25" s="219">
        <f t="shared" si="1"/>
        <v>28</v>
      </c>
      <c r="AB25" s="219">
        <f t="shared" si="1"/>
        <v>29</v>
      </c>
      <c r="AC25" s="219">
        <f t="shared" si="1"/>
        <v>30</v>
      </c>
      <c r="AD25" s="219">
        <f t="shared" si="1"/>
        <v>31</v>
      </c>
      <c r="AE25" s="219">
        <f t="shared" si="1"/>
        <v>32</v>
      </c>
      <c r="AF25" s="219">
        <f t="shared" si="1"/>
        <v>33</v>
      </c>
      <c r="AG25" s="219">
        <f t="shared" si="1"/>
        <v>34</v>
      </c>
      <c r="AH25" s="219">
        <f t="shared" si="1"/>
        <v>35</v>
      </c>
      <c r="AI25" s="219">
        <f t="shared" si="1"/>
        <v>36</v>
      </c>
      <c r="AJ25" s="219">
        <f t="shared" si="1"/>
        <v>37</v>
      </c>
      <c r="AK25" s="219">
        <f t="shared" si="1"/>
        <v>38</v>
      </c>
      <c r="AL25" s="219">
        <f t="shared" si="1"/>
        <v>39</v>
      </c>
      <c r="AM25" s="219">
        <f t="shared" si="1"/>
        <v>40</v>
      </c>
      <c r="AN25" s="219">
        <f t="shared" si="1"/>
        <v>41</v>
      </c>
      <c r="AO25" s="219">
        <f t="shared" si="1"/>
        <v>42</v>
      </c>
      <c r="AP25" s="219">
        <f t="shared" si="1"/>
        <v>43</v>
      </c>
      <c r="AQ25" s="219">
        <f t="shared" si="1"/>
        <v>44</v>
      </c>
      <c r="AR25" s="219">
        <f t="shared" si="1"/>
        <v>45</v>
      </c>
      <c r="AS25" s="219">
        <f t="shared" si="1"/>
        <v>46</v>
      </c>
      <c r="AT25" s="219">
        <f t="shared" si="1"/>
        <v>47</v>
      </c>
      <c r="AU25" s="219">
        <f t="shared" si="1"/>
        <v>48</v>
      </c>
      <c r="AV25" s="219">
        <f t="shared" si="1"/>
        <v>49</v>
      </c>
    </row>
    <row r="26" spans="1:48" s="218" customFormat="1" ht="11.25" x14ac:dyDescent="0.2">
      <c r="A26" s="220">
        <v>1</v>
      </c>
      <c r="B26" s="221" t="s">
        <v>514</v>
      </c>
      <c r="C26" s="221"/>
      <c r="D26" s="222" t="s">
        <v>23</v>
      </c>
      <c r="E26" s="220"/>
      <c r="F26" s="220"/>
      <c r="G26" s="220"/>
      <c r="H26" s="220"/>
      <c r="I26" s="220"/>
      <c r="J26" s="220"/>
      <c r="K26" s="220"/>
      <c r="L26" s="220">
        <v>1</v>
      </c>
      <c r="M26" s="221"/>
      <c r="N26" s="223"/>
      <c r="O26" s="221"/>
      <c r="P26" s="224"/>
      <c r="Q26" s="223"/>
      <c r="R26" s="224"/>
      <c r="S26" s="221"/>
      <c r="T26" s="221"/>
      <c r="U26" s="220"/>
      <c r="V26" s="220"/>
      <c r="W26" s="223"/>
      <c r="X26" s="224"/>
      <c r="Y26" s="221"/>
      <c r="Z26" s="222"/>
      <c r="AA26" s="224"/>
      <c r="AB26" s="224"/>
      <c r="AC26" s="223"/>
      <c r="AD26" s="224"/>
      <c r="AE26" s="224"/>
      <c r="AF26" s="223"/>
      <c r="AG26" s="223"/>
      <c r="AH26" s="223"/>
      <c r="AI26" s="223"/>
      <c r="AJ26" s="223"/>
      <c r="AK26" s="223"/>
      <c r="AL26" s="221"/>
      <c r="AM26" s="221"/>
      <c r="AN26" s="222"/>
      <c r="AO26" s="221"/>
      <c r="AP26" s="222"/>
      <c r="AQ26" s="222"/>
      <c r="AR26" s="222"/>
      <c r="AS26" s="222"/>
      <c r="AT26" s="222"/>
      <c r="AU26" s="221"/>
      <c r="AV26" s="221"/>
    </row>
    <row r="27" spans="1:48" ht="24.6" customHeight="1" x14ac:dyDescent="0.25">
      <c r="A27" s="225"/>
      <c r="B27" s="225"/>
      <c r="C27" s="225"/>
      <c r="D27" s="225"/>
      <c r="E27" s="225"/>
      <c r="F27" s="225"/>
      <c r="G27" s="225"/>
      <c r="H27" s="225"/>
      <c r="I27" s="225"/>
      <c r="J27" s="225"/>
      <c r="K27" s="225"/>
      <c r="L27" s="225"/>
      <c r="M27" s="225"/>
      <c r="N27" s="225"/>
      <c r="O27" s="225"/>
      <c r="P27" s="225"/>
      <c r="Q27" s="225"/>
      <c r="R27" s="225"/>
      <c r="S27" s="225"/>
      <c r="T27" s="225"/>
      <c r="U27" s="225"/>
      <c r="V27" s="225"/>
      <c r="W27" s="223"/>
      <c r="X27" s="224"/>
      <c r="Y27" s="225"/>
      <c r="Z27" s="225"/>
      <c r="AA27" s="225"/>
      <c r="AB27" s="225"/>
      <c r="AC27" s="225"/>
      <c r="AD27" s="225"/>
      <c r="AE27" s="225"/>
      <c r="AF27" s="225"/>
      <c r="AG27" s="225"/>
      <c r="AH27" s="225"/>
      <c r="AI27" s="225"/>
      <c r="AJ27" s="225"/>
      <c r="AK27" s="225"/>
      <c r="AL27" s="225"/>
      <c r="AM27" s="225"/>
      <c r="AN27" s="225"/>
      <c r="AO27" s="225"/>
      <c r="AP27" s="225"/>
      <c r="AQ27" s="225"/>
      <c r="AR27" s="225"/>
      <c r="AS27" s="225"/>
      <c r="AT27" s="225"/>
      <c r="AU27" s="225"/>
      <c r="AV27" s="225"/>
    </row>
    <row r="28" spans="1:48" x14ac:dyDescent="0.25">
      <c r="A28" s="225"/>
      <c r="B28" s="225"/>
      <c r="C28" s="225"/>
      <c r="D28" s="225"/>
      <c r="E28" s="225"/>
      <c r="F28" s="225"/>
      <c r="G28" s="225"/>
      <c r="H28" s="225"/>
      <c r="I28" s="225"/>
      <c r="J28" s="225"/>
      <c r="K28" s="225"/>
      <c r="L28" s="225"/>
      <c r="M28" s="225"/>
      <c r="N28" s="225"/>
      <c r="O28" s="225"/>
      <c r="P28" s="225"/>
      <c r="Q28" s="225"/>
      <c r="R28" s="225"/>
      <c r="S28" s="225"/>
      <c r="T28" s="225"/>
      <c r="U28" s="225"/>
      <c r="V28" s="225"/>
      <c r="W28" s="223"/>
      <c r="X28" s="224"/>
      <c r="Y28" s="225"/>
      <c r="Z28" s="225"/>
      <c r="AA28" s="225"/>
      <c r="AB28" s="225"/>
      <c r="AC28" s="225"/>
      <c r="AD28" s="225"/>
      <c r="AE28" s="225"/>
      <c r="AF28" s="225"/>
      <c r="AG28" s="225"/>
      <c r="AH28" s="225"/>
      <c r="AI28" s="225"/>
      <c r="AJ28" s="225"/>
      <c r="AK28" s="225"/>
      <c r="AL28" s="225"/>
      <c r="AM28" s="225"/>
      <c r="AN28" s="225"/>
      <c r="AO28" s="225"/>
      <c r="AP28" s="225"/>
      <c r="AQ28" s="225"/>
      <c r="AR28" s="225"/>
      <c r="AS28" s="225"/>
      <c r="AT28" s="225"/>
      <c r="AU28" s="225"/>
      <c r="AV28" s="225"/>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49" right="0.59055118110236249" top="0.59055118110236249" bottom="0.59055118110236249"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C114"/>
  <sheetViews>
    <sheetView view="pageBreakPreview" topLeftCell="A19" zoomScale="80" workbookViewId="0">
      <selection activeCell="B29" sqref="B29"/>
    </sheetView>
  </sheetViews>
  <sheetFormatPr defaultRowHeight="15.75" x14ac:dyDescent="0.25"/>
  <cols>
    <col min="1" max="2" width="66.140625" style="226" customWidth="1"/>
    <col min="3" max="3" width="9.140625" style="172" hidden="1" customWidth="1"/>
    <col min="4" max="16384" width="9.140625" style="172"/>
  </cols>
  <sheetData>
    <row r="1" spans="1:3" ht="18.75" x14ac:dyDescent="0.25">
      <c r="B1" s="4" t="s">
        <v>0</v>
      </c>
    </row>
    <row r="2" spans="1:3" ht="18.75" x14ac:dyDescent="0.3">
      <c r="B2" s="5" t="s">
        <v>1</v>
      </c>
    </row>
    <row r="3" spans="1:3" ht="18.75" x14ac:dyDescent="0.3">
      <c r="B3" s="5" t="s">
        <v>515</v>
      </c>
    </row>
    <row r="4" spans="1:3" x14ac:dyDescent="0.25">
      <c r="B4" s="28"/>
    </row>
    <row r="5" spans="1:3" ht="18.75" x14ac:dyDescent="0.3">
      <c r="A5" s="385" t="str">
        <f>'1. паспорт местоположение'!A5:C5</f>
        <v>Год раскрытия информации: 2026 год</v>
      </c>
      <c r="B5" s="385"/>
      <c r="C5" s="228"/>
    </row>
    <row r="6" spans="1:3" ht="18.75" x14ac:dyDescent="0.3">
      <c r="A6" s="227"/>
      <c r="B6" s="227"/>
      <c r="C6" s="227"/>
    </row>
    <row r="7" spans="1:3" ht="18.75" x14ac:dyDescent="0.25">
      <c r="A7" s="270" t="s">
        <v>4</v>
      </c>
      <c r="B7" s="270"/>
      <c r="C7" s="10"/>
    </row>
    <row r="8" spans="1:3" ht="18.75" x14ac:dyDescent="0.25">
      <c r="A8" s="10"/>
      <c r="B8" s="10"/>
      <c r="C8" s="10"/>
    </row>
    <row r="9" spans="1:3" x14ac:dyDescent="0.25">
      <c r="A9" s="386" t="str">
        <f>'1. паспорт местоположение'!A9:C9</f>
        <v>Акционерное общество "Россети Янтарь" ДЗО  ПАО "Россети"</v>
      </c>
      <c r="B9" s="386"/>
      <c r="C9" s="11"/>
    </row>
    <row r="10" spans="1:3" x14ac:dyDescent="0.25">
      <c r="A10" s="272" t="s">
        <v>6</v>
      </c>
      <c r="B10" s="272"/>
      <c r="C10" s="13"/>
    </row>
    <row r="11" spans="1:3" ht="18.75" x14ac:dyDescent="0.25">
      <c r="A11" s="10"/>
      <c r="B11" s="10"/>
      <c r="C11" s="10"/>
    </row>
    <row r="12" spans="1:3" x14ac:dyDescent="0.25">
      <c r="A12" s="386" t="str">
        <f>'1. паспорт местоположение'!A12:C12</f>
        <v>Q_26-0371</v>
      </c>
      <c r="B12" s="386"/>
      <c r="C12" s="11"/>
    </row>
    <row r="13" spans="1:3" x14ac:dyDescent="0.25">
      <c r="A13" s="272" t="s">
        <v>8</v>
      </c>
      <c r="B13" s="272"/>
      <c r="C13" s="13"/>
    </row>
    <row r="14" spans="1:3" ht="18.75" x14ac:dyDescent="0.25">
      <c r="A14" s="193"/>
      <c r="B14" s="193"/>
      <c r="C14" s="193"/>
    </row>
    <row r="15" spans="1:3" ht="63.75" customHeight="1" x14ac:dyDescent="0.25">
      <c r="A15" s="387" t="str">
        <f>'1. паспорт местоположение'!A15:C15</f>
        <v>Разработка проектно-сметной документации по инвестиционному проекту: "Реконструкция ПС 110 кВ О-48 Молокозаводская с заменой силовых трансформаторов 2х16 МВА на 2х25 МВА (с приростом 18 МВА) с реконструкцией ЗРУ 10 кВ"</v>
      </c>
      <c r="B15" s="387"/>
      <c r="C15" s="11"/>
    </row>
    <row r="16" spans="1:3" x14ac:dyDescent="0.25">
      <c r="A16" s="272" t="s">
        <v>10</v>
      </c>
      <c r="B16" s="272"/>
      <c r="C16" s="13"/>
    </row>
    <row r="17" spans="1:2" x14ac:dyDescent="0.25">
      <c r="B17" s="229"/>
    </row>
    <row r="18" spans="1:2" x14ac:dyDescent="0.25">
      <c r="A18" s="388" t="s">
        <v>516</v>
      </c>
      <c r="B18" s="389"/>
    </row>
    <row r="19" spans="1:2" x14ac:dyDescent="0.25">
      <c r="B19" s="28"/>
    </row>
    <row r="20" spans="1:2" x14ac:dyDescent="0.25">
      <c r="B20" s="230"/>
    </row>
    <row r="21" spans="1:2" ht="78.75" x14ac:dyDescent="0.25">
      <c r="A21" s="231" t="s">
        <v>517</v>
      </c>
      <c r="B21" s="232" t="str">
        <f>A15</f>
        <v>Разработка проектно-сметной документации по инвестиционному проекту: "Реконструкция ПС 110 кВ О-48 Молокозаводская с заменой силовых трансформаторов 2х16 МВА на 2х25 МВА (с приростом 18 МВА) с реконструкцией ЗРУ 10 кВ"</v>
      </c>
    </row>
    <row r="22" spans="1:2" x14ac:dyDescent="0.25">
      <c r="A22" s="233" t="s">
        <v>518</v>
      </c>
      <c r="B22" s="234" t="str">
        <f>CONCATENATE('1. паспорт местоположение'!C26,", ",'1. паспорт местоположение'!C27)</f>
        <v>Калининградская область, Городской округ "Город Калиниград"</v>
      </c>
    </row>
    <row r="23" spans="1:2" x14ac:dyDescent="0.25">
      <c r="A23" s="233" t="s">
        <v>519</v>
      </c>
      <c r="B23" s="235" t="s">
        <v>520</v>
      </c>
    </row>
    <row r="24" spans="1:2" x14ac:dyDescent="0.25">
      <c r="A24" s="233" t="s">
        <v>521</v>
      </c>
      <c r="B24" s="235">
        <v>0</v>
      </c>
    </row>
    <row r="25" spans="1:2" x14ac:dyDescent="0.25">
      <c r="A25" s="236" t="s">
        <v>522</v>
      </c>
      <c r="B25" s="234" t="s">
        <v>23</v>
      </c>
    </row>
    <row r="26" spans="1:2" x14ac:dyDescent="0.25">
      <c r="A26" s="237" t="s">
        <v>523</v>
      </c>
      <c r="B26" s="238" t="s">
        <v>198</v>
      </c>
    </row>
    <row r="27" spans="1:2" ht="28.5" x14ac:dyDescent="0.25">
      <c r="A27" s="239" t="s">
        <v>524</v>
      </c>
      <c r="B27" s="240">
        <f>'6.2. Паспорт фин осв ввод'!C24</f>
        <v>36.067771450000002</v>
      </c>
    </row>
    <row r="28" spans="1:2" x14ac:dyDescent="0.25">
      <c r="A28" s="241" t="s">
        <v>525</v>
      </c>
      <c r="B28" s="241" t="s">
        <v>526</v>
      </c>
    </row>
    <row r="29" spans="1:2" ht="28.5" x14ac:dyDescent="0.25">
      <c r="A29" s="242" t="s">
        <v>527</v>
      </c>
      <c r="B29" s="243">
        <f>'7. Паспорт отчет о закупке'!AD31/1000</f>
        <v>0</v>
      </c>
    </row>
    <row r="30" spans="1:2" ht="28.5" x14ac:dyDescent="0.25">
      <c r="A30" s="242" t="s">
        <v>528</v>
      </c>
      <c r="B30" s="243">
        <f>B32+B49+B66</f>
        <v>0</v>
      </c>
    </row>
    <row r="31" spans="1:2" x14ac:dyDescent="0.25">
      <c r="A31" s="241" t="s">
        <v>529</v>
      </c>
      <c r="B31" s="244"/>
    </row>
    <row r="32" spans="1:2" ht="28.5" x14ac:dyDescent="0.25">
      <c r="A32" s="242" t="s">
        <v>530</v>
      </c>
      <c r="B32" s="243">
        <f>SUMIF(C33:C48,10,B33:B48)</f>
        <v>0</v>
      </c>
    </row>
    <row r="33" spans="1:3" s="245" customFormat="1" x14ac:dyDescent="0.25">
      <c r="A33" s="246" t="s">
        <v>531</v>
      </c>
      <c r="B33" s="247"/>
      <c r="C33" s="172">
        <v>10</v>
      </c>
    </row>
    <row r="34" spans="1:3" x14ac:dyDescent="0.25">
      <c r="A34" s="241" t="s">
        <v>532</v>
      </c>
      <c r="B34" s="248">
        <f>B33/$B$27</f>
        <v>0</v>
      </c>
    </row>
    <row r="35" spans="1:3" x14ac:dyDescent="0.25">
      <c r="A35" s="241" t="s">
        <v>533</v>
      </c>
      <c r="B35" s="243"/>
      <c r="C35" s="172">
        <v>1</v>
      </c>
    </row>
    <row r="36" spans="1:3" x14ac:dyDescent="0.25">
      <c r="A36" s="241" t="s">
        <v>534</v>
      </c>
      <c r="B36" s="243"/>
      <c r="C36" s="172">
        <v>2</v>
      </c>
    </row>
    <row r="37" spans="1:3" s="245" customFormat="1" x14ac:dyDescent="0.25">
      <c r="A37" s="246" t="s">
        <v>531</v>
      </c>
      <c r="B37" s="247"/>
      <c r="C37" s="172">
        <v>10</v>
      </c>
    </row>
    <row r="38" spans="1:3" x14ac:dyDescent="0.25">
      <c r="A38" s="241" t="s">
        <v>532</v>
      </c>
      <c r="B38" s="248">
        <f t="shared" ref="B38:B46" si="0">B37/$B$27</f>
        <v>0</v>
      </c>
    </row>
    <row r="39" spans="1:3" x14ac:dyDescent="0.25">
      <c r="A39" s="241" t="s">
        <v>533</v>
      </c>
      <c r="B39" s="243"/>
      <c r="C39" s="172">
        <v>1</v>
      </c>
    </row>
    <row r="40" spans="1:3" x14ac:dyDescent="0.25">
      <c r="A40" s="241" t="s">
        <v>534</v>
      </c>
      <c r="B40" s="243"/>
      <c r="C40" s="172">
        <v>2</v>
      </c>
    </row>
    <row r="41" spans="1:3" x14ac:dyDescent="0.25">
      <c r="A41" s="246" t="s">
        <v>531</v>
      </c>
      <c r="B41" s="247"/>
      <c r="C41" s="172">
        <v>10</v>
      </c>
    </row>
    <row r="42" spans="1:3" x14ac:dyDescent="0.25">
      <c r="A42" s="241" t="s">
        <v>532</v>
      </c>
      <c r="B42" s="248">
        <f t="shared" si="0"/>
        <v>0</v>
      </c>
    </row>
    <row r="43" spans="1:3" x14ac:dyDescent="0.25">
      <c r="A43" s="241" t="s">
        <v>533</v>
      </c>
      <c r="B43" s="243"/>
      <c r="C43" s="172">
        <v>1</v>
      </c>
    </row>
    <row r="44" spans="1:3" x14ac:dyDescent="0.25">
      <c r="A44" s="241" t="s">
        <v>534</v>
      </c>
      <c r="B44" s="243"/>
      <c r="C44" s="172">
        <v>2</v>
      </c>
    </row>
    <row r="45" spans="1:3" x14ac:dyDescent="0.25">
      <c r="A45" s="246" t="s">
        <v>531</v>
      </c>
      <c r="B45" s="247"/>
      <c r="C45" s="172">
        <v>10</v>
      </c>
    </row>
    <row r="46" spans="1:3" x14ac:dyDescent="0.25">
      <c r="A46" s="241" t="s">
        <v>532</v>
      </c>
      <c r="B46" s="248">
        <f t="shared" si="0"/>
        <v>0</v>
      </c>
    </row>
    <row r="47" spans="1:3" x14ac:dyDescent="0.25">
      <c r="A47" s="241" t="s">
        <v>533</v>
      </c>
      <c r="B47" s="243"/>
      <c r="C47" s="172">
        <v>1</v>
      </c>
    </row>
    <row r="48" spans="1:3" x14ac:dyDescent="0.25">
      <c r="A48" s="241" t="s">
        <v>534</v>
      </c>
      <c r="B48" s="243"/>
      <c r="C48" s="172">
        <v>2</v>
      </c>
    </row>
    <row r="49" spans="1:3" s="245" customFormat="1" ht="28.5" x14ac:dyDescent="0.25">
      <c r="A49" s="242" t="s">
        <v>535</v>
      </c>
      <c r="B49" s="243">
        <f>SUMIF(C50:C65,20,B50:B65)</f>
        <v>0</v>
      </c>
      <c r="C49" s="172"/>
    </row>
    <row r="50" spans="1:3" x14ac:dyDescent="0.25">
      <c r="A50" s="246" t="s">
        <v>531</v>
      </c>
      <c r="B50" s="247"/>
      <c r="C50" s="172">
        <v>20</v>
      </c>
    </row>
    <row r="51" spans="1:3" x14ac:dyDescent="0.25">
      <c r="A51" s="241" t="s">
        <v>532</v>
      </c>
      <c r="B51" s="248">
        <f>B50/$B$27</f>
        <v>0</v>
      </c>
    </row>
    <row r="52" spans="1:3" x14ac:dyDescent="0.25">
      <c r="A52" s="241" t="s">
        <v>533</v>
      </c>
      <c r="B52" s="243"/>
      <c r="C52" s="172">
        <v>1</v>
      </c>
    </row>
    <row r="53" spans="1:3" s="245" customFormat="1" x14ac:dyDescent="0.25">
      <c r="A53" s="241" t="s">
        <v>534</v>
      </c>
      <c r="B53" s="243"/>
      <c r="C53" s="172">
        <v>2</v>
      </c>
    </row>
    <row r="54" spans="1:3" x14ac:dyDescent="0.25">
      <c r="A54" s="246" t="s">
        <v>531</v>
      </c>
      <c r="B54" s="247"/>
      <c r="C54" s="172">
        <v>20</v>
      </c>
    </row>
    <row r="55" spans="1:3" x14ac:dyDescent="0.25">
      <c r="A55" s="241" t="s">
        <v>532</v>
      </c>
      <c r="B55" s="248">
        <f t="shared" ref="B55:B63" si="1">B54/$B$27</f>
        <v>0</v>
      </c>
    </row>
    <row r="56" spans="1:3" x14ac:dyDescent="0.25">
      <c r="A56" s="241" t="s">
        <v>533</v>
      </c>
      <c r="B56" s="243"/>
      <c r="C56" s="172">
        <v>1</v>
      </c>
    </row>
    <row r="57" spans="1:3" s="245" customFormat="1" x14ac:dyDescent="0.25">
      <c r="A57" s="241" t="s">
        <v>534</v>
      </c>
      <c r="B57" s="243"/>
      <c r="C57" s="172">
        <v>2</v>
      </c>
    </row>
    <row r="58" spans="1:3" x14ac:dyDescent="0.25">
      <c r="A58" s="246" t="s">
        <v>531</v>
      </c>
      <c r="B58" s="247"/>
      <c r="C58" s="172">
        <v>20</v>
      </c>
    </row>
    <row r="59" spans="1:3" x14ac:dyDescent="0.25">
      <c r="A59" s="241" t="s">
        <v>532</v>
      </c>
      <c r="B59" s="248">
        <f t="shared" si="1"/>
        <v>0</v>
      </c>
    </row>
    <row r="60" spans="1:3" x14ac:dyDescent="0.25">
      <c r="A60" s="241" t="s">
        <v>533</v>
      </c>
      <c r="B60" s="243"/>
      <c r="C60" s="172">
        <v>1</v>
      </c>
    </row>
    <row r="61" spans="1:3" s="245" customFormat="1" x14ac:dyDescent="0.25">
      <c r="A61" s="241" t="s">
        <v>534</v>
      </c>
      <c r="B61" s="243"/>
      <c r="C61" s="172">
        <v>2</v>
      </c>
    </row>
    <row r="62" spans="1:3" x14ac:dyDescent="0.25">
      <c r="A62" s="246" t="s">
        <v>531</v>
      </c>
      <c r="B62" s="247"/>
      <c r="C62" s="172">
        <v>20</v>
      </c>
    </row>
    <row r="63" spans="1:3" x14ac:dyDescent="0.25">
      <c r="A63" s="241" t="s">
        <v>532</v>
      </c>
      <c r="B63" s="248">
        <f t="shared" si="1"/>
        <v>0</v>
      </c>
    </row>
    <row r="64" spans="1:3" x14ac:dyDescent="0.25">
      <c r="A64" s="241" t="s">
        <v>533</v>
      </c>
      <c r="B64" s="243"/>
      <c r="C64" s="172">
        <v>1</v>
      </c>
    </row>
    <row r="65" spans="1:3" x14ac:dyDescent="0.25">
      <c r="A65" s="241" t="s">
        <v>534</v>
      </c>
      <c r="B65" s="243"/>
      <c r="C65" s="172">
        <v>2</v>
      </c>
    </row>
    <row r="66" spans="1:3" s="245" customFormat="1" ht="28.5" x14ac:dyDescent="0.25">
      <c r="A66" s="242" t="s">
        <v>536</v>
      </c>
      <c r="B66" s="243">
        <f>SUMIF(C67:C82,30,B67:B82)</f>
        <v>0</v>
      </c>
      <c r="C66" s="172"/>
    </row>
    <row r="67" spans="1:3" x14ac:dyDescent="0.25">
      <c r="A67" s="246" t="s">
        <v>531</v>
      </c>
      <c r="B67" s="247"/>
      <c r="C67" s="172">
        <v>30</v>
      </c>
    </row>
    <row r="68" spans="1:3" x14ac:dyDescent="0.25">
      <c r="A68" s="241" t="s">
        <v>532</v>
      </c>
      <c r="B68" s="248">
        <f t="shared" ref="B68:B80" si="2">B67/$B$27</f>
        <v>0</v>
      </c>
    </row>
    <row r="69" spans="1:3" x14ac:dyDescent="0.25">
      <c r="A69" s="241" t="s">
        <v>533</v>
      </c>
      <c r="B69" s="243"/>
      <c r="C69" s="172">
        <v>1</v>
      </c>
    </row>
    <row r="70" spans="1:3" s="245" customFormat="1" x14ac:dyDescent="0.25">
      <c r="A70" s="241" t="s">
        <v>534</v>
      </c>
      <c r="B70" s="243"/>
      <c r="C70" s="172">
        <v>2</v>
      </c>
    </row>
    <row r="71" spans="1:3" x14ac:dyDescent="0.25">
      <c r="A71" s="246" t="s">
        <v>531</v>
      </c>
      <c r="B71" s="247"/>
      <c r="C71" s="172">
        <v>30</v>
      </c>
    </row>
    <row r="72" spans="1:3" x14ac:dyDescent="0.25">
      <c r="A72" s="241" t="s">
        <v>532</v>
      </c>
      <c r="B72" s="248">
        <f t="shared" si="2"/>
        <v>0</v>
      </c>
    </row>
    <row r="73" spans="1:3" x14ac:dyDescent="0.25">
      <c r="A73" s="241" t="s">
        <v>533</v>
      </c>
      <c r="B73" s="243"/>
      <c r="C73" s="172">
        <v>1</v>
      </c>
    </row>
    <row r="74" spans="1:3" s="245" customFormat="1" x14ac:dyDescent="0.25">
      <c r="A74" s="241" t="s">
        <v>534</v>
      </c>
      <c r="B74" s="243"/>
      <c r="C74" s="172">
        <v>2</v>
      </c>
    </row>
    <row r="75" spans="1:3" x14ac:dyDescent="0.25">
      <c r="A75" s="246" t="s">
        <v>531</v>
      </c>
      <c r="B75" s="247"/>
      <c r="C75" s="172">
        <v>30</v>
      </c>
    </row>
    <row r="76" spans="1:3" x14ac:dyDescent="0.25">
      <c r="A76" s="241" t="s">
        <v>532</v>
      </c>
      <c r="B76" s="248">
        <f t="shared" si="2"/>
        <v>0</v>
      </c>
    </row>
    <row r="77" spans="1:3" x14ac:dyDescent="0.25">
      <c r="A77" s="241" t="s">
        <v>533</v>
      </c>
      <c r="B77" s="243"/>
      <c r="C77" s="172">
        <v>1</v>
      </c>
    </row>
    <row r="78" spans="1:3" x14ac:dyDescent="0.25">
      <c r="A78" s="241" t="s">
        <v>534</v>
      </c>
      <c r="B78" s="243"/>
      <c r="C78" s="172">
        <v>2</v>
      </c>
    </row>
    <row r="79" spans="1:3" x14ac:dyDescent="0.25">
      <c r="A79" s="246" t="s">
        <v>531</v>
      </c>
      <c r="B79" s="247"/>
      <c r="C79" s="172">
        <v>30</v>
      </c>
    </row>
    <row r="80" spans="1:3" x14ac:dyDescent="0.25">
      <c r="A80" s="241" t="s">
        <v>532</v>
      </c>
      <c r="B80" s="248">
        <f t="shared" si="2"/>
        <v>0</v>
      </c>
    </row>
    <row r="81" spans="1:3" x14ac:dyDescent="0.25">
      <c r="A81" s="241" t="s">
        <v>533</v>
      </c>
      <c r="B81" s="243"/>
      <c r="C81" s="172">
        <v>1</v>
      </c>
    </row>
    <row r="82" spans="1:3" x14ac:dyDescent="0.25">
      <c r="A82" s="241" t="s">
        <v>534</v>
      </c>
      <c r="B82" s="243"/>
      <c r="C82" s="172">
        <v>2</v>
      </c>
    </row>
    <row r="83" spans="1:3" ht="28.5" x14ac:dyDescent="0.25">
      <c r="A83" s="249" t="s">
        <v>537</v>
      </c>
      <c r="B83" s="250">
        <f>B30/B27</f>
        <v>0</v>
      </c>
    </row>
    <row r="84" spans="1:3" ht="15.6" customHeight="1" x14ac:dyDescent="0.25">
      <c r="A84" s="251" t="s">
        <v>529</v>
      </c>
      <c r="B84" s="252"/>
    </row>
    <row r="85" spans="1:3" x14ac:dyDescent="0.25">
      <c r="A85" s="251" t="s">
        <v>538</v>
      </c>
      <c r="B85" s="250"/>
    </row>
    <row r="86" spans="1:3" x14ac:dyDescent="0.25">
      <c r="A86" s="251" t="s">
        <v>539</v>
      </c>
      <c r="B86" s="250"/>
    </row>
    <row r="87" spans="1:3" x14ac:dyDescent="0.25">
      <c r="A87" s="251" t="s">
        <v>540</v>
      </c>
      <c r="B87" s="250"/>
    </row>
    <row r="88" spans="1:3" x14ac:dyDescent="0.25">
      <c r="A88" s="236" t="s">
        <v>541</v>
      </c>
      <c r="B88" s="253">
        <f>B89/$B$27</f>
        <v>0</v>
      </c>
    </row>
    <row r="89" spans="1:3" x14ac:dyDescent="0.25">
      <c r="A89" s="236" t="s">
        <v>542</v>
      </c>
      <c r="B89" s="254">
        <f>SUMIF(C33:C87, 1,B33:B87)</f>
        <v>0</v>
      </c>
      <c r="C89" s="255">
        <f>'6.2. Паспорт фин осв ввод'!D24-'6.2. Паспорт фин осв ввод'!F24</f>
        <v>-36.067771450000002</v>
      </c>
    </row>
    <row r="90" spans="1:3" x14ac:dyDescent="0.25">
      <c r="A90" s="236" t="s">
        <v>543</v>
      </c>
      <c r="B90" s="253">
        <f>B91/$B$27</f>
        <v>0</v>
      </c>
      <c r="C90" s="255"/>
    </row>
    <row r="91" spans="1:3" x14ac:dyDescent="0.25">
      <c r="A91" s="237" t="s">
        <v>544</v>
      </c>
      <c r="B91" s="254">
        <f>SUMIF(C33:C87, 2,B33:B87)</f>
        <v>0</v>
      </c>
      <c r="C91" s="255">
        <f>'6.2. Паспорт фин осв ввод'!D30-'6.2. Паспорт фин осв ввод'!F30</f>
        <v>-29.56374709</v>
      </c>
    </row>
    <row r="92" spans="1:3" ht="30" x14ac:dyDescent="0.25">
      <c r="A92" s="249" t="s">
        <v>545</v>
      </c>
      <c r="B92" s="251" t="s">
        <v>546</v>
      </c>
    </row>
    <row r="93" spans="1:3" x14ac:dyDescent="0.25">
      <c r="A93" s="256" t="s">
        <v>547</v>
      </c>
      <c r="B93" s="256" t="s">
        <v>514</v>
      </c>
    </row>
    <row r="94" spans="1:3" x14ac:dyDescent="0.25">
      <c r="A94" s="256" t="s">
        <v>548</v>
      </c>
      <c r="B94" s="256"/>
    </row>
    <row r="95" spans="1:3" x14ac:dyDescent="0.25">
      <c r="A95" s="256" t="s">
        <v>549</v>
      </c>
      <c r="B95" s="256"/>
    </row>
    <row r="96" spans="1:3" x14ac:dyDescent="0.25">
      <c r="A96" s="256" t="s">
        <v>550</v>
      </c>
      <c r="B96" s="256"/>
    </row>
    <row r="97" spans="1:2" x14ac:dyDescent="0.25">
      <c r="A97" s="257" t="s">
        <v>551</v>
      </c>
      <c r="B97" s="257"/>
    </row>
    <row r="98" spans="1:2" ht="30" x14ac:dyDescent="0.25">
      <c r="A98" s="251" t="s">
        <v>552</v>
      </c>
      <c r="B98" s="258" t="s">
        <v>23</v>
      </c>
    </row>
    <row r="99" spans="1:2" ht="28.5" x14ac:dyDescent="0.25">
      <c r="A99" s="236" t="s">
        <v>553</v>
      </c>
      <c r="B99" s="259" t="s">
        <v>23</v>
      </c>
    </row>
    <row r="100" spans="1:2" x14ac:dyDescent="0.25">
      <c r="A100" s="251" t="s">
        <v>529</v>
      </c>
      <c r="B100" s="260"/>
    </row>
    <row r="101" spans="1:2" x14ac:dyDescent="0.25">
      <c r="A101" s="251" t="s">
        <v>554</v>
      </c>
      <c r="B101" s="259" t="s">
        <v>23</v>
      </c>
    </row>
    <row r="102" spans="1:2" x14ac:dyDescent="0.25">
      <c r="A102" s="251" t="s">
        <v>555</v>
      </c>
      <c r="B102" s="259" t="s">
        <v>23</v>
      </c>
    </row>
    <row r="103" spans="1:2" ht="30" x14ac:dyDescent="0.25">
      <c r="A103" s="261" t="s">
        <v>556</v>
      </c>
      <c r="B103" s="262" t="s">
        <v>557</v>
      </c>
    </row>
    <row r="104" spans="1:2" x14ac:dyDescent="0.25">
      <c r="A104" s="236" t="s">
        <v>558</v>
      </c>
      <c r="B104" s="263"/>
    </row>
    <row r="105" spans="1:2" x14ac:dyDescent="0.25">
      <c r="A105" s="256" t="s">
        <v>559</v>
      </c>
      <c r="B105" s="264">
        <f>'6.1. Паспорт сетевой график'!H43</f>
        <v>0</v>
      </c>
    </row>
    <row r="106" spans="1:2" x14ac:dyDescent="0.25">
      <c r="A106" s="256" t="s">
        <v>560</v>
      </c>
      <c r="B106" s="265" t="s">
        <v>23</v>
      </c>
    </row>
    <row r="107" spans="1:2" x14ac:dyDescent="0.25">
      <c r="A107" s="256" t="s">
        <v>561</v>
      </c>
      <c r="B107" s="265" t="s">
        <v>23</v>
      </c>
    </row>
    <row r="108" spans="1:2" ht="28.5" x14ac:dyDescent="0.25">
      <c r="A108" s="266" t="s">
        <v>562</v>
      </c>
      <c r="B108" s="267" t="s">
        <v>23</v>
      </c>
    </row>
    <row r="109" spans="1:2" ht="28.5" x14ac:dyDescent="0.25">
      <c r="A109" s="249" t="s">
        <v>563</v>
      </c>
      <c r="B109" s="390" t="s">
        <v>23</v>
      </c>
    </row>
    <row r="110" spans="1:2" x14ac:dyDescent="0.25">
      <c r="A110" s="256" t="s">
        <v>564</v>
      </c>
      <c r="B110" s="391"/>
    </row>
    <row r="111" spans="1:2" x14ac:dyDescent="0.25">
      <c r="A111" s="256" t="s">
        <v>565</v>
      </c>
      <c r="B111" s="391"/>
    </row>
    <row r="112" spans="1:2" x14ac:dyDescent="0.25">
      <c r="A112" s="256" t="s">
        <v>566</v>
      </c>
      <c r="B112" s="391"/>
    </row>
    <row r="113" spans="1:2" x14ac:dyDescent="0.25">
      <c r="A113" s="256" t="s">
        <v>567</v>
      </c>
      <c r="B113" s="391"/>
    </row>
    <row r="114" spans="1:2" x14ac:dyDescent="0.25">
      <c r="A114" s="268" t="s">
        <v>568</v>
      </c>
      <c r="B114" s="392"/>
    </row>
  </sheetData>
  <mergeCells count="10">
    <mergeCell ref="A13:B13"/>
    <mergeCell ref="A15:B15"/>
    <mergeCell ref="A16:B16"/>
    <mergeCell ref="A18:B18"/>
    <mergeCell ref="B109:B114"/>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2</cp:revision>
  <dcterms:created xsi:type="dcterms:W3CDTF">2015-08-16T15:31:05Z</dcterms:created>
  <dcterms:modified xsi:type="dcterms:W3CDTF">2026-04-20T11:16:22Z</dcterms:modified>
</cp:coreProperties>
</file>