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A5DCB81-0F10-4979-993E-655B2BC1260A}" xr6:coauthVersionLast="36" xr6:coauthVersionMax="36" xr10:uidLastSave="{00000000-0000-0000-0000-000000000000}"/>
  <bookViews>
    <workbookView xWindow="0" yWindow="0" windowWidth="24720" windowHeight="12225" tabRatio="807" firstSheet="5"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s>
  <definedNames>
    <definedName name="_xlnm._FilterDatabase" localSheetId="10" hidden="1">'6.2. Паспорт фин осв ввод'!$A$23:$AI$83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эфф'!$A$1:$I$97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сведения'!$A$1:$B$90</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D81" i="9" l="1"/>
  <c r="E81" i="9"/>
  <c r="F81" i="9"/>
  <c r="G81" i="9"/>
  <c r="H81" i="9"/>
  <c r="B81" i="9"/>
  <c r="C81" i="9"/>
  <c r="C40" i="1" l="1"/>
  <c r="B49" i="9" l="1"/>
  <c r="B81" i="13" l="1"/>
  <c r="B67" i="13"/>
  <c r="B65" i="13"/>
  <c r="B50" i="13"/>
  <c r="B30" i="13" s="1"/>
  <c r="B41" i="13"/>
  <c r="B32" i="13"/>
  <c r="B29" i="13"/>
  <c r="B22" i="13"/>
  <c r="A15" i="13"/>
  <c r="B21" i="13" s="1"/>
  <c r="A12" i="13"/>
  <c r="A9" i="13"/>
  <c r="A5" i="13"/>
  <c r="D26" i="12"/>
  <c r="F25" i="12"/>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A15" i="12"/>
  <c r="A12" i="12"/>
  <c r="A9" i="12"/>
  <c r="A5" i="12"/>
  <c r="AC64" i="11"/>
  <c r="AB64" i="11"/>
  <c r="E64" i="11"/>
  <c r="F64" i="11" s="1"/>
  <c r="AC63" i="11"/>
  <c r="AB63" i="11"/>
  <c r="E63" i="11"/>
  <c r="F63" i="11" s="1"/>
  <c r="AC62" i="11"/>
  <c r="AB62" i="11"/>
  <c r="E62" i="11"/>
  <c r="F62" i="11" s="1"/>
  <c r="AC61" i="11"/>
  <c r="AB61" i="11"/>
  <c r="E61" i="11"/>
  <c r="F61" i="11" s="1"/>
  <c r="AC60" i="11"/>
  <c r="AB60" i="11"/>
  <c r="E60" i="11"/>
  <c r="F60" i="11" s="1"/>
  <c r="AC59" i="11"/>
  <c r="AB59" i="11"/>
  <c r="E59" i="11"/>
  <c r="F59" i="11" s="1"/>
  <c r="AC58" i="11"/>
  <c r="AB58" i="11"/>
  <c r="E58" i="11"/>
  <c r="F58" i="11" s="1"/>
  <c r="AC57" i="11"/>
  <c r="C57" i="11"/>
  <c r="E57" i="11" s="1"/>
  <c r="F57" i="11" s="1"/>
  <c r="AC56" i="11"/>
  <c r="AB56" i="11"/>
  <c r="X56" i="11"/>
  <c r="E56" i="11"/>
  <c r="F56" i="11" s="1"/>
  <c r="AC55" i="11"/>
  <c r="X55" i="11"/>
  <c r="AB55" i="11" s="1"/>
  <c r="E55" i="11"/>
  <c r="F55" i="11" s="1"/>
  <c r="AC54" i="11"/>
  <c r="X54" i="11"/>
  <c r="AB54" i="11" s="1"/>
  <c r="E54" i="11"/>
  <c r="F54" i="11" s="1"/>
  <c r="AC53" i="11"/>
  <c r="X53" i="11"/>
  <c r="AB53" i="11" s="1"/>
  <c r="E53" i="11"/>
  <c r="F53" i="11" s="1"/>
  <c r="AC52" i="11"/>
  <c r="AC51" i="11"/>
  <c r="X51" i="11"/>
  <c r="AB51" i="11" s="1"/>
  <c r="E51" i="11"/>
  <c r="F51" i="11" s="1"/>
  <c r="AC50" i="11"/>
  <c r="C50" i="11"/>
  <c r="E50" i="11" s="1"/>
  <c r="F50" i="11" s="1"/>
  <c r="AC49" i="11"/>
  <c r="X49" i="11"/>
  <c r="AB49" i="11" s="1"/>
  <c r="E49" i="11"/>
  <c r="F49" i="11" s="1"/>
  <c r="AC48" i="11"/>
  <c r="X48" i="11"/>
  <c r="AB48" i="11" s="1"/>
  <c r="F48" i="11"/>
  <c r="E48" i="11"/>
  <c r="AC47" i="11"/>
  <c r="X47" i="11"/>
  <c r="AB47" i="11" s="1"/>
  <c r="E47" i="11"/>
  <c r="F47" i="11" s="1"/>
  <c r="AC46" i="11"/>
  <c r="X46" i="11"/>
  <c r="AB46" i="11" s="1"/>
  <c r="E46" i="11"/>
  <c r="F46" i="11" s="1"/>
  <c r="AC45" i="11"/>
  <c r="X45" i="11"/>
  <c r="AB45" i="11" s="1"/>
  <c r="E45" i="11"/>
  <c r="F45" i="11" s="1"/>
  <c r="AC44" i="11"/>
  <c r="X44" i="11"/>
  <c r="AB44" i="11" s="1"/>
  <c r="F44" i="11"/>
  <c r="E44" i="11"/>
  <c r="AC43" i="11"/>
  <c r="X43" i="11"/>
  <c r="AB43" i="11" s="1"/>
  <c r="E43" i="11"/>
  <c r="F43" i="11" s="1"/>
  <c r="AC42" i="11"/>
  <c r="X42" i="11"/>
  <c r="AB42" i="11" s="1"/>
  <c r="E42" i="11"/>
  <c r="F42" i="11" s="1"/>
  <c r="AC41" i="11"/>
  <c r="X41" i="11"/>
  <c r="AB41" i="11" s="1"/>
  <c r="E41" i="11"/>
  <c r="F41" i="11" s="1"/>
  <c r="AC40" i="11"/>
  <c r="AB40" i="11"/>
  <c r="X40" i="11"/>
  <c r="E40" i="11"/>
  <c r="F40" i="11" s="1"/>
  <c r="AC39" i="11"/>
  <c r="X39" i="11"/>
  <c r="AB39" i="11" s="1"/>
  <c r="E39" i="11"/>
  <c r="F39" i="11" s="1"/>
  <c r="AC38" i="11"/>
  <c r="X38" i="11"/>
  <c r="AB38" i="11" s="1"/>
  <c r="E38" i="11"/>
  <c r="F38" i="11" s="1"/>
  <c r="AC37" i="11"/>
  <c r="X37" i="11"/>
  <c r="AB37" i="11" s="1"/>
  <c r="E37" i="11"/>
  <c r="F37" i="11" s="1"/>
  <c r="AC36" i="11"/>
  <c r="X36" i="11"/>
  <c r="AB36" i="11" s="1"/>
  <c r="E36" i="11"/>
  <c r="F36" i="11" s="1"/>
  <c r="AC35" i="11"/>
  <c r="X35" i="11"/>
  <c r="AB35" i="11" s="1"/>
  <c r="E35" i="11"/>
  <c r="F35" i="11" s="1"/>
  <c r="AC34" i="11"/>
  <c r="X34" i="11"/>
  <c r="AB34" i="11" s="1"/>
  <c r="E34" i="11"/>
  <c r="F34" i="11" s="1"/>
  <c r="AC33" i="11"/>
  <c r="X33" i="11"/>
  <c r="AB33" i="11" s="1"/>
  <c r="E33" i="11"/>
  <c r="F33" i="11" s="1"/>
  <c r="AC32" i="11"/>
  <c r="X32" i="11"/>
  <c r="AB32" i="11" s="1"/>
  <c r="E32" i="11"/>
  <c r="F32" i="11" s="1"/>
  <c r="AC31" i="11"/>
  <c r="X31" i="11"/>
  <c r="AB31" i="11" s="1"/>
  <c r="E31" i="11"/>
  <c r="E30" i="11" s="1"/>
  <c r="AA30" i="11"/>
  <c r="Z30" i="11"/>
  <c r="Y30" i="11"/>
  <c r="X30" i="11"/>
  <c r="W30" i="11"/>
  <c r="V30" i="11"/>
  <c r="U30" i="11"/>
  <c r="T30" i="11"/>
  <c r="S30" i="11"/>
  <c r="R30" i="11"/>
  <c r="Q30" i="11"/>
  <c r="P30" i="11"/>
  <c r="O30" i="11"/>
  <c r="N30" i="11"/>
  <c r="AC30" i="11" s="1"/>
  <c r="M30" i="11"/>
  <c r="L30" i="11"/>
  <c r="K30" i="11"/>
  <c r="J30" i="11"/>
  <c r="I30" i="11"/>
  <c r="H30" i="11"/>
  <c r="G30" i="11"/>
  <c r="D30" i="11"/>
  <c r="C30" i="11"/>
  <c r="C52" i="11" s="1"/>
  <c r="AC29" i="11"/>
  <c r="X29" i="11"/>
  <c r="AB29" i="11" s="1"/>
  <c r="E29" i="11"/>
  <c r="F29" i="11" s="1"/>
  <c r="AC28" i="11"/>
  <c r="X28" i="11"/>
  <c r="AB28" i="11" s="1"/>
  <c r="E28" i="11"/>
  <c r="F28" i="11" s="1"/>
  <c r="AC27" i="11"/>
  <c r="X27" i="11"/>
  <c r="AB27" i="11" s="1"/>
  <c r="E27" i="11"/>
  <c r="F27" i="11" s="1"/>
  <c r="AC26" i="11"/>
  <c r="X26" i="11"/>
  <c r="AB26" i="11" s="1"/>
  <c r="E26" i="11"/>
  <c r="F26" i="11" s="1"/>
  <c r="AC25" i="11"/>
  <c r="X25" i="11"/>
  <c r="AB25" i="11" s="1"/>
  <c r="E25" i="11"/>
  <c r="F25" i="11" s="1"/>
  <c r="F24" i="11" s="1"/>
  <c r="AA24" i="11"/>
  <c r="Z24" i="11"/>
  <c r="Y24" i="11"/>
  <c r="X24" i="11"/>
  <c r="W24" i="11"/>
  <c r="V24" i="11"/>
  <c r="U24" i="11"/>
  <c r="T24" i="11"/>
  <c r="S24" i="11"/>
  <c r="R24" i="11"/>
  <c r="Q24" i="11"/>
  <c r="P24" i="11"/>
  <c r="O24" i="11"/>
  <c r="N24" i="11"/>
  <c r="M24" i="11"/>
  <c r="L24" i="11"/>
  <c r="K24" i="11"/>
  <c r="J24" i="11"/>
  <c r="AC24" i="11" s="1"/>
  <c r="I24" i="11"/>
  <c r="H24" i="11"/>
  <c r="AB24" i="11" s="1"/>
  <c r="C48" i="1" s="1"/>
  <c r="G24" i="11"/>
  <c r="E24" i="11"/>
  <c r="D24" i="11"/>
  <c r="C24" i="11"/>
  <c r="B27" i="13" s="1"/>
  <c r="A14" i="11"/>
  <c r="A11" i="11"/>
  <c r="A8" i="11"/>
  <c r="A4" i="11"/>
  <c r="A15" i="10"/>
  <c r="A12" i="10"/>
  <c r="A9" i="10"/>
  <c r="A5" i="10"/>
  <c r="C91" i="9"/>
  <c r="D91" i="9" s="1"/>
  <c r="E91" i="9" s="1"/>
  <c r="F91" i="9" s="1"/>
  <c r="G91" i="9" s="1"/>
  <c r="H91" i="9" s="1"/>
  <c r="I91" i="9" s="1"/>
  <c r="B85" i="9"/>
  <c r="B76" i="9"/>
  <c r="B74" i="9"/>
  <c r="C73" i="9"/>
  <c r="D73" i="9" s="1"/>
  <c r="A62" i="9"/>
  <c r="B60" i="9"/>
  <c r="I59" i="9"/>
  <c r="I80" i="9" s="1"/>
  <c r="H59" i="9"/>
  <c r="H80" i="9" s="1"/>
  <c r="G59" i="9"/>
  <c r="G80" i="9" s="1"/>
  <c r="F59" i="9"/>
  <c r="E59" i="9"/>
  <c r="D59" i="9"/>
  <c r="C59" i="9"/>
  <c r="B59" i="9"/>
  <c r="B66" i="9" s="1"/>
  <c r="B68" i="9" s="1"/>
  <c r="C58" i="9"/>
  <c r="C52" i="9" s="1"/>
  <c r="B52" i="9"/>
  <c r="C49" i="9"/>
  <c r="D49" i="9" s="1"/>
  <c r="E49" i="9" s="1"/>
  <c r="F49" i="9" s="1"/>
  <c r="G49" i="9" s="1"/>
  <c r="H49" i="9" s="1"/>
  <c r="I49" i="9" s="1"/>
  <c r="B47" i="9"/>
  <c r="B45" i="9"/>
  <c r="B46" i="9" s="1"/>
  <c r="A15" i="9"/>
  <c r="A12" i="9"/>
  <c r="A9" i="9"/>
  <c r="A7" i="9"/>
  <c r="A5" i="9"/>
  <c r="A15" i="8"/>
  <c r="A12" i="8"/>
  <c r="A9" i="8"/>
  <c r="A5" i="8"/>
  <c r="A14" i="7"/>
  <c r="A11" i="7"/>
  <c r="A8" i="7"/>
  <c r="A4" i="7"/>
  <c r="E25" i="6"/>
  <c r="D25" i="6"/>
  <c r="G24" i="6"/>
  <c r="F24" i="6"/>
  <c r="G23" i="6"/>
  <c r="F23" i="6"/>
  <c r="G22" i="6"/>
  <c r="F22" i="6"/>
  <c r="G21" i="6"/>
  <c r="F21" i="6"/>
  <c r="G20" i="6"/>
  <c r="F20" i="6"/>
  <c r="G19" i="6"/>
  <c r="F19" i="6"/>
  <c r="G18" i="6"/>
  <c r="F18" i="6"/>
  <c r="F25" i="6" s="1"/>
  <c r="G17" i="6"/>
  <c r="G25" i="6" s="1"/>
  <c r="F17" i="6"/>
  <c r="G16" i="6"/>
  <c r="F16" i="6"/>
  <c r="G15" i="6"/>
  <c r="F15" i="6"/>
  <c r="G14" i="6"/>
  <c r="F14" i="6"/>
  <c r="G13" i="6"/>
  <c r="F13" i="6"/>
  <c r="G12" i="6"/>
  <c r="F12" i="6"/>
  <c r="G11" i="6"/>
  <c r="F11" i="6"/>
  <c r="G10" i="6"/>
  <c r="F10" i="6"/>
  <c r="G9" i="6"/>
  <c r="F9" i="6"/>
  <c r="A15" i="5"/>
  <c r="A12" i="5"/>
  <c r="A9" i="5"/>
  <c r="A5" i="5"/>
  <c r="A15" i="4"/>
  <c r="A12" i="4"/>
  <c r="A9" i="4"/>
  <c r="A5" i="4"/>
  <c r="A16" i="3"/>
  <c r="A13" i="3"/>
  <c r="A10" i="3"/>
  <c r="A6" i="3"/>
  <c r="A14" i="2"/>
  <c r="A11" i="2"/>
  <c r="A8" i="2"/>
  <c r="A4" i="2"/>
  <c r="B25" i="9" l="1"/>
  <c r="AB30" i="11"/>
  <c r="C49" i="1" s="1"/>
  <c r="C85" i="9"/>
  <c r="B75" i="9"/>
  <c r="B64" i="13"/>
  <c r="B56" i="13"/>
  <c r="B52" i="13"/>
  <c r="B47" i="13"/>
  <c r="B43" i="13"/>
  <c r="B38" i="13"/>
  <c r="B34" i="13"/>
  <c r="X52" i="11"/>
  <c r="AB52" i="11" s="1"/>
  <c r="E52" i="11"/>
  <c r="F52" i="11" s="1"/>
  <c r="B59" i="13"/>
  <c r="E73" i="9"/>
  <c r="D85" i="9"/>
  <c r="B62" i="13"/>
  <c r="B66" i="13"/>
  <c r="F31" i="11"/>
  <c r="F30" i="11" s="1"/>
  <c r="B80" i="9"/>
  <c r="C80" i="9"/>
  <c r="C47" i="9"/>
  <c r="C61" i="9" s="1"/>
  <c r="L26" i="12"/>
  <c r="X50" i="11"/>
  <c r="AB50" i="11" s="1"/>
  <c r="D80" i="9"/>
  <c r="X57" i="11"/>
  <c r="AB57" i="11" s="1"/>
  <c r="E80" i="9"/>
  <c r="C74" i="9"/>
  <c r="D58" i="9"/>
  <c r="F80" i="9"/>
  <c r="C65" i="9"/>
  <c r="D67" i="9" l="1"/>
  <c r="C67" i="9"/>
  <c r="B54" i="9"/>
  <c r="B55" i="9" s="1"/>
  <c r="B56" i="9" s="1"/>
  <c r="B69" i="9" s="1"/>
  <c r="B77" i="9" s="1"/>
  <c r="D74" i="9"/>
  <c r="D52" i="9"/>
  <c r="E58" i="9"/>
  <c r="D47" i="9"/>
  <c r="D61" i="9" s="1"/>
  <c r="C60" i="9"/>
  <c r="C66" i="9" s="1"/>
  <c r="C68" i="9" s="1"/>
  <c r="F73" i="9"/>
  <c r="E85" i="9"/>
  <c r="C53" i="9" l="1"/>
  <c r="B70" i="9"/>
  <c r="B82" i="9"/>
  <c r="C76" i="9"/>
  <c r="E65" i="9"/>
  <c r="D65" i="9"/>
  <c r="D60" i="9" s="1"/>
  <c r="D66" i="9" s="1"/>
  <c r="D68" i="9" s="1"/>
  <c r="D75" i="9" s="1"/>
  <c r="E67" i="9"/>
  <c r="F65" i="9" s="1"/>
  <c r="D76" i="9"/>
  <c r="B71" i="9"/>
  <c r="G73" i="9"/>
  <c r="F85" i="9"/>
  <c r="C75" i="9"/>
  <c r="C55" i="9"/>
  <c r="E52" i="9"/>
  <c r="E74" i="9"/>
  <c r="E47" i="9"/>
  <c r="E61" i="9" s="1"/>
  <c r="E60" i="9" s="1"/>
  <c r="E66" i="9" s="1"/>
  <c r="E68" i="9" s="1"/>
  <c r="F58" i="9"/>
  <c r="E76" i="9" l="1"/>
  <c r="F67" i="9"/>
  <c r="G65" i="9"/>
  <c r="F52" i="9"/>
  <c r="F47" i="9"/>
  <c r="F61" i="9" s="1"/>
  <c r="F60" i="9" s="1"/>
  <c r="F66" i="9" s="1"/>
  <c r="F68" i="9" s="1"/>
  <c r="F74" i="9"/>
  <c r="G58" i="9"/>
  <c r="E75" i="9"/>
  <c r="C56" i="9"/>
  <c r="C69" i="9" s="1"/>
  <c r="C82" i="9"/>
  <c r="D53" i="9"/>
  <c r="H73" i="9"/>
  <c r="G85" i="9"/>
  <c r="B78" i="9"/>
  <c r="B83" i="9" s="1"/>
  <c r="B72" i="9"/>
  <c r="F76" i="9" l="1"/>
  <c r="G67" i="9"/>
  <c r="H65" i="9"/>
  <c r="B84" i="9"/>
  <c r="B89" i="9" s="1"/>
  <c r="B88" i="9"/>
  <c r="B86" i="9"/>
  <c r="I73" i="9"/>
  <c r="I85" i="9" s="1"/>
  <c r="H85" i="9"/>
  <c r="F75" i="9"/>
  <c r="D55" i="9"/>
  <c r="C77" i="9"/>
  <c r="C70" i="9"/>
  <c r="G74" i="9"/>
  <c r="G52" i="9"/>
  <c r="G47" i="9"/>
  <c r="G61" i="9" s="1"/>
  <c r="G60" i="9" s="1"/>
  <c r="G66" i="9" s="1"/>
  <c r="G68" i="9" s="1"/>
  <c r="H58" i="9"/>
  <c r="H67" i="9" l="1"/>
  <c r="G76" i="9"/>
  <c r="B87" i="9"/>
  <c r="B90" i="9" s="1"/>
  <c r="H74" i="9"/>
  <c r="H47" i="9"/>
  <c r="H61" i="9" s="1"/>
  <c r="H60" i="9" s="1"/>
  <c r="H66" i="9" s="1"/>
  <c r="H68" i="9" s="1"/>
  <c r="H52" i="9"/>
  <c r="I58" i="9"/>
  <c r="C71" i="9"/>
  <c r="C72" i="9"/>
  <c r="G75" i="9"/>
  <c r="D56" i="9"/>
  <c r="D69" i="9" s="1"/>
  <c r="D82" i="9"/>
  <c r="E53" i="9"/>
  <c r="I67" i="9" l="1"/>
  <c r="I76" i="9" s="1"/>
  <c r="H76" i="9"/>
  <c r="I65" i="9"/>
  <c r="I52" i="9"/>
  <c r="I47" i="9"/>
  <c r="I61" i="9" s="1"/>
  <c r="I60" i="9" s="1"/>
  <c r="I66" i="9" s="1"/>
  <c r="I68" i="9" s="1"/>
  <c r="I74" i="9"/>
  <c r="E55" i="9"/>
  <c r="F53" i="9" s="1"/>
  <c r="C78" i="9"/>
  <c r="C83" i="9" s="1"/>
  <c r="D77" i="9"/>
  <c r="D70" i="9"/>
  <c r="H75" i="9"/>
  <c r="D71" i="9" l="1"/>
  <c r="D72" i="9" s="1"/>
  <c r="C86" i="9"/>
  <c r="C84" i="9"/>
  <c r="C89" i="9" s="1"/>
  <c r="C88" i="9"/>
  <c r="E82" i="9"/>
  <c r="E56" i="9"/>
  <c r="E69" i="9" s="1"/>
  <c r="F55" i="9"/>
  <c r="G53" i="9" s="1"/>
  <c r="I75" i="9"/>
  <c r="G55" i="9" l="1"/>
  <c r="H53" i="9" s="1"/>
  <c r="F56" i="9"/>
  <c r="F69" i="9" s="1"/>
  <c r="F82" i="9"/>
  <c r="E77" i="9"/>
  <c r="E70" i="9"/>
  <c r="C87" i="9"/>
  <c r="C90" i="9" s="1"/>
  <c r="D78" i="9"/>
  <c r="D83" i="9" s="1"/>
  <c r="H55" i="9" l="1"/>
  <c r="I53" i="9" s="1"/>
  <c r="I55" i="9" s="1"/>
  <c r="E71" i="9"/>
  <c r="E72" i="9" s="1"/>
  <c r="F77" i="9"/>
  <c r="F70" i="9"/>
  <c r="D86" i="9"/>
  <c r="D88" i="9"/>
  <c r="D84" i="9"/>
  <c r="D89" i="9" s="1"/>
  <c r="G82" i="9"/>
  <c r="G56" i="9"/>
  <c r="G69" i="9" s="1"/>
  <c r="D87" i="9" l="1"/>
  <c r="D90" i="9" s="1"/>
  <c r="G77" i="9"/>
  <c r="G70" i="9"/>
  <c r="F71" i="9"/>
  <c r="E78" i="9"/>
  <c r="E83" i="9" s="1"/>
  <c r="H82" i="9"/>
  <c r="H56" i="9"/>
  <c r="H69" i="9" s="1"/>
  <c r="I82" i="9"/>
  <c r="I56" i="9"/>
  <c r="I69" i="9" s="1"/>
  <c r="F78" i="9" l="1"/>
  <c r="F83" i="9" s="1"/>
  <c r="F86" i="9" s="1"/>
  <c r="F72" i="9"/>
  <c r="E86" i="9"/>
  <c r="E84" i="9"/>
  <c r="E89" i="9" s="1"/>
  <c r="E88" i="9"/>
  <c r="H77" i="9"/>
  <c r="H70" i="9"/>
  <c r="I77" i="9"/>
  <c r="I70" i="9"/>
  <c r="G71" i="9"/>
  <c r="G72" i="9" s="1"/>
  <c r="F88" i="9" l="1"/>
  <c r="F84" i="9"/>
  <c r="F89" i="9" s="1"/>
  <c r="F87" i="9"/>
  <c r="E87" i="9"/>
  <c r="E90" i="9" s="1"/>
  <c r="G78" i="9"/>
  <c r="G83" i="9" s="1"/>
  <c r="I71" i="9"/>
  <c r="I72" i="9" s="1"/>
  <c r="H71" i="9"/>
  <c r="H72" i="9" s="1"/>
  <c r="H78" i="9" l="1"/>
  <c r="G86" i="9"/>
  <c r="G88" i="9"/>
  <c r="G84" i="9"/>
  <c r="G89" i="9" s="1"/>
  <c r="F90" i="9"/>
  <c r="G87" i="9" l="1"/>
  <c r="G90" i="9" s="1"/>
  <c r="H83" i="9"/>
  <c r="I78" i="9"/>
  <c r="I83" i="9" s="1"/>
  <c r="H86" i="9" l="1"/>
  <c r="H87" i="9" s="1"/>
  <c r="H90" i="9" s="1"/>
  <c r="H84" i="9"/>
  <c r="H89" i="9" s="1"/>
  <c r="H88" i="9"/>
  <c r="I86" i="9"/>
  <c r="I88" i="9"/>
  <c r="I84" i="9"/>
  <c r="I89" i="9" s="1"/>
  <c r="G28" i="9" s="1"/>
  <c r="I87" i="9" l="1"/>
  <c r="G30" i="9" s="1"/>
  <c r="I90" i="9" l="1"/>
  <c r="G29" i="9" s="1"/>
</calcChain>
</file>

<file path=xl/sharedStrings.xml><?xml version="1.0" encoding="utf-8"?>
<sst xmlns="http://schemas.openxmlformats.org/spreadsheetml/2006/main" count="901" uniqueCount="534">
  <si>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</si>
  <si>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</si>
  <si>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</si>
  <si>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</si>
  <si>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</si>
  <si>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</si>
  <si>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</si>
  <si>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</si>
  <si>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</si>
  <si>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</si>
  <si>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</si>
  <si>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</si>
  <si>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</si>
  <si>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</si>
  <si>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</si>
  <si>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1.2.3 Развитие и модернизация учета электрической энергии (мощности)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</si>
  <si>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</si>
  <si>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</si>
  <si>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</si>
  <si>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</si>
  <si>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</si>
  <si>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</si>
  <si>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</si>
  <si>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</si>
  <si>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</si>
  <si>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</si>
  <si>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</si>
  <si>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</si>
  <si>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</si>
  <si>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</si>
  <si>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</si>
  <si>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</si>
  <si>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</si>
  <si>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</si>
  <si>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</si>
  <si>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</si>
  <si>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</si>
  <si>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</si>
  <si>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</si>
  <si>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</si>
  <si>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</si>
  <si>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</si>
  <si>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</si>
  <si>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</si>
  <si>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</si>
  <si>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</si>
  <si>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</si>
  <si>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</si>
  <si>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</si>
  <si>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</si>
  <si>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</si>
  <si>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</si>
  <si>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</si>
  <si>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</si>
  <si>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</si>
  <si>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</si>
  <si>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</si>
  <si>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</si>
  <si>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</si>
  <si>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</si>
  <si>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</si>
  <si>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</si>
  <si>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</si>
  <si>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</si>
  <si>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</si>
  <si>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</si>
  <si>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</si>
  <si>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</si>
  <si>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</si>
  <si>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</si>
  <si>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</si>
  <si>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</si>
  <si>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</si>
  <si>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</si>
  <si>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</si>
  <si>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</si>
  <si>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</si>
  <si>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</si>
  <si>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</si>
  <si>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</si>
  <si>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</si>
  <si>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</si>
  <si>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</si>
  <si>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</si>
  <si>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</si>
  <si>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</si>
  <si>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</si>
  <si>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</si>
  <si>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</si>
  <si>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</si>
  <si>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</si>
  <si>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</si>
  <si>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</si>
  <si>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</si>
  <si>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</si>
  <si>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</si>
  <si>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</si>
  <si>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</si>
  <si>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</si>
  <si>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</si>
  <si>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</si>
  <si>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</si>
  <si>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</si>
  <si>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</si>
  <si>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</si>
  <si>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</si>
  <si>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</si>
  <si>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</si>
  <si>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</si>
  <si>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</si>
  <si>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</si>
  <si>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</si>
  <si>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</si>
  <si>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</si>
  <si>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</si>
  <si>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</si>
  <si>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</si>
  <si>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</si>
  <si>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</si>
  <si>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</si>
  <si>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</si>
  <si>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</si>
  <si>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</si>
  <si>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</si>
  <si>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</si>
  <si>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2030.  </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</si>
  <si>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</si>
  <si>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на 2,355 млн. кВт*ч в 2030</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</si>
  <si>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</si>
  <si>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871 точки учета потребителей.</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</si>
  <si>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</si>
  <si>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</si>
  <si>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</si>
  <si>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</si>
  <si>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</si>
  <si>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</si>
  <si>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</si>
  <si>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Технические характеристики: "Установка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</si>
  <si>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</si>
  <si>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</si>
  <si>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</si>
  <si>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</si>
  <si>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</si>
  <si>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</si>
  <si>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потребность</t>
  </si>
  <si>
    <t>в проекте</t>
  </si>
  <si>
    <t>ПУ 1 фазные прям. вкл.</t>
  </si>
  <si>
    <t>1 % от кол-ва ПУ на балансе потребителя</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</si>
  <si>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</si>
  <si>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</si>
  <si>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</si>
  <si>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</si>
  <si>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</si>
  <si>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</si>
  <si>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</si>
  <si>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</si>
  <si>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</si>
  <si>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</si>
  <si>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4 % от кол-ва ТУ с ТТ на балансе потребителя</t>
  </si>
  <si>
    <t>ТТ на 3 фазы 6-20 кВ</t>
  </si>
  <si>
    <t>ТТ на 3 фазы 35 кВ</t>
  </si>
  <si>
    <t>ТТ на 3 фазы 110 кВ и выше</t>
  </si>
  <si>
    <t>СИП</t>
  </si>
  <si>
    <t>ПИР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</si>
  <si>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</si>
  <si>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</si>
  <si>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</si>
  <si>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</si>
  <si>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</si>
  <si>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</si>
  <si>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</si>
  <si>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</si>
  <si>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</si>
  <si>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</si>
  <si>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</si>
  <si>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</si>
  <si>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</si>
  <si>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</si>
  <si>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</si>
  <si>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</si>
  <si>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</si>
  <si>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</si>
  <si>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</si>
  <si>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</si>
  <si>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</si>
  <si>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</si>
  <si>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</si>
  <si>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</si>
  <si>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</si>
  <si>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</si>
  <si>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</si>
  <si>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</si>
  <si>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</si>
  <si>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</si>
  <si>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</si>
  <si>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</si>
  <si>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</si>
  <si>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</si>
  <si>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</si>
  <si>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</si>
  <si>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</si>
  <si>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</si>
  <si>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</si>
  <si>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</si>
  <si>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</si>
  <si>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</si>
  <si>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</si>
  <si>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</si>
  <si>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</si>
  <si>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</si>
  <si>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</si>
  <si>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</si>
  <si>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</si>
  <si>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</si>
  <si>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</si>
  <si>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</si>
  <si>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</si>
  <si>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</si>
  <si>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</si>
  <si>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</si>
  <si>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</si>
  <si>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</si>
  <si>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</si>
  <si>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</si>
  <si>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</si>
  <si>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</si>
  <si>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</si>
  <si>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</si>
  <si>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</si>
  <si>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</si>
  <si>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</si>
  <si>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</si>
  <si>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</si>
  <si>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</si>
  <si>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</si>
  <si>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</si>
  <si>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</si>
  <si>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</si>
  <si>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</si>
  <si>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</si>
  <si>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</si>
  <si>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</si>
  <si>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</si>
  <si>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</si>
  <si>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</si>
  <si>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</si>
  <si>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</si>
  <si>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</si>
  <si>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</si>
  <si>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</si>
  <si>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</si>
  <si>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</si>
  <si>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</si>
  <si>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</si>
  <si>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</si>
  <si>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</si>
  <si>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</si>
  <si>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</si>
  <si>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</si>
  <si>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</si>
  <si>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</si>
  <si>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</si>
  <si>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</si>
  <si>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</si>
  <si>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</si>
  <si>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</si>
  <si>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</si>
  <si>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</si>
  <si>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</si>
  <si>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</si>
  <si>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</si>
  <si>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</si>
  <si>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</si>
  <si>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</si>
  <si>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</si>
  <si>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</si>
  <si>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</si>
  <si>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</si>
  <si>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</si>
  <si>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</si>
  <si>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</si>
  <si>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</si>
  <si>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</si>
  <si>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</si>
  <si>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</si>
  <si>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</si>
  <si>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</si>
  <si>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</si>
  <si>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</si>
  <si>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</si>
  <si>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</si>
  <si>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</si>
  <si>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</si>
  <si>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</si>
  <si>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</si>
  <si>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</si>
  <si>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</si>
  <si>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</si>
  <si>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</si>
  <si>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</si>
  <si>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</si>
  <si>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</si>
  <si>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</si>
  <si>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</si>
  <si>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</si>
  <si>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</si>
  <si>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</si>
  <si>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</si>
  <si>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</si>
  <si>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</si>
  <si>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</si>
  <si>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</si>
  <si>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</si>
  <si>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</si>
  <si>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</si>
  <si>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</si>
  <si>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</si>
  <si>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</si>
  <si>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</si>
  <si>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</si>
  <si>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</si>
  <si>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</si>
  <si>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</si>
  <si>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</si>
  <si>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</si>
  <si>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</si>
  <si>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</si>
  <si>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</si>
  <si>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</si>
  <si>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</si>
  <si>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</si>
  <si>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</si>
  <si>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</si>
  <si>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</si>
  <si>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</si>
  <si>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</si>
  <si>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</si>
  <si>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</si>
  <si>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</si>
  <si>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</si>
  <si>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</si>
  <si>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</si>
  <si>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</si>
  <si>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</si>
  <si>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</si>
  <si>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</si>
  <si>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</si>
  <si>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</si>
  <si>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</si>
  <si>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</si>
  <si>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</si>
  <si>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</si>
  <si>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</si>
  <si>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</si>
  <si>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</si>
  <si>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</si>
  <si>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</si>
  <si>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</si>
  <si>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</si>
  <si>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</si>
  <si>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</si>
  <si>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</si>
  <si>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</si>
  <si>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</si>
  <si>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</si>
  <si>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</si>
  <si>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</si>
  <si>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</si>
  <si>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</si>
  <si>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</si>
  <si>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</si>
  <si>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</si>
  <si>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</si>
  <si>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</si>
  <si>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</si>
  <si>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</si>
  <si>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</si>
  <si>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</si>
  <si>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</si>
  <si>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</si>
  <si>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</si>
  <si>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</si>
  <si>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</si>
  <si>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</si>
  <si>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</si>
  <si>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</si>
  <si>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</si>
  <si>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</si>
  <si>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</si>
  <si>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</si>
  <si>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</si>
  <si>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</si>
  <si>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</si>
  <si>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</si>
  <si>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</si>
  <si>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</si>
  <si>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</si>
  <si>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</si>
  <si>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</si>
  <si>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</si>
  <si>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</si>
  <si>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</si>
  <si>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</si>
  <si>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</si>
  <si>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</si>
  <si>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</si>
  <si>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</si>
  <si>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</si>
  <si>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</si>
  <si>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</si>
  <si>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</si>
  <si>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</si>
  <si>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</si>
  <si>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</si>
  <si>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</si>
  <si>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</si>
  <si>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</si>
  <si>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</si>
  <si>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</si>
  <si>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</si>
  <si>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</si>
  <si>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</si>
  <si>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</si>
  <si>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</si>
  <si>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</si>
  <si>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</si>
  <si>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</si>
  <si>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</si>
  <si>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</si>
  <si>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</si>
  <si>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</si>
  <si>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</si>
  <si>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</si>
  <si>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</si>
  <si>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</si>
  <si>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</si>
  <si>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</si>
  <si>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</si>
  <si>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</si>
  <si>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</si>
  <si>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</si>
  <si>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</si>
  <si>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</si>
  <si>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</si>
  <si>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</si>
  <si>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</si>
  <si>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</si>
  <si>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</si>
  <si>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</si>
  <si>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</si>
  <si>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</si>
  <si>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</si>
  <si>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</si>
  <si>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</si>
  <si>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</si>
  <si>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</si>
  <si>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</si>
  <si>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</si>
  <si>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</si>
  <si>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</si>
  <si>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</si>
  <si>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</si>
  <si>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</si>
  <si>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</si>
  <si>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</si>
  <si>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</si>
  <si>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</si>
  <si>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</si>
  <si>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</si>
  <si>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</si>
  <si>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</si>
  <si>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</si>
  <si>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</si>
  <si>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</si>
  <si>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</si>
  <si>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</si>
  <si>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</si>
  <si>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предварительного сметного расчета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</si>
  <si>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</si>
  <si>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</si>
  <si>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</si>
  <si>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</si>
  <si>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объем заключенного договора в текущих ценах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</si>
  <si>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</si>
  <si>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</si>
  <si>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</si>
  <si>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</si>
  <si>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</si>
  <si>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</si>
  <si>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</si>
  <si>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</si>
  <si>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</si>
  <si>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</si>
  <si>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</si>
  <si>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</si>
  <si>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</si>
  <si>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</si>
  <si>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</si>
  <si>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</si>
  <si>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</si>
  <si>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</si>
  <si>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</si>
  <si>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</si>
  <si>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</si>
  <si>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</si>
  <si>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</si>
  <si>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</si>
  <si>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</si>
  <si>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однофазные ПУ - 370 шт.; трехфазные ПУ прямого включения -401 шт.; трехфазные ПУ полукосвенного включения с ТТ - 100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</si>
  <si>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</si>
  <si>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</si>
  <si>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</si>
  <si>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</si>
  <si>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</si>
  <si>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</si>
  <si>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</si>
  <si>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</si>
  <si>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</si>
  <si>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</si>
  <si>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</si>
  <si>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</si>
  <si>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2026</t>
  </si>
  <si>
    <t>Сметная стоимость проекта в ценах 2030 года с НДС, млн. руб.</t>
  </si>
  <si>
    <t xml:space="preserve">Инвестиции </t>
  </si>
  <si>
    <t>Q_48-0,4зам-30</t>
  </si>
  <si>
    <t>Средняя стоимость точки учета: 
1ф. СПЛИТ- 0,039 млн.руб. без НДС/шт.; 
1ф. ЩУ на опоре - 0,029 млн.руб. без НДС/шт.; 
3ф. СПЛИТ-  0,049 млн.руб. без НДС/шт.; 
3ф. ЩУ на опоре - 0,039 млн.руб. без НДС/шт.; 
3ф. с ТТ - 0,041 млн.руб. без НДС/шт.</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</si>
  <si>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2030г предусмотрена установка (замена) приборов чета и иного оборудвоания при  выходесредств учета у потребителя в объеме 871 точек учета.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t>
  </si>
  <si>
    <t>Факт 2025 года</t>
  </si>
  <si>
    <t>2030 год</t>
  </si>
  <si>
    <t xml:space="preserve"> по состоянию на 01.01.2026</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</si>
  <si>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Янтарный городской округ</t>
  </si>
  <si>
    <t>Год раскрытия информации: 2026 год</t>
  </si>
  <si>
    <t>Утвержденный план</t>
  </si>
  <si>
    <t>Предложение по корректировке утвержденного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</si>
</sst>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s>
  <fonts count="77" x14ac:knownFonts="1">
    <font>
      <sz val="11"/>
      <color theme="1"/>
      <name val="Calibri"/>
      <scheme val="minor"/>
    </font>
    <font>
      <sz val="10"/>
      <name val="Helv"/>
    </font>
    <font>
      <sz val="11"/>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i/>
      <sz val="12"/>
      <name val="Times New Roman"/>
      <family val="1"/>
      <charset val="204"/>
    </font>
    <font>
      <b/>
      <sz val="10"/>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2"/>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medium">
        <color indexed="64"/>
      </right>
      <top/>
      <bottom style="medium">
        <color indexed="64"/>
      </bottom>
      <diagonal/>
    </border>
  </borders>
  <cellStyleXfs count="95">
    <xf numFmtId="0" fontId="0" fillId="0" borderId="0"/>
    <xf numFmtId="0" fontId="1" fillId="0" borderId="0"/>
    <xf numFmtId="0" fontId="1" fillId="0" borderId="0"/>
    <xf numFmtId="164" fontId="1" fillId="0" borderId="0"/>
    <xf numFmtId="0" fontId="1"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165" fontId="4" fillId="0" borderId="0" applyFont="0" applyFill="0" applyBorder="0" applyProtection="0"/>
    <xf numFmtId="166" fontId="5" fillId="0" borderId="0" applyFont="0" applyFill="0" applyBorder="0" applyProtection="0"/>
    <xf numFmtId="0" fontId="6" fillId="0" borderId="0"/>
    <xf numFmtId="0" fontId="6" fillId="0" borderId="0"/>
    <xf numFmtId="0" fontId="7"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8" fillId="7" borderId="1" applyNumberFormat="0" applyProtection="0"/>
    <xf numFmtId="0" fontId="9" fillId="20" borderId="2" applyNumberFormat="0" applyProtection="0"/>
    <xf numFmtId="0" fontId="10" fillId="20" borderId="1" applyNumberFormat="0" applyProtection="0"/>
    <xf numFmtId="0" fontId="11" fillId="0" borderId="0" applyNumberFormat="0" applyFill="0" applyBorder="0" applyProtection="0">
      <alignment vertical="top"/>
      <protection locked="0"/>
    </xf>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19" fillId="0" borderId="0"/>
    <xf numFmtId="0" fontId="72" fillId="0" borderId="0"/>
    <xf numFmtId="0" fontId="6" fillId="0" borderId="0"/>
    <xf numFmtId="0" fontId="20" fillId="0" borderId="0"/>
    <xf numFmtId="0" fontId="6" fillId="0" borderId="0"/>
    <xf numFmtId="167" fontId="21" fillId="0" borderId="0"/>
    <xf numFmtId="0" fontId="19" fillId="0" borderId="0"/>
    <xf numFmtId="0" fontId="19" fillId="0" borderId="0"/>
    <xf numFmtId="0" fontId="21" fillId="0" borderId="0"/>
    <xf numFmtId="0" fontId="6" fillId="0" borderId="0"/>
    <xf numFmtId="0" fontId="21" fillId="0" borderId="0"/>
    <xf numFmtId="0" fontId="19" fillId="0" borderId="0"/>
    <xf numFmtId="0" fontId="19" fillId="0" borderId="0"/>
    <xf numFmtId="0" fontId="19" fillId="0" borderId="0"/>
    <xf numFmtId="0" fontId="6" fillId="0" borderId="0"/>
    <xf numFmtId="0" fontId="19" fillId="0" borderId="0"/>
    <xf numFmtId="0" fontId="22" fillId="0" borderId="0"/>
    <xf numFmtId="0" fontId="19" fillId="0" borderId="0"/>
    <xf numFmtId="0" fontId="2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9" fillId="0" borderId="0"/>
    <xf numFmtId="0" fontId="6" fillId="0" borderId="0"/>
    <xf numFmtId="0" fontId="6" fillId="0" borderId="0"/>
    <xf numFmtId="0" fontId="19" fillId="0" borderId="0"/>
    <xf numFmtId="0" fontId="19" fillId="0" borderId="0"/>
    <xf numFmtId="0" fontId="19" fillId="0" borderId="0"/>
    <xf numFmtId="0" fontId="23" fillId="3" borderId="0" applyNumberFormat="0" applyBorder="0" applyProtection="0"/>
    <xf numFmtId="0" fontId="24" fillId="0" borderId="0" applyNumberFormat="0" applyFill="0" applyBorder="0" applyProtection="0"/>
    <xf numFmtId="0" fontId="2" fillId="23" borderId="8" applyNumberFormat="0" applyFont="0" applyProtection="0"/>
    <xf numFmtId="9" fontId="72" fillId="0" borderId="0" applyFont="0" applyFill="0" applyBorder="0" applyProtection="0"/>
    <xf numFmtId="9" fontId="6" fillId="0" borderId="0" applyFont="0" applyFill="0" applyBorder="0" applyProtection="0"/>
    <xf numFmtId="9" fontId="19" fillId="0" borderId="0" applyFont="0" applyFill="0" applyBorder="0" applyProtection="0"/>
    <xf numFmtId="9" fontId="19" fillId="0" borderId="0" applyFont="0" applyFill="0" applyBorder="0" applyProtection="0"/>
    <xf numFmtId="0" fontId="25" fillId="0" borderId="9" applyNumberFormat="0" applyFill="0" applyProtection="0"/>
    <xf numFmtId="0" fontId="1" fillId="0" borderId="0"/>
    <xf numFmtId="0" fontId="1" fillId="0" borderId="0"/>
    <xf numFmtId="0" fontId="26" fillId="0" borderId="0" applyNumberFormat="0" applyFill="0" applyBorder="0" applyProtection="0"/>
    <xf numFmtId="43" fontId="72" fillId="0" borderId="0" applyFont="0" applyFill="0" applyBorder="0" applyProtection="0"/>
    <xf numFmtId="168" fontId="72" fillId="0" borderId="0" applyFont="0" applyFill="0" applyBorder="0" applyProtection="0"/>
    <xf numFmtId="169" fontId="6" fillId="0" borderId="0" applyFont="0" applyFill="0" applyBorder="0" applyProtection="0"/>
    <xf numFmtId="170" fontId="72" fillId="0" borderId="0" applyFont="0" applyFill="0" applyBorder="0" applyProtection="0"/>
    <xf numFmtId="0" fontId="27" fillId="4" borderId="0" applyNumberFormat="0" applyBorder="0" applyProtection="0"/>
  </cellStyleXfs>
  <cellXfs count="470">
    <xf numFmtId="0" fontId="0" fillId="0" borderId="0" xfId="0"/>
    <xf numFmtId="0" fontId="28" fillId="0" borderId="0" xfId="70" applyFont="1"/>
    <xf numFmtId="0" fontId="29" fillId="0" borderId="0" xfId="70" applyFont="1"/>
    <xf numFmtId="0" fontId="4" fillId="0" borderId="0" xfId="70" applyFont="1"/>
    <xf numFmtId="0" fontId="29" fillId="0" borderId="0" xfId="59" applyFont="1" applyAlignment="1">
      <alignment horizontal="right" vertical="center"/>
    </xf>
    <xf numFmtId="0" fontId="29" fillId="0" borderId="0" xfId="59" applyFont="1" applyAlignment="1">
      <alignment horizontal="right"/>
    </xf>
    <xf numFmtId="0" fontId="30" fillId="0" borderId="0" xfId="70"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70" applyFont="1" applyAlignment="1">
      <alignment horizontal="center" vertical="center"/>
    </xf>
    <xf numFmtId="0" fontId="32" fillId="0" borderId="0" xfId="70" applyFont="1" applyAlignment="1">
      <alignment vertical="center"/>
    </xf>
    <xf numFmtId="0" fontId="34" fillId="0" borderId="0" xfId="70" applyFont="1" applyAlignment="1">
      <alignment vertical="center"/>
    </xf>
    <xf numFmtId="0" fontId="19" fillId="0" borderId="0" xfId="70" applyFont="1" applyAlignment="1">
      <alignment vertical="center"/>
    </xf>
    <xf numFmtId="0" fontId="29" fillId="0" borderId="0" xfId="70" applyFont="1" applyAlignment="1">
      <alignment horizontal="center" vertical="center"/>
    </xf>
    <xf numFmtId="0" fontId="35" fillId="0" borderId="0" xfId="70" applyFont="1"/>
    <xf numFmtId="0" fontId="37" fillId="0" borderId="0" xfId="70" applyFont="1" applyAlignment="1">
      <alignment vertical="center"/>
    </xf>
    <xf numFmtId="0" fontId="29" fillId="0" borderId="0" xfId="70" applyFont="1" applyAlignment="1">
      <alignment vertical="center"/>
    </xf>
    <xf numFmtId="0" fontId="19" fillId="0" borderId="10" xfId="70" applyFont="1" applyBorder="1" applyAlignment="1">
      <alignment vertical="center" wrapText="1"/>
    </xf>
    <xf numFmtId="0" fontId="19" fillId="0" borderId="11" xfId="70" applyFont="1" applyBorder="1" applyAlignment="1">
      <alignment horizontal="center" vertical="center" wrapText="1"/>
    </xf>
    <xf numFmtId="0" fontId="19" fillId="0" borderId="10" xfId="70" applyFont="1" applyBorder="1" applyAlignment="1">
      <alignment horizontal="center" vertical="center" wrapText="1"/>
    </xf>
    <xf numFmtId="49" fontId="19" fillId="0" borderId="10" xfId="70" applyNumberFormat="1" applyFont="1" applyBorder="1" applyAlignment="1">
      <alignment vertical="center"/>
    </xf>
    <xf numFmtId="0" fontId="19" fillId="0" borderId="11" xfId="70" applyFont="1" applyBorder="1" applyAlignment="1">
      <alignment horizontal="left" vertical="center" wrapText="1"/>
    </xf>
    <xf numFmtId="49" fontId="19" fillId="0" borderId="10" xfId="70" applyNumberFormat="1" applyFont="1" applyBorder="1" applyAlignment="1">
      <alignment horizontal="left" vertical="center" wrapText="1"/>
    </xf>
    <xf numFmtId="0" fontId="38" fillId="0" borderId="11" xfId="70" applyFont="1" applyBorder="1" applyAlignment="1">
      <alignment vertical="center" wrapText="1"/>
    </xf>
    <xf numFmtId="0" fontId="19" fillId="0" borderId="10" xfId="70" applyFont="1" applyBorder="1" applyAlignment="1">
      <alignment horizontal="left" vertical="center" wrapText="1"/>
    </xf>
    <xf numFmtId="0" fontId="19" fillId="0" borderId="0" xfId="70" applyFont="1" applyAlignment="1">
      <alignment vertical="center" wrapText="1"/>
    </xf>
    <xf numFmtId="0" fontId="19" fillId="0" borderId="10" xfId="0" applyFont="1" applyBorder="1" applyAlignment="1">
      <alignment horizontal="left" vertical="center" wrapText="1"/>
    </xf>
    <xf numFmtId="9" fontId="19" fillId="0" borderId="10" xfId="82" applyNumberFormat="1" applyFont="1" applyBorder="1" applyAlignment="1">
      <alignment horizontal="left" vertical="center" wrapText="1"/>
    </xf>
    <xf numFmtId="0" fontId="72" fillId="0" borderId="0" xfId="70"/>
    <xf numFmtId="0" fontId="39" fillId="0" borderId="0" xfId="70" applyFont="1"/>
    <xf numFmtId="0" fontId="40" fillId="0" borderId="0" xfId="70" applyFont="1" applyAlignment="1">
      <alignment horizontal="left" vertical="center"/>
    </xf>
    <xf numFmtId="0" fontId="41" fillId="0" borderId="0" xfId="70" applyFont="1" applyAlignment="1">
      <alignment horizontal="center" vertical="center"/>
    </xf>
    <xf numFmtId="0" fontId="41" fillId="0" borderId="0" xfId="70" applyFont="1" applyAlignment="1">
      <alignment vertical="center"/>
    </xf>
    <xf numFmtId="0" fontId="42" fillId="0" borderId="0" xfId="70" applyFont="1" applyAlignment="1">
      <alignment horizontal="center" vertical="center"/>
    </xf>
    <xf numFmtId="0" fontId="43" fillId="0" borderId="0" xfId="70" applyFont="1"/>
    <xf numFmtId="0" fontId="44" fillId="0" borderId="0" xfId="70" applyFont="1" applyAlignment="1">
      <alignment vertical="center"/>
    </xf>
    <xf numFmtId="0" fontId="38" fillId="0" borderId="0" xfId="70" applyFont="1" applyAlignment="1">
      <alignment vertical="center"/>
    </xf>
    <xf numFmtId="0" fontId="45" fillId="0" borderId="0" xfId="70" applyFont="1" applyAlignment="1">
      <alignment vertical="center"/>
    </xf>
    <xf numFmtId="0" fontId="46" fillId="0" borderId="10" xfId="70" applyFont="1" applyBorder="1" applyAlignment="1">
      <alignment horizontal="center" vertical="center" wrapText="1"/>
    </xf>
    <xf numFmtId="0" fontId="47" fillId="0" borderId="10" xfId="59" applyFont="1" applyBorder="1" applyAlignment="1">
      <alignment horizontal="center" vertical="center" wrapText="1"/>
    </xf>
    <xf numFmtId="0" fontId="46" fillId="0" borderId="11" xfId="70" applyFont="1" applyBorder="1" applyAlignment="1">
      <alignment horizontal="center" vertical="center" wrapText="1"/>
    </xf>
    <xf numFmtId="0" fontId="38" fillId="0" borderId="10" xfId="70" applyFont="1" applyBorder="1" applyAlignment="1">
      <alignment horizontal="center" vertical="center" wrapText="1"/>
    </xf>
    <xf numFmtId="0" fontId="19" fillId="24" borderId="0" xfId="55" applyFont="1" applyFill="1" applyAlignment="1">
      <alignment horizontal="left"/>
    </xf>
    <xf numFmtId="0" fontId="29" fillId="24" borderId="0" xfId="59" applyFont="1" applyFill="1" applyAlignment="1">
      <alignment horizontal="right" vertical="center"/>
    </xf>
    <xf numFmtId="0" fontId="39" fillId="24" borderId="0" xfId="70" applyFont="1" applyFill="1"/>
    <xf numFmtId="0" fontId="4" fillId="24" borderId="0" xfId="70" applyFont="1" applyFill="1"/>
    <xf numFmtId="0" fontId="29" fillId="24" borderId="0" xfId="59" applyFont="1" applyFill="1" applyAlignment="1">
      <alignment horizontal="right"/>
    </xf>
    <xf numFmtId="0" fontId="40" fillId="24" borderId="0" xfId="70" applyFont="1" applyFill="1" applyAlignment="1">
      <alignment horizontal="left" vertical="center"/>
    </xf>
    <xf numFmtId="0" fontId="43" fillId="24" borderId="0" xfId="70" applyFont="1" applyFill="1"/>
    <xf numFmtId="0" fontId="19" fillId="24" borderId="0" xfId="55" applyFont="1" applyFill="1" applyAlignment="1">
      <alignment horizontal="left" vertical="center"/>
    </xf>
    <xf numFmtId="0" fontId="31" fillId="24" borderId="16" xfId="55" applyFont="1" applyFill="1" applyBorder="1" applyAlignment="1">
      <alignment horizontal="center" vertical="center" wrapText="1"/>
    </xf>
    <xf numFmtId="0" fontId="31" fillId="24" borderId="10" xfId="55" applyFont="1" applyFill="1" applyBorder="1" applyAlignment="1">
      <alignment horizontal="center" vertical="center" wrapText="1"/>
    </xf>
    <xf numFmtId="0" fontId="19" fillId="24" borderId="10" xfId="55" applyFont="1" applyFill="1" applyBorder="1" applyAlignment="1">
      <alignment horizontal="center" vertical="top"/>
    </xf>
    <xf numFmtId="0" fontId="19" fillId="24" borderId="10" xfId="55" applyFont="1" applyFill="1" applyBorder="1" applyAlignment="1">
      <alignment horizontal="left"/>
    </xf>
    <xf numFmtId="0" fontId="19" fillId="24" borderId="10" xfId="55" applyFont="1" applyFill="1" applyBorder="1" applyAlignment="1">
      <alignment vertical="center"/>
    </xf>
    <xf numFmtId="0" fontId="19" fillId="0" borderId="0" xfId="55" applyFont="1" applyAlignment="1">
      <alignment horizontal="left"/>
    </xf>
    <xf numFmtId="0" fontId="19" fillId="0" borderId="0" xfId="55" applyFont="1" applyAlignment="1">
      <alignment horizontal="left" vertical="center"/>
    </xf>
    <xf numFmtId="0" fontId="31" fillId="0" borderId="16" xfId="55" applyFont="1" applyBorder="1" applyAlignment="1">
      <alignment horizontal="center" vertical="center" wrapText="1"/>
    </xf>
    <xf numFmtId="0" fontId="31" fillId="0" borderId="10" xfId="55" applyFont="1" applyBorder="1" applyAlignment="1">
      <alignment horizontal="center" vertical="center" wrapText="1"/>
    </xf>
    <xf numFmtId="0" fontId="31" fillId="0" borderId="10" xfId="55" applyFont="1" applyBorder="1" applyAlignment="1">
      <alignment horizontal="center" vertical="top"/>
    </xf>
    <xf numFmtId="0" fontId="19" fillId="0" borderId="10" xfId="55" applyFont="1" applyBorder="1" applyAlignment="1">
      <alignment horizontal="center" vertical="center"/>
    </xf>
    <xf numFmtId="0" fontId="19" fillId="0" borderId="10" xfId="55" applyFont="1" applyBorder="1" applyAlignment="1">
      <alignment horizontal="center" vertical="center" wrapText="1"/>
    </xf>
    <xf numFmtId="0" fontId="19" fillId="0" borderId="11" xfId="0" applyFont="1" applyBorder="1" applyAlignment="1">
      <alignment horizontal="center" vertical="center"/>
    </xf>
    <xf numFmtId="0" fontId="19" fillId="0" borderId="10" xfId="0" applyFont="1" applyBorder="1" applyAlignment="1">
      <alignment horizontal="center" vertical="center"/>
    </xf>
    <xf numFmtId="49" fontId="19" fillId="0" borderId="10" xfId="55" applyNumberFormat="1" applyFont="1" applyBorder="1" applyAlignment="1">
      <alignment horizontal="center" vertical="center"/>
    </xf>
    <xf numFmtId="49" fontId="19" fillId="0" borderId="10" xfId="55" applyNumberFormat="1" applyFont="1" applyBorder="1" applyAlignment="1">
      <alignment horizontal="center" vertical="center" wrapText="1"/>
    </xf>
    <xf numFmtId="49" fontId="19" fillId="0" borderId="10" xfId="0" applyNumberFormat="1" applyFont="1" applyBorder="1" applyAlignment="1">
      <alignment horizontal="center" vertical="center"/>
    </xf>
    <xf numFmtId="0" fontId="48" fillId="0" borderId="0" xfId="55" applyFont="1" applyAlignment="1">
      <alignment horizontal="left"/>
    </xf>
    <xf numFmtId="0" fontId="49" fillId="0" borderId="0" xfId="55" applyFont="1" applyAlignment="1">
      <alignment horizontal="left"/>
    </xf>
    <xf numFmtId="0" fontId="31" fillId="0" borderId="0" xfId="0" applyFont="1" applyAlignment="1">
      <alignment vertical="center"/>
    </xf>
    <xf numFmtId="0" fontId="38" fillId="0" borderId="11" xfId="70" applyFont="1" applyBorder="1" applyAlignment="1">
      <alignment horizontal="center" vertical="center" wrapText="1"/>
    </xf>
    <xf numFmtId="49" fontId="38" fillId="0" borderId="10" xfId="70" applyNumberFormat="1" applyFont="1" applyBorder="1" applyAlignment="1">
      <alignment vertical="center"/>
    </xf>
    <xf numFmtId="0" fontId="19" fillId="0" borderId="11" xfId="59" applyFont="1" applyBorder="1" applyAlignment="1">
      <alignment vertical="center" wrapText="1"/>
    </xf>
    <xf numFmtId="0" fontId="38" fillId="0" borderId="0" xfId="70" applyFont="1" applyAlignment="1">
      <alignment vertical="center" wrapText="1"/>
    </xf>
    <xf numFmtId="0" fontId="50" fillId="0" borderId="0" xfId="70" applyFont="1"/>
    <xf numFmtId="0" fontId="72" fillId="0" borderId="0" xfId="70" applyAlignment="1">
      <alignment horizontal="right"/>
    </xf>
    <xf numFmtId="0" fontId="72" fillId="0" borderId="0" xfId="70" applyAlignment="1">
      <alignment horizontal="center" vertical="center"/>
    </xf>
    <xf numFmtId="0" fontId="52" fillId="0" borderId="35" xfId="70" applyFont="1" applyBorder="1" applyAlignment="1">
      <alignment horizontal="center" vertical="center"/>
    </xf>
    <xf numFmtId="0" fontId="52" fillId="0" borderId="33" xfId="70" applyFont="1" applyBorder="1" applyAlignment="1">
      <alignment vertical="center"/>
    </xf>
    <xf numFmtId="3" fontId="72" fillId="0" borderId="35" xfId="70" applyNumberFormat="1" applyBorder="1" applyAlignment="1">
      <alignment horizontal="center" vertical="center"/>
    </xf>
    <xf numFmtId="3" fontId="72" fillId="0" borderId="36" xfId="70" applyNumberFormat="1" applyBorder="1" applyAlignment="1">
      <alignment horizontal="center" vertical="center"/>
    </xf>
    <xf numFmtId="3" fontId="50" fillId="0" borderId="0" xfId="70" applyNumberFormat="1" applyFont="1" applyAlignment="1">
      <alignment horizontal="center" vertical="center"/>
    </xf>
    <xf numFmtId="0" fontId="50" fillId="0" borderId="0" xfId="70" applyFont="1" applyAlignment="1">
      <alignment horizontal="center" vertical="center"/>
    </xf>
    <xf numFmtId="0" fontId="52" fillId="0" borderId="35" xfId="70" applyFont="1" applyBorder="1" applyAlignment="1">
      <alignment horizontal="center" vertical="center" wrapText="1"/>
    </xf>
    <xf numFmtId="0" fontId="52" fillId="0" borderId="33" xfId="70" applyFont="1" applyBorder="1" applyAlignment="1">
      <alignment vertical="center" wrapText="1"/>
    </xf>
    <xf numFmtId="0" fontId="52" fillId="0" borderId="37" xfId="70" applyFont="1" applyBorder="1" applyAlignment="1">
      <alignment horizontal="center" vertical="center" wrapText="1"/>
    </xf>
    <xf numFmtId="0" fontId="52" fillId="0" borderId="38" xfId="70" applyFont="1" applyBorder="1" applyAlignment="1">
      <alignment vertical="center" wrapText="1"/>
    </xf>
    <xf numFmtId="3" fontId="72" fillId="0" borderId="39" xfId="70" applyNumberFormat="1" applyBorder="1" applyAlignment="1">
      <alignment horizontal="center" vertical="center"/>
    </xf>
    <xf numFmtId="3" fontId="72" fillId="0" borderId="40" xfId="70" applyNumberFormat="1" applyBorder="1" applyAlignment="1">
      <alignment horizontal="center" vertical="center"/>
    </xf>
    <xf numFmtId="3" fontId="72" fillId="0" borderId="41" xfId="70" applyNumberFormat="1" applyBorder="1" applyAlignment="1">
      <alignment horizontal="center" vertical="center"/>
    </xf>
    <xf numFmtId="0" fontId="52" fillId="0" borderId="42" xfId="70" applyFont="1" applyBorder="1" applyAlignment="1">
      <alignment horizontal="center" vertical="center" wrapText="1"/>
    </xf>
    <xf numFmtId="0" fontId="52" fillId="0" borderId="43" xfId="70" applyFont="1" applyBorder="1" applyAlignment="1">
      <alignment vertical="center" wrapText="1"/>
    </xf>
    <xf numFmtId="3" fontId="53" fillId="0" borderId="0" xfId="70" applyNumberFormat="1" applyFont="1"/>
    <xf numFmtId="0" fontId="42" fillId="0" borderId="0" xfId="70" applyFont="1" applyAlignment="1">
      <alignment vertical="center"/>
    </xf>
    <xf numFmtId="0" fontId="54" fillId="0" borderId="0" xfId="69" applyFont="1"/>
    <xf numFmtId="0" fontId="47" fillId="0" borderId="0" xfId="69" applyFont="1"/>
    <xf numFmtId="0" fontId="52" fillId="0" borderId="10" xfId="0" applyFont="1" applyBorder="1" applyAlignment="1">
      <alignment horizontal="center" vertical="center"/>
    </xf>
    <xf numFmtId="0" fontId="52" fillId="0" borderId="10" xfId="0" applyFont="1" applyBorder="1" applyAlignment="1">
      <alignment horizontal="center" vertical="center" wrapText="1"/>
    </xf>
    <xf numFmtId="0" fontId="52" fillId="0" borderId="13" xfId="0" applyFont="1" applyBorder="1" applyAlignment="1">
      <alignment horizontal="center" vertical="center" wrapText="1"/>
    </xf>
    <xf numFmtId="0" fontId="52" fillId="0" borderId="15" xfId="0" applyFont="1" applyBorder="1" applyAlignment="1">
      <alignment horizontal="center" vertical="center"/>
    </xf>
    <xf numFmtId="0" fontId="5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2" fillId="0" borderId="0" xfId="0" applyFont="1"/>
    <xf numFmtId="0" fontId="43" fillId="0" borderId="0" xfId="70" applyFont="1" applyAlignment="1">
      <alignment horizontal="center"/>
    </xf>
    <xf numFmtId="49" fontId="38" fillId="0" borderId="11" xfId="70" applyNumberFormat="1" applyFont="1" applyBorder="1" applyAlignment="1">
      <alignment vertical="center"/>
    </xf>
    <xf numFmtId="0" fontId="19" fillId="0" borderId="10" xfId="70" applyFont="1" applyBorder="1" applyAlignment="1">
      <alignment vertical="center"/>
    </xf>
    <xf numFmtId="0" fontId="55" fillId="0" borderId="0" xfId="55" applyFont="1"/>
    <xf numFmtId="0" fontId="38" fillId="0" borderId="0" xfId="77" applyFont="1" applyAlignment="1">
      <alignment vertical="center" wrapText="1"/>
    </xf>
    <xf numFmtId="0" fontId="38" fillId="0" borderId="0" xfId="77" applyFont="1" applyAlignment="1">
      <alignment vertical="center"/>
    </xf>
    <xf numFmtId="0" fontId="31" fillId="0" borderId="0" xfId="71" applyFont="1" applyAlignment="1">
      <alignment vertical="center"/>
    </xf>
    <xf numFmtId="0" fontId="47" fillId="0" borderId="0" xfId="77" applyFont="1" applyAlignment="1">
      <alignment vertical="center" wrapText="1"/>
    </xf>
    <xf numFmtId="0" fontId="47" fillId="0" borderId="0" xfId="77" applyFont="1" applyAlignment="1">
      <alignment vertical="center"/>
    </xf>
    <xf numFmtId="0" fontId="47" fillId="0" borderId="0" xfId="77" applyFont="1" applyAlignment="1">
      <alignment horizontal="center" vertical="center" wrapText="1"/>
    </xf>
    <xf numFmtId="0" fontId="47" fillId="0" borderId="0" xfId="77" applyFont="1" applyAlignment="1">
      <alignment horizontal="center" vertical="center"/>
    </xf>
    <xf numFmtId="0" fontId="56" fillId="0" borderId="0" xfId="77" applyFont="1" applyAlignment="1">
      <alignment horizontal="left" vertical="center"/>
    </xf>
    <xf numFmtId="0" fontId="57" fillId="0" borderId="0" xfId="77" applyFont="1" applyAlignment="1">
      <alignment vertical="center"/>
    </xf>
    <xf numFmtId="0" fontId="38" fillId="0" borderId="44" xfId="77" applyFont="1" applyBorder="1" applyAlignment="1">
      <alignment vertical="center" wrapText="1"/>
    </xf>
    <xf numFmtId="3" fontId="54" fillId="0" borderId="45" xfId="77" applyNumberFormat="1" applyFont="1" applyBorder="1" applyAlignment="1">
      <alignment vertical="center"/>
    </xf>
    <xf numFmtId="0" fontId="38" fillId="0" borderId="36" xfId="77" applyFont="1" applyBorder="1" applyAlignment="1">
      <alignment vertical="center" wrapText="1"/>
    </xf>
    <xf numFmtId="3" fontId="54" fillId="0" borderId="33" xfId="77" applyNumberFormat="1" applyFont="1" applyBorder="1" applyAlignment="1">
      <alignment vertical="center"/>
    </xf>
    <xf numFmtId="0" fontId="38" fillId="0" borderId="41" xfId="77" applyFont="1" applyBorder="1" applyAlignment="1">
      <alignment vertical="center" wrapText="1"/>
    </xf>
    <xf numFmtId="3" fontId="54" fillId="0" borderId="38" xfId="77" applyNumberFormat="1" applyFont="1" applyBorder="1" applyAlignment="1">
      <alignment vertical="center"/>
    </xf>
    <xf numFmtId="0" fontId="58" fillId="0" borderId="46" xfId="77" applyFont="1" applyBorder="1" applyAlignment="1">
      <alignment vertical="center" wrapText="1"/>
    </xf>
    <xf numFmtId="10" fontId="54" fillId="0" borderId="38" xfId="77" applyNumberFormat="1" applyFont="1" applyBorder="1" applyAlignment="1">
      <alignment vertical="center"/>
    </xf>
    <xf numFmtId="0" fontId="38" fillId="0" borderId="46" xfId="77" applyFont="1" applyBorder="1" applyAlignment="1">
      <alignment vertical="center" wrapText="1"/>
    </xf>
    <xf numFmtId="9" fontId="54" fillId="0" borderId="47" xfId="77" applyNumberFormat="1" applyFont="1" applyBorder="1" applyAlignment="1">
      <alignment vertical="center"/>
    </xf>
    <xf numFmtId="0" fontId="38" fillId="0" borderId="48" xfId="77" applyFont="1" applyBorder="1" applyAlignment="1">
      <alignment vertical="center" wrapText="1"/>
    </xf>
    <xf numFmtId="3" fontId="54" fillId="0" borderId="44" xfId="77" applyNumberFormat="1" applyFont="1" applyBorder="1" applyAlignment="1">
      <alignment vertical="center"/>
    </xf>
    <xf numFmtId="0" fontId="38" fillId="0" borderId="35" xfId="77" applyFont="1" applyBorder="1" applyAlignment="1">
      <alignment vertical="center" wrapText="1"/>
    </xf>
    <xf numFmtId="10" fontId="54" fillId="0" borderId="34" xfId="77" applyNumberFormat="1" applyFont="1" applyBorder="1" applyAlignment="1">
      <alignment vertical="center"/>
    </xf>
    <xf numFmtId="10" fontId="54" fillId="0" borderId="36" xfId="77" applyNumberFormat="1" applyFont="1" applyBorder="1" applyAlignment="1">
      <alignment vertical="center"/>
    </xf>
    <xf numFmtId="0" fontId="38" fillId="0" borderId="49" xfId="77" applyFont="1" applyBorder="1" applyAlignment="1">
      <alignment vertical="center" wrapText="1"/>
    </xf>
    <xf numFmtId="171" fontId="54" fillId="0" borderId="46" xfId="77" applyNumberFormat="1" applyFont="1" applyBorder="1" applyAlignment="1">
      <alignment vertical="center"/>
    </xf>
    <xf numFmtId="0" fontId="59" fillId="0" borderId="0" xfId="77" applyFont="1" applyAlignment="1">
      <alignment vertical="center"/>
    </xf>
    <xf numFmtId="0" fontId="38" fillId="0" borderId="22" xfId="77" applyFont="1" applyBorder="1" applyAlignment="1">
      <alignment horizontal="left" vertical="center" wrapText="1"/>
    </xf>
    <xf numFmtId="1" fontId="38" fillId="0" borderId="50" xfId="77" applyNumberFormat="1" applyFont="1" applyBorder="1" applyAlignment="1">
      <alignment horizontal="center" vertical="center"/>
    </xf>
    <xf numFmtId="0" fontId="38" fillId="0" borderId="32" xfId="77" applyFont="1" applyBorder="1" applyAlignment="1">
      <alignment vertical="center" wrapText="1"/>
    </xf>
    <xf numFmtId="10" fontId="54" fillId="0" borderId="10" xfId="77" applyNumberFormat="1" applyFont="1" applyBorder="1" applyAlignment="1">
      <alignment vertical="center"/>
    </xf>
    <xf numFmtId="0" fontId="38" fillId="0" borderId="39" xfId="77" applyFont="1" applyBorder="1" applyAlignment="1">
      <alignment vertical="center" wrapText="1"/>
    </xf>
    <xf numFmtId="3" fontId="54" fillId="0" borderId="51" xfId="77" applyNumberFormat="1" applyFont="1" applyBorder="1" applyAlignment="1">
      <alignment vertical="center"/>
    </xf>
    <xf numFmtId="0" fontId="60" fillId="0" borderId="22" xfId="77" applyFont="1" applyBorder="1" applyAlignment="1">
      <alignment vertical="center" wrapText="1"/>
    </xf>
    <xf numFmtId="1" fontId="19" fillId="0" borderId="50" xfId="77" applyNumberFormat="1" applyFont="1" applyBorder="1" applyAlignment="1">
      <alignment horizontal="center" vertical="center"/>
    </xf>
    <xf numFmtId="0" fontId="19" fillId="0" borderId="32" xfId="77" applyFont="1" applyBorder="1" applyAlignment="1">
      <alignment vertical="center" wrapText="1"/>
    </xf>
    <xf numFmtId="3" fontId="61" fillId="0" borderId="10" xfId="77" applyNumberFormat="1" applyFont="1" applyBorder="1" applyAlignment="1">
      <alignment vertical="center"/>
    </xf>
    <xf numFmtId="0" fontId="19" fillId="0" borderId="39" xfId="77" applyFont="1" applyBorder="1" applyAlignment="1">
      <alignment vertical="center" wrapText="1"/>
    </xf>
    <xf numFmtId="3" fontId="61" fillId="0" borderId="51" xfId="77" applyNumberFormat="1" applyFont="1" applyBorder="1" applyAlignment="1">
      <alignment vertical="center"/>
    </xf>
    <xf numFmtId="0" fontId="62" fillId="0" borderId="0" xfId="55" applyFont="1"/>
    <xf numFmtId="0" fontId="63" fillId="0" borderId="0" xfId="77" applyFont="1" applyAlignment="1">
      <alignment vertical="center" wrapText="1"/>
    </xf>
    <xf numFmtId="3" fontId="63" fillId="0" borderId="0" xfId="77" applyNumberFormat="1" applyFont="1" applyAlignment="1">
      <alignment horizontal="center" vertical="center"/>
    </xf>
    <xf numFmtId="0" fontId="60" fillId="0" borderId="32" xfId="77" applyFont="1" applyBorder="1" applyAlignment="1">
      <alignment vertical="center" wrapText="1"/>
    </xf>
    <xf numFmtId="3" fontId="60" fillId="0" borderId="10" xfId="77" applyNumberFormat="1" applyFont="1" applyBorder="1" applyAlignment="1">
      <alignment vertical="center"/>
    </xf>
    <xf numFmtId="0" fontId="19" fillId="0" borderId="32" xfId="77" applyFont="1" applyBorder="1" applyAlignment="1">
      <alignment horizontal="left" vertical="center" wrapText="1"/>
    </xf>
    <xf numFmtId="0" fontId="60" fillId="0" borderId="32" xfId="77" applyFont="1" applyBorder="1" applyAlignment="1">
      <alignment horizontal="left" vertical="center" wrapText="1"/>
    </xf>
    <xf numFmtId="0" fontId="19" fillId="0" borderId="0" xfId="77" applyFont="1" applyAlignment="1">
      <alignment vertical="center"/>
    </xf>
    <xf numFmtId="0" fontId="60" fillId="0" borderId="39" xfId="77" applyFont="1" applyBorder="1" applyAlignment="1">
      <alignment horizontal="left" vertical="center" wrapText="1"/>
    </xf>
    <xf numFmtId="3" fontId="60" fillId="0" borderId="51" xfId="77" applyNumberFormat="1" applyFont="1" applyBorder="1" applyAlignment="1">
      <alignment vertical="center"/>
    </xf>
    <xf numFmtId="0" fontId="64" fillId="0" borderId="0" xfId="55" applyFont="1"/>
    <xf numFmtId="0" fontId="65" fillId="0" borderId="0" xfId="77" applyFont="1" applyAlignment="1">
      <alignment vertical="center" wrapText="1"/>
    </xf>
    <xf numFmtId="172" fontId="66" fillId="0" borderId="0" xfId="77" applyNumberFormat="1" applyFont="1" applyAlignment="1">
      <alignment horizontal="center" vertical="center"/>
    </xf>
    <xf numFmtId="173" fontId="61" fillId="0" borderId="10" xfId="77" applyNumberFormat="1" applyFont="1" applyBorder="1" applyAlignment="1">
      <alignment horizontal="center" vertical="center"/>
    </xf>
    <xf numFmtId="174" fontId="60" fillId="0" borderId="10" xfId="77" applyNumberFormat="1" applyFont="1" applyBorder="1" applyAlignment="1">
      <alignment vertical="center"/>
    </xf>
    <xf numFmtId="175" fontId="60" fillId="0" borderId="10" xfId="77" applyNumberFormat="1" applyFont="1" applyBorder="1" applyAlignment="1">
      <alignment vertical="center"/>
    </xf>
    <xf numFmtId="0" fontId="60" fillId="0" borderId="39" xfId="77" applyFont="1" applyBorder="1" applyAlignment="1">
      <alignment vertical="center" wrapText="1"/>
    </xf>
    <xf numFmtId="175" fontId="60" fillId="0" borderId="51" xfId="77" applyNumberFormat="1" applyFont="1" applyBorder="1" applyAlignment="1">
      <alignment vertical="center"/>
    </xf>
    <xf numFmtId="1" fontId="38" fillId="0" borderId="0" xfId="77" applyNumberFormat="1" applyFont="1" applyAlignment="1">
      <alignment vertical="center"/>
    </xf>
    <xf numFmtId="0" fontId="35" fillId="0" borderId="0" xfId="71" applyFont="1" applyAlignment="1">
      <alignment wrapText="1"/>
    </xf>
    <xf numFmtId="0" fontId="35" fillId="0" borderId="0" xfId="71" applyFont="1"/>
    <xf numFmtId="49" fontId="35" fillId="0" borderId="0" xfId="71" applyNumberFormat="1" applyFont="1" applyAlignment="1">
      <alignment vertical="center"/>
    </xf>
    <xf numFmtId="176" fontId="38" fillId="0" borderId="0" xfId="77" applyNumberFormat="1" applyFont="1" applyAlignment="1">
      <alignment vertical="center"/>
    </xf>
    <xf numFmtId="0" fontId="55" fillId="0" borderId="0" xfId="55" applyFont="1" applyAlignment="1">
      <alignment wrapText="1"/>
    </xf>
    <xf numFmtId="43" fontId="55" fillId="0" borderId="0" xfId="55" applyNumberFormat="1" applyFont="1"/>
    <xf numFmtId="0" fontId="21" fillId="0" borderId="0" xfId="55" applyFont="1" applyAlignment="1">
      <alignment wrapText="1"/>
    </xf>
    <xf numFmtId="0" fontId="21" fillId="0" borderId="0" xfId="55" applyFont="1"/>
    <xf numFmtId="0" fontId="19" fillId="0" borderId="0" xfId="59" applyFont="1"/>
    <xf numFmtId="0" fontId="31" fillId="0" borderId="0" xfId="59" applyFont="1" applyAlignment="1">
      <alignment horizontal="center" vertical="top" wrapText="1"/>
    </xf>
    <xf numFmtId="0" fontId="19" fillId="0" borderId="0" xfId="59" applyFont="1" applyAlignment="1">
      <alignment horizontal="right"/>
    </xf>
    <xf numFmtId="0" fontId="19" fillId="0" borderId="0" xfId="59" applyFont="1" applyAlignment="1">
      <alignment horizontal="left" wrapText="1"/>
    </xf>
    <xf numFmtId="0" fontId="31" fillId="0" borderId="10" xfId="59" applyFont="1" applyBorder="1" applyAlignment="1">
      <alignment horizontal="center" vertical="center" wrapText="1"/>
    </xf>
    <xf numFmtId="0" fontId="31" fillId="0" borderId="14" xfId="59" applyFont="1" applyBorder="1" applyAlignment="1">
      <alignment vertical="center" wrapText="1"/>
    </xf>
    <xf numFmtId="0" fontId="31" fillId="0" borderId="21" xfId="59" applyFont="1" applyBorder="1" applyAlignment="1">
      <alignment vertical="center" wrapText="1"/>
    </xf>
    <xf numFmtId="0" fontId="31" fillId="0" borderId="10" xfId="59" applyFont="1" applyBorder="1" applyAlignment="1">
      <alignment horizontal="center" vertical="top" wrapText="1"/>
    </xf>
    <xf numFmtId="0" fontId="31" fillId="0" borderId="10" xfId="59" applyFont="1" applyBorder="1" applyAlignment="1">
      <alignment vertical="top" wrapText="1"/>
    </xf>
    <xf numFmtId="14" fontId="19" fillId="0" borderId="10" xfId="59" applyNumberFormat="1" applyFont="1" applyBorder="1" applyAlignment="1">
      <alignment horizontal="center" vertical="center" wrapText="1"/>
    </xf>
    <xf numFmtId="167" fontId="19" fillId="0" borderId="10" xfId="59" applyNumberFormat="1" applyFont="1" applyBorder="1" applyAlignment="1">
      <alignment horizontal="center" vertical="center" wrapText="1"/>
    </xf>
    <xf numFmtId="9" fontId="19" fillId="0" borderId="10" xfId="59" applyNumberFormat="1" applyFont="1" applyBorder="1" applyAlignment="1">
      <alignment horizontal="center" vertical="center" wrapText="1"/>
    </xf>
    <xf numFmtId="0" fontId="19" fillId="0" borderId="10" xfId="59" applyFont="1" applyBorder="1"/>
    <xf numFmtId="0" fontId="19" fillId="0" borderId="10" xfId="59" applyFont="1" applyBorder="1" applyAlignment="1">
      <alignment vertical="top" wrapText="1"/>
    </xf>
    <xf numFmtId="0" fontId="19" fillId="0" borderId="10" xfId="59" applyFont="1" applyBorder="1" applyAlignment="1">
      <alignment horizontal="justify" vertical="top" wrapText="1"/>
    </xf>
    <xf numFmtId="0" fontId="19" fillId="0" borderId="10" xfId="59" applyFont="1" applyBorder="1" applyAlignment="1">
      <alignment horizontal="left" vertical="top" wrapText="1"/>
    </xf>
    <xf numFmtId="167" fontId="67" fillId="0" borderId="10" xfId="59" applyNumberFormat="1" applyFont="1" applyBorder="1" applyAlignment="1">
      <alignment horizontal="center" vertical="center"/>
    </xf>
    <xf numFmtId="167" fontId="19" fillId="0" borderId="10" xfId="59" applyNumberFormat="1" applyFont="1" applyBorder="1" applyAlignment="1">
      <alignment horizontal="center" vertical="center"/>
    </xf>
    <xf numFmtId="167" fontId="19" fillId="0" borderId="10" xfId="59" applyNumberFormat="1" applyFont="1" applyBorder="1"/>
    <xf numFmtId="0" fontId="19" fillId="0" borderId="0" xfId="59" applyFont="1" applyAlignment="1">
      <alignment vertical="top" wrapText="1"/>
    </xf>
    <xf numFmtId="0" fontId="37" fillId="0" borderId="0" xfId="59" applyFont="1" applyAlignment="1">
      <alignment vertical="center"/>
    </xf>
    <xf numFmtId="0" fontId="29" fillId="0" borderId="0" xfId="59" applyFont="1"/>
    <xf numFmtId="43" fontId="19" fillId="0" borderId="0" xfId="90" applyNumberFormat="1" applyFont="1" applyAlignment="1">
      <alignment horizontal="center"/>
    </xf>
    <xf numFmtId="0" fontId="31" fillId="0" borderId="0" xfId="78" applyFont="1"/>
    <xf numFmtId="0" fontId="31" fillId="0" borderId="0" xfId="59" applyFont="1"/>
    <xf numFmtId="49" fontId="31" fillId="0" borderId="10" xfId="59" applyNumberFormat="1" applyFont="1" applyBorder="1" applyAlignment="1">
      <alignment horizontal="center" vertical="center" wrapText="1"/>
    </xf>
    <xf numFmtId="0" fontId="31" fillId="0" borderId="10" xfId="59" applyFont="1" applyBorder="1" applyAlignment="1">
      <alignment horizontal="left" vertical="center" wrapText="1"/>
    </xf>
    <xf numFmtId="177" fontId="31" fillId="0" borderId="10" xfId="59" applyNumberFormat="1" applyFont="1" applyBorder="1" applyAlignment="1">
      <alignment horizontal="center" vertical="center" wrapText="1"/>
    </xf>
    <xf numFmtId="178" fontId="31" fillId="0" borderId="10" xfId="59" applyNumberFormat="1" applyFont="1" applyBorder="1" applyAlignment="1">
      <alignment horizontal="center" vertical="center" wrapText="1"/>
    </xf>
    <xf numFmtId="178" fontId="46" fillId="0" borderId="10" xfId="59" applyNumberFormat="1" applyFont="1" applyBorder="1" applyAlignment="1">
      <alignment horizontal="center" vertical="center" wrapText="1"/>
    </xf>
    <xf numFmtId="49" fontId="19" fillId="0" borderId="10" xfId="59" applyNumberFormat="1" applyFont="1" applyBorder="1" applyAlignment="1">
      <alignment horizontal="center" vertical="center" wrapText="1"/>
    </xf>
    <xf numFmtId="0" fontId="19" fillId="0" borderId="10" xfId="59" applyFont="1" applyBorder="1" applyAlignment="1">
      <alignment horizontal="left" vertical="center" wrapText="1"/>
    </xf>
    <xf numFmtId="178" fontId="31" fillId="0" borderId="10" xfId="59" applyNumberFormat="1" applyFont="1" applyBorder="1" applyAlignment="1">
      <alignment horizontal="center" vertical="center"/>
    </xf>
    <xf numFmtId="177" fontId="19" fillId="0" borderId="10" xfId="59" applyNumberFormat="1" applyFont="1" applyBorder="1" applyAlignment="1">
      <alignment horizontal="center" vertical="center" wrapText="1"/>
    </xf>
    <xf numFmtId="0" fontId="19" fillId="0" borderId="19" xfId="59" applyFont="1" applyBorder="1" applyAlignment="1">
      <alignment horizontal="left" vertical="center" wrapText="1"/>
    </xf>
    <xf numFmtId="0" fontId="19" fillId="0" borderId="10" xfId="65" applyFont="1" applyBorder="1" applyAlignment="1">
      <alignment horizontal="left" vertical="center" wrapText="1"/>
    </xf>
    <xf numFmtId="177" fontId="31" fillId="0" borderId="10" xfId="65" applyNumberFormat="1" applyFont="1" applyBorder="1" applyAlignment="1">
      <alignment horizontal="center" vertical="center" wrapText="1"/>
    </xf>
    <xf numFmtId="177" fontId="19" fillId="0" borderId="10" xfId="65" applyNumberFormat="1" applyFont="1" applyBorder="1" applyAlignment="1">
      <alignment horizontal="center" vertical="center" wrapText="1"/>
    </xf>
    <xf numFmtId="0" fontId="31" fillId="0" borderId="10" xfId="65" applyFont="1" applyBorder="1" applyAlignment="1">
      <alignment horizontal="left" vertical="center" wrapText="1"/>
    </xf>
    <xf numFmtId="0" fontId="19" fillId="0" borderId="16" xfId="65" applyFont="1" applyBorder="1" applyAlignment="1">
      <alignment horizontal="left" vertical="center" wrapText="1"/>
    </xf>
    <xf numFmtId="177" fontId="31" fillId="0" borderId="16" xfId="65" applyNumberFormat="1" applyFont="1" applyBorder="1" applyAlignment="1">
      <alignment horizontal="center" vertical="center" wrapText="1"/>
    </xf>
    <xf numFmtId="0" fontId="19" fillId="0" borderId="0" xfId="59" applyFont="1" applyAlignment="1">
      <alignment horizontal="center" vertical="center" wrapText="1"/>
    </xf>
    <xf numFmtId="0" fontId="19" fillId="0" borderId="0" xfId="59" applyFont="1" applyAlignment="1">
      <alignment horizontal="left" vertical="center" wrapText="1"/>
    </xf>
    <xf numFmtId="0" fontId="19" fillId="0" borderId="0" xfId="59" applyFont="1" applyAlignment="1">
      <alignment wrapText="1"/>
    </xf>
    <xf numFmtId="0" fontId="19" fillId="0" borderId="0" xfId="59" applyFont="1" applyAlignment="1">
      <alignment horizontal="left"/>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70" fillId="0" borderId="0" xfId="69" applyFont="1"/>
    <xf numFmtId="0" fontId="70" fillId="0" borderId="10" xfId="69" applyFont="1" applyBorder="1" applyAlignment="1">
      <alignment horizontal="center" vertical="center"/>
    </xf>
    <xf numFmtId="1" fontId="70" fillId="0" borderId="10" xfId="69" applyNumberFormat="1" applyFont="1" applyBorder="1" applyAlignment="1">
      <alignment horizontal="center" vertical="center"/>
    </xf>
    <xf numFmtId="14" fontId="70" fillId="0" borderId="10" xfId="69" applyNumberFormat="1" applyFont="1" applyBorder="1" applyAlignment="1">
      <alignment horizontal="center" vertical="center"/>
    </xf>
    <xf numFmtId="0" fontId="61" fillId="0" borderId="0" xfId="59" applyFont="1"/>
    <xf numFmtId="0" fontId="32" fillId="0" borderId="0" xfId="59" applyFont="1" applyAlignment="1">
      <alignment horizontal="center"/>
    </xf>
    <xf numFmtId="0" fontId="32" fillId="0" borderId="0" xfId="59" applyFont="1" applyAlignment="1">
      <alignment wrapText="1"/>
    </xf>
    <xf numFmtId="0" fontId="32" fillId="0" borderId="0" xfId="59" applyFont="1" applyAlignment="1">
      <alignment horizontal="center" wrapText="1"/>
    </xf>
    <xf numFmtId="0" fontId="41" fillId="0" borderId="0" xfId="70" applyFont="1" applyAlignment="1">
      <alignment vertical="center" wrapText="1"/>
    </xf>
    <xf numFmtId="0" fontId="44" fillId="0" borderId="0" xfId="70" applyFont="1" applyAlignment="1">
      <alignment vertical="center" wrapText="1"/>
    </xf>
    <xf numFmtId="0" fontId="42" fillId="0" borderId="0" xfId="70" applyFont="1" applyAlignment="1">
      <alignment vertical="center" wrapText="1"/>
    </xf>
    <xf numFmtId="2" fontId="71" fillId="0" borderId="0" xfId="59" applyNumberFormat="1" applyFont="1" applyAlignment="1">
      <alignment horizontal="right" vertical="top" wrapText="1"/>
    </xf>
    <xf numFmtId="0" fontId="61" fillId="0" borderId="0" xfId="59" applyFont="1" applyAlignment="1">
      <alignment horizontal="right"/>
    </xf>
    <xf numFmtId="0" fontId="60" fillId="0" borderId="53" xfId="59" applyFont="1" applyBorder="1" applyAlignment="1">
      <alignment horizontal="left" vertical="center"/>
    </xf>
    <xf numFmtId="0" fontId="61" fillId="0" borderId="53" xfId="59" applyFont="1" applyBorder="1" applyAlignment="1">
      <alignment horizontal="left" vertical="top" wrapText="1"/>
    </xf>
    <xf numFmtId="0" fontId="60" fillId="0" borderId="53" xfId="59" applyFont="1" applyBorder="1" applyAlignment="1">
      <alignment horizontal="justify"/>
    </xf>
    <xf numFmtId="0" fontId="61" fillId="0" borderId="53" xfId="59" applyFont="1" applyBorder="1" applyAlignment="1">
      <alignment horizontal="justify"/>
    </xf>
    <xf numFmtId="0" fontId="61" fillId="0" borderId="26" xfId="59" applyFont="1" applyBorder="1" applyAlignment="1">
      <alignment horizontal="justify"/>
    </xf>
    <xf numFmtId="0" fontId="60" fillId="0" borderId="53" xfId="59" applyFont="1" applyBorder="1" applyAlignment="1">
      <alignment vertical="top" wrapText="1"/>
    </xf>
    <xf numFmtId="0" fontId="60" fillId="0" borderId="54" xfId="59" applyFont="1" applyBorder="1" applyAlignment="1">
      <alignment vertical="top" wrapText="1"/>
    </xf>
    <xf numFmtId="0" fontId="61" fillId="0" borderId="55" xfId="59" applyFont="1" applyBorder="1" applyAlignment="1">
      <alignment horizontal="justify" vertical="top" wrapText="1"/>
    </xf>
    <xf numFmtId="0" fontId="60" fillId="0" borderId="54" xfId="59" applyFont="1" applyBorder="1" applyAlignment="1">
      <alignment horizontal="justify" vertical="top" wrapText="1"/>
    </xf>
    <xf numFmtId="4" fontId="61" fillId="0" borderId="53" xfId="59" applyNumberFormat="1" applyFont="1" applyBorder="1" applyAlignment="1">
      <alignment horizontal="justify" vertical="top" wrapText="1"/>
    </xf>
    <xf numFmtId="0" fontId="61" fillId="0" borderId="53" xfId="59" applyFont="1" applyBorder="1" applyAlignment="1">
      <alignment horizontal="justify" vertical="top" wrapText="1"/>
    </xf>
    <xf numFmtId="0" fontId="60" fillId="0" borderId="53" xfId="59" applyFont="1" applyBorder="1" applyAlignment="1">
      <alignment horizontal="justify" vertical="top" wrapText="1"/>
    </xf>
    <xf numFmtId="2" fontId="61" fillId="0" borderId="53" xfId="59" applyNumberFormat="1" applyFont="1" applyBorder="1" applyAlignment="1">
      <alignment horizontal="justify" vertical="top" wrapText="1"/>
    </xf>
    <xf numFmtId="4" fontId="61" fillId="0" borderId="53" xfId="76" applyNumberFormat="1" applyFont="1" applyBorder="1" applyAlignment="1">
      <alignment horizontal="left" vertical="center" wrapText="1"/>
    </xf>
    <xf numFmtId="10" fontId="61" fillId="0" borderId="53" xfId="82" applyNumberFormat="1" applyFont="1" applyBorder="1" applyAlignment="1">
      <alignment horizontal="justify" vertical="top" wrapText="1"/>
    </xf>
    <xf numFmtId="2" fontId="61" fillId="0" borderId="53" xfId="76" applyNumberFormat="1" applyFont="1" applyBorder="1" applyAlignment="1">
      <alignment horizontal="left" vertical="center" wrapText="1"/>
    </xf>
    <xf numFmtId="2" fontId="61" fillId="24" borderId="53" xfId="59" applyNumberFormat="1" applyFont="1" applyFill="1" applyBorder="1" applyAlignment="1">
      <alignment horizontal="justify" vertical="top" wrapText="1"/>
    </xf>
    <xf numFmtId="4" fontId="61" fillId="0" borderId="53" xfId="59" applyNumberFormat="1" applyFont="1" applyBorder="1" applyAlignment="1">
      <alignment horizontal="left" vertical="center" wrapText="1"/>
    </xf>
    <xf numFmtId="0" fontId="60" fillId="0" borderId="26" xfId="59" applyFont="1" applyBorder="1" applyAlignment="1">
      <alignment vertical="top" wrapText="1"/>
    </xf>
    <xf numFmtId="0" fontId="61" fillId="0" borderId="26" xfId="59" applyFont="1" applyBorder="1" applyAlignment="1">
      <alignment vertical="top" wrapText="1"/>
    </xf>
    <xf numFmtId="0" fontId="61" fillId="0" borderId="25" xfId="59" quotePrefix="1" applyFont="1" applyBorder="1" applyAlignment="1">
      <alignment horizontal="justify" vertical="top" wrapText="1"/>
    </xf>
    <xf numFmtId="2" fontId="61" fillId="0" borderId="43" xfId="59" applyNumberFormat="1" applyFont="1" applyBorder="1" applyAlignment="1">
      <alignment horizontal="justify" vertical="top" wrapText="1"/>
    </xf>
    <xf numFmtId="2" fontId="61" fillId="0" borderId="55" xfId="59" applyNumberFormat="1" applyFont="1" applyBorder="1" applyAlignment="1">
      <alignment horizontal="justify" vertical="top" wrapText="1"/>
    </xf>
    <xf numFmtId="0" fontId="61" fillId="0" borderId="31" xfId="59" applyFont="1" applyBorder="1" applyAlignment="1">
      <alignment vertical="top" wrapText="1"/>
    </xf>
    <xf numFmtId="0" fontId="61" fillId="0" borderId="54" xfId="59" applyFont="1" applyBorder="1" applyAlignment="1">
      <alignment vertical="top" wrapText="1"/>
    </xf>
    <xf numFmtId="0" fontId="61" fillId="0" borderId="53" xfId="59" applyFont="1" applyBorder="1" applyAlignment="1">
      <alignment vertical="top" wrapText="1"/>
    </xf>
    <xf numFmtId="0" fontId="61" fillId="0" borderId="25" xfId="59" applyFont="1" applyBorder="1" applyAlignment="1">
      <alignment vertical="top" wrapText="1"/>
    </xf>
    <xf numFmtId="0" fontId="60" fillId="0" borderId="26" xfId="59" applyFont="1" applyBorder="1" applyAlignment="1">
      <alignment horizontal="left" vertical="center" wrapText="1"/>
    </xf>
    <xf numFmtId="0" fontId="61" fillId="0" borderId="26" xfId="59" applyFont="1" applyBorder="1" applyAlignment="1">
      <alignment horizontal="left" vertical="top" wrapText="1"/>
    </xf>
    <xf numFmtId="0" fontId="61" fillId="0" borderId="43" xfId="59" applyFont="1" applyBorder="1" applyAlignment="1">
      <alignment horizontal="justify" vertical="top" wrapText="1"/>
    </xf>
    <xf numFmtId="14" fontId="61" fillId="0" borderId="25" xfId="59" applyNumberFormat="1" applyFont="1" applyBorder="1" applyAlignment="1">
      <alignment horizontal="justify" vertical="top" wrapText="1"/>
    </xf>
    <xf numFmtId="0" fontId="61" fillId="0" borderId="25" xfId="59" applyFont="1" applyBorder="1" applyAlignment="1">
      <alignment horizontal="justify" vertical="top" wrapText="1"/>
    </xf>
    <xf numFmtId="0" fontId="60" fillId="0" borderId="26" xfId="59" applyFont="1" applyBorder="1" applyAlignment="1">
      <alignment horizontal="center" vertical="center" wrapText="1"/>
    </xf>
    <xf numFmtId="0" fontId="61" fillId="0" borderId="25" xfId="59" applyFont="1" applyBorder="1" applyAlignment="1">
      <alignment vertical="center" wrapText="1"/>
    </xf>
    <xf numFmtId="0" fontId="61" fillId="0" borderId="54" xfId="59" applyFont="1" applyBorder="1"/>
    <xf numFmtId="0" fontId="52" fillId="0" borderId="29" xfId="70" applyFont="1" applyBorder="1" applyAlignment="1">
      <alignment horizontal="center" vertical="center"/>
    </xf>
    <xf numFmtId="0" fontId="31" fillId="0" borderId="15" xfId="59" applyFont="1" applyBorder="1" applyAlignment="1">
      <alignment horizontal="center" vertical="center" wrapText="1"/>
    </xf>
    <xf numFmtId="0" fontId="4" fillId="0" borderId="0" xfId="70" applyFont="1" applyFill="1"/>
    <xf numFmtId="0" fontId="39" fillId="0" borderId="0" xfId="70" applyFont="1" applyFill="1"/>
    <xf numFmtId="0" fontId="29" fillId="0" borderId="0" xfId="59" applyFont="1" applyFill="1" applyAlignment="1">
      <alignment horizontal="right" vertical="center"/>
    </xf>
    <xf numFmtId="0" fontId="29" fillId="0" borderId="0" xfId="59" applyFont="1" applyFill="1" applyAlignment="1">
      <alignment horizontal="right"/>
    </xf>
    <xf numFmtId="0" fontId="40" fillId="0" borderId="0" xfId="70" applyFont="1" applyFill="1" applyAlignment="1">
      <alignment horizontal="left" vertical="center"/>
    </xf>
    <xf numFmtId="0" fontId="31" fillId="0" borderId="0" xfId="0" applyFont="1" applyFill="1" applyAlignment="1">
      <alignment vertical="center"/>
    </xf>
    <xf numFmtId="0" fontId="41" fillId="0" borderId="0" xfId="70" applyFont="1" applyFill="1" applyAlignment="1">
      <alignment vertical="center"/>
    </xf>
    <xf numFmtId="0" fontId="41" fillId="0" borderId="0" xfId="70" applyFont="1" applyFill="1" applyAlignment="1">
      <alignment horizontal="center" vertical="center"/>
    </xf>
    <xf numFmtId="0" fontId="44" fillId="0" borderId="0" xfId="70" applyFont="1" applyFill="1" applyAlignment="1">
      <alignment vertical="center"/>
    </xf>
    <xf numFmtId="0" fontId="38" fillId="0" borderId="0" xfId="70" applyFont="1" applyFill="1" applyAlignment="1">
      <alignment vertical="center"/>
    </xf>
    <xf numFmtId="0" fontId="42" fillId="0" borderId="0" xfId="70" applyFont="1" applyFill="1" applyAlignment="1">
      <alignment horizontal="center" vertical="center"/>
    </xf>
    <xf numFmtId="0" fontId="43" fillId="0" borderId="0" xfId="70" applyFont="1" applyFill="1"/>
    <xf numFmtId="0" fontId="45" fillId="0" borderId="0" xfId="70" applyFont="1" applyFill="1" applyAlignment="1">
      <alignment vertical="center"/>
    </xf>
    <xf numFmtId="0" fontId="38" fillId="0" borderId="10" xfId="70" applyFont="1" applyFill="1" applyBorder="1" applyAlignment="1">
      <alignment vertical="center" wrapText="1"/>
    </xf>
    <xf numFmtId="0" fontId="38" fillId="0" borderId="11" xfId="70" applyFont="1" applyFill="1" applyBorder="1" applyAlignment="1">
      <alignment horizontal="center" vertical="center" wrapText="1"/>
    </xf>
    <xf numFmtId="0" fontId="38" fillId="0" borderId="10" xfId="70" applyFont="1" applyFill="1" applyBorder="1" applyAlignment="1">
      <alignment horizontal="center" vertical="center" wrapText="1"/>
    </xf>
    <xf numFmtId="49" fontId="38" fillId="0" borderId="10" xfId="70" applyNumberFormat="1" applyFont="1" applyFill="1" applyBorder="1" applyAlignment="1">
      <alignment vertical="center"/>
    </xf>
    <xf numFmtId="0" fontId="19" fillId="0" borderId="11" xfId="59" applyFont="1" applyFill="1" applyBorder="1" applyAlignment="1">
      <alignment vertical="center" wrapText="1"/>
    </xf>
    <xf numFmtId="0" fontId="42" fillId="0" borderId="10" xfId="70" applyFont="1" applyFill="1" applyBorder="1" applyAlignment="1">
      <alignment horizontal="left" vertical="center" wrapText="1"/>
    </xf>
    <xf numFmtId="0" fontId="38" fillId="0" borderId="0" xfId="70" applyFont="1" applyFill="1" applyAlignment="1">
      <alignment vertical="center" wrapText="1"/>
    </xf>
    <xf numFmtId="0" fontId="38" fillId="0" borderId="11" xfId="70" applyFont="1" applyFill="1" applyBorder="1" applyAlignment="1">
      <alignment vertical="center" wrapText="1"/>
    </xf>
    <xf numFmtId="0" fontId="72" fillId="0" borderId="0" xfId="70" applyFill="1"/>
    <xf numFmtId="0" fontId="29" fillId="0" borderId="10" xfId="70" applyFont="1" applyFill="1" applyBorder="1" applyAlignment="1">
      <alignment horizontal="left" vertical="center" wrapText="1"/>
    </xf>
    <xf numFmtId="2" fontId="72" fillId="0" borderId="0" xfId="70" applyNumberFormat="1" applyFill="1"/>
    <xf numFmtId="0" fontId="72" fillId="0" borderId="0" xfId="70" applyFill="1" applyAlignment="1">
      <alignment wrapText="1"/>
    </xf>
    <xf numFmtId="3" fontId="72" fillId="0" borderId="49" xfId="70" applyNumberFormat="1" applyBorder="1" applyAlignment="1">
      <alignment horizontal="center" vertical="center"/>
    </xf>
    <xf numFmtId="3" fontId="72" fillId="0" borderId="42" xfId="70" applyNumberFormat="1" applyBorder="1" applyAlignment="1">
      <alignment horizontal="center" vertical="center"/>
    </xf>
    <xf numFmtId="3" fontId="72" fillId="0" borderId="53" xfId="70" applyNumberFormat="1" applyBorder="1" applyAlignment="1">
      <alignment horizontal="center" vertical="center"/>
    </xf>
    <xf numFmtId="3" fontId="72" fillId="0" borderId="34" xfId="70" applyNumberFormat="1" applyBorder="1" applyAlignment="1">
      <alignment horizontal="center" vertical="center"/>
    </xf>
    <xf numFmtId="3" fontId="72" fillId="0" borderId="29" xfId="70" applyNumberFormat="1" applyBorder="1" applyAlignment="1">
      <alignment horizontal="center" vertical="center"/>
    </xf>
    <xf numFmtId="0" fontId="52" fillId="0" borderId="53" xfId="70" applyFont="1" applyBorder="1" applyAlignment="1">
      <alignment horizontal="center" vertical="center"/>
    </xf>
    <xf numFmtId="0" fontId="52" fillId="0" borderId="58" xfId="70" applyFont="1" applyBorder="1" applyAlignment="1">
      <alignment horizontal="center" vertical="center"/>
    </xf>
    <xf numFmtId="0" fontId="52" fillId="0" borderId="59" xfId="70" applyFont="1" applyBorder="1" applyAlignment="1">
      <alignment horizontal="center" vertical="center"/>
    </xf>
    <xf numFmtId="0" fontId="52" fillId="0" borderId="30" xfId="70" applyFont="1" applyBorder="1" applyAlignment="1">
      <alignment vertical="center"/>
    </xf>
    <xf numFmtId="0" fontId="31" fillId="0" borderId="10" xfId="59" applyFont="1" applyFill="1" applyBorder="1" applyAlignment="1">
      <alignment horizontal="center" vertical="center" wrapText="1"/>
    </xf>
    <xf numFmtId="0" fontId="19" fillId="0" borderId="10" xfId="59" applyFont="1" applyFill="1" applyBorder="1" applyAlignment="1">
      <alignment horizontal="center" vertical="center" wrapText="1"/>
    </xf>
    <xf numFmtId="0" fontId="31" fillId="0" borderId="10" xfId="59" applyFont="1" applyFill="1" applyBorder="1" applyAlignment="1">
      <alignment horizontal="center" vertical="center" textRotation="90" wrapText="1"/>
    </xf>
    <xf numFmtId="49" fontId="19" fillId="0" borderId="11" xfId="70" applyNumberFormat="1" applyFont="1" applyBorder="1" applyAlignment="1">
      <alignment horizontal="center" vertical="center"/>
    </xf>
    <xf numFmtId="49" fontId="19" fillId="0" borderId="12" xfId="70" applyNumberFormat="1" applyFont="1" applyBorder="1" applyAlignment="1">
      <alignment horizontal="center" vertical="center"/>
    </xf>
    <xf numFmtId="49" fontId="19" fillId="0" borderId="13" xfId="70" applyNumberFormat="1" applyFont="1" applyBorder="1" applyAlignment="1">
      <alignment horizontal="center" vertical="center"/>
    </xf>
    <xf numFmtId="0" fontId="19"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wrapText="1"/>
    </xf>
    <xf numFmtId="0" fontId="37" fillId="0" borderId="0" xfId="70" applyFont="1" applyAlignment="1">
      <alignment horizontal="center" vertical="center"/>
    </xf>
    <xf numFmtId="0" fontId="31" fillId="0" borderId="0" xfId="0" applyFont="1" applyAlignment="1">
      <alignment horizontal="center" vertical="center"/>
    </xf>
    <xf numFmtId="0" fontId="32" fillId="0" borderId="0" xfId="70" applyFont="1" applyAlignment="1">
      <alignment horizontal="center" vertical="center"/>
    </xf>
    <xf numFmtId="0" fontId="33" fillId="0" borderId="0" xfId="70" applyFont="1" applyAlignment="1">
      <alignment horizontal="center" vertical="center"/>
    </xf>
    <xf numFmtId="0" fontId="31" fillId="0" borderId="0" xfId="70" applyFont="1" applyAlignment="1">
      <alignment horizontal="center" vertical="center"/>
    </xf>
    <xf numFmtId="0" fontId="41" fillId="0" borderId="10" xfId="70" applyFont="1" applyBorder="1" applyAlignment="1">
      <alignment horizontal="center" vertical="center" wrapText="1"/>
    </xf>
    <xf numFmtId="0" fontId="46" fillId="0" borderId="10" xfId="70" applyFont="1" applyBorder="1" applyAlignment="1">
      <alignment horizontal="center" vertical="center" wrapText="1"/>
    </xf>
    <xf numFmtId="0" fontId="38" fillId="0" borderId="0" xfId="70" applyFont="1" applyAlignment="1">
      <alignment horizontal="center" vertical="center"/>
    </xf>
    <xf numFmtId="0" fontId="42" fillId="0" borderId="0" xfId="70" applyFont="1" applyAlignment="1">
      <alignment horizontal="center" vertical="center"/>
    </xf>
    <xf numFmtId="0" fontId="45" fillId="0" borderId="0" xfId="70" applyFont="1" applyAlignment="1">
      <alignment horizontal="center" vertical="center" wrapText="1"/>
    </xf>
    <xf numFmtId="0" fontId="38" fillId="0" borderId="14" xfId="70" applyFont="1" applyBorder="1" applyAlignment="1">
      <alignment vertical="center"/>
    </xf>
    <xf numFmtId="0" fontId="46" fillId="0" borderId="15" xfId="70" applyFont="1" applyBorder="1" applyAlignment="1">
      <alignment horizontal="center" vertical="center" wrapText="1"/>
    </xf>
    <xf numFmtId="0" fontId="46" fillId="0" borderId="16" xfId="70" applyFont="1" applyBorder="1" applyAlignment="1">
      <alignment horizontal="center" vertical="center" wrapText="1"/>
    </xf>
    <xf numFmtId="0" fontId="41" fillId="0" borderId="0" xfId="70" applyFont="1" applyAlignment="1">
      <alignment horizontal="center" vertical="center"/>
    </xf>
    <xf numFmtId="0" fontId="38" fillId="24" borderId="0" xfId="70" applyFont="1" applyFill="1" applyAlignment="1">
      <alignment horizontal="center" vertical="center"/>
    </xf>
    <xf numFmtId="0" fontId="42" fillId="24" borderId="0" xfId="70" applyFont="1" applyFill="1" applyAlignment="1">
      <alignment horizontal="center" vertical="center"/>
    </xf>
    <xf numFmtId="0" fontId="45" fillId="24" borderId="0" xfId="70" applyFont="1" applyFill="1" applyAlignment="1">
      <alignment horizontal="center" vertical="center"/>
    </xf>
    <xf numFmtId="0" fontId="19" fillId="24" borderId="14" xfId="55" applyFont="1" applyFill="1" applyBorder="1" applyAlignment="1">
      <alignment horizontal="left" vertical="center"/>
    </xf>
    <xf numFmtId="0" fontId="31" fillId="24" borderId="15" xfId="55" applyFont="1" applyFill="1" applyBorder="1" applyAlignment="1">
      <alignment horizontal="center" vertical="center"/>
    </xf>
    <xf numFmtId="0" fontId="31" fillId="24" borderId="19" xfId="55" applyFont="1" applyFill="1" applyBorder="1" applyAlignment="1">
      <alignment horizontal="center" vertical="center"/>
    </xf>
    <xf numFmtId="0" fontId="31" fillId="24" borderId="16" xfId="55" applyFont="1" applyFill="1" applyBorder="1" applyAlignment="1">
      <alignment horizontal="center" vertical="center"/>
    </xf>
    <xf numFmtId="0" fontId="31" fillId="24" borderId="17" xfId="55" applyFont="1" applyFill="1" applyBorder="1" applyAlignment="1">
      <alignment horizontal="center" vertical="center" wrapText="1"/>
    </xf>
    <xf numFmtId="0" fontId="31" fillId="24" borderId="18" xfId="55" applyFont="1" applyFill="1" applyBorder="1" applyAlignment="1">
      <alignment horizontal="center" vertical="center" wrapText="1"/>
    </xf>
    <xf numFmtId="0" fontId="31" fillId="24" borderId="20" xfId="55" applyFont="1" applyFill="1" applyBorder="1" applyAlignment="1">
      <alignment horizontal="center" vertical="center" wrapText="1"/>
    </xf>
    <xf numFmtId="0" fontId="31" fillId="24" borderId="21" xfId="55" applyFont="1" applyFill="1" applyBorder="1" applyAlignment="1">
      <alignment horizontal="center" vertical="center" wrapText="1"/>
    </xf>
    <xf numFmtId="0" fontId="31" fillId="24" borderId="15" xfId="55" applyFont="1" applyFill="1" applyBorder="1" applyAlignment="1">
      <alignment horizontal="center" vertical="center" wrapText="1"/>
    </xf>
    <xf numFmtId="0" fontId="31" fillId="24" borderId="19" xfId="55" applyFont="1" applyFill="1" applyBorder="1" applyAlignment="1">
      <alignment horizontal="center" vertical="center" wrapText="1"/>
    </xf>
    <xf numFmtId="0" fontId="31" fillId="24" borderId="16" xfId="55" applyFont="1" applyFill="1" applyBorder="1" applyAlignment="1">
      <alignment horizontal="center" vertical="center" wrapText="1"/>
    </xf>
    <xf numFmtId="0" fontId="31" fillId="24" borderId="11" xfId="55" applyFont="1" applyFill="1" applyBorder="1" applyAlignment="1">
      <alignment horizontal="center" vertical="center" wrapText="1"/>
    </xf>
    <xf numFmtId="0" fontId="31" fillId="24" borderId="13" xfId="55" applyFont="1" applyFill="1" applyBorder="1" applyAlignment="1">
      <alignment horizontal="center" vertical="center" wrapText="1"/>
    </xf>
    <xf numFmtId="0" fontId="31" fillId="24" borderId="12" xfId="55" applyFont="1" applyFill="1" applyBorder="1" applyAlignment="1">
      <alignment horizontal="center" vertical="center" wrapText="1"/>
    </xf>
    <xf numFmtId="0" fontId="41" fillId="24" borderId="0" xfId="70" applyFont="1" applyFill="1" applyAlignment="1">
      <alignment horizontal="center" vertical="center"/>
    </xf>
    <xf numFmtId="0" fontId="33" fillId="24" borderId="0" xfId="70" applyFont="1" applyFill="1" applyAlignment="1">
      <alignment horizontal="center" vertical="center"/>
    </xf>
    <xf numFmtId="0" fontId="31" fillId="24" borderId="0" xfId="0" applyFont="1" applyFill="1" applyAlignment="1">
      <alignment horizontal="center" vertical="center"/>
    </xf>
    <xf numFmtId="0" fontId="31" fillId="0" borderId="15" xfId="55" applyFont="1" applyBorder="1" applyAlignment="1">
      <alignment horizontal="center" vertical="center" wrapText="1"/>
    </xf>
    <xf numFmtId="0" fontId="31" fillId="0" borderId="16" xfId="55" applyFont="1" applyBorder="1" applyAlignment="1">
      <alignment horizontal="center" vertical="center" wrapText="1"/>
    </xf>
    <xf numFmtId="0" fontId="31" fillId="0" borderId="17" xfId="55" applyFont="1" applyBorder="1" applyAlignment="1">
      <alignment horizontal="center" vertical="center" wrapText="1"/>
    </xf>
    <xf numFmtId="0" fontId="31" fillId="0" borderId="18" xfId="55" applyFont="1" applyBorder="1" applyAlignment="1">
      <alignment horizontal="center" vertical="center" wrapText="1"/>
    </xf>
    <xf numFmtId="0" fontId="31" fillId="0" borderId="20" xfId="55" applyFont="1" applyBorder="1" applyAlignment="1">
      <alignment horizontal="center" vertical="center" wrapText="1"/>
    </xf>
    <xf numFmtId="0" fontId="31" fillId="0" borderId="21" xfId="55" applyFont="1" applyBorder="1" applyAlignment="1">
      <alignment horizontal="center" vertical="center" wrapText="1"/>
    </xf>
    <xf numFmtId="0" fontId="31" fillId="0" borderId="11" xfId="55" applyFont="1" applyBorder="1" applyAlignment="1">
      <alignment horizontal="center" vertical="center" wrapText="1"/>
    </xf>
    <xf numFmtId="0" fontId="31" fillId="0" borderId="12" xfId="55" applyFont="1" applyBorder="1" applyAlignment="1">
      <alignment horizontal="center" vertical="center" wrapText="1"/>
    </xf>
    <xf numFmtId="0" fontId="31" fillId="0" borderId="19" xfId="55" applyFont="1" applyBorder="1" applyAlignment="1">
      <alignment horizontal="center" vertical="center" wrapText="1"/>
    </xf>
    <xf numFmtId="0" fontId="31" fillId="0" borderId="13" xfId="55" applyFont="1" applyBorder="1" applyAlignment="1">
      <alignment horizontal="center" vertical="center" wrapText="1"/>
    </xf>
    <xf numFmtId="0" fontId="45" fillId="0" borderId="0" xfId="70" applyFont="1" applyAlignment="1">
      <alignment horizontal="center" vertical="center"/>
    </xf>
    <xf numFmtId="0" fontId="38" fillId="0" borderId="0" xfId="70" applyFont="1" applyFill="1" applyAlignment="1">
      <alignment horizontal="center" vertical="center"/>
    </xf>
    <xf numFmtId="0" fontId="42" fillId="0" borderId="0" xfId="70" applyFont="1" applyFill="1" applyAlignment="1">
      <alignment horizontal="center" vertical="center"/>
    </xf>
    <xf numFmtId="0" fontId="45" fillId="0" borderId="0" xfId="70" applyFont="1" applyFill="1" applyAlignment="1">
      <alignment horizontal="center" vertical="center" wrapText="1"/>
    </xf>
    <xf numFmtId="0" fontId="41" fillId="0" borderId="0" xfId="70" applyFont="1" applyFill="1" applyAlignment="1">
      <alignment horizontal="center" vertical="center"/>
    </xf>
    <xf numFmtId="0" fontId="44" fillId="0" borderId="0" xfId="70" applyFont="1" applyFill="1" applyAlignment="1">
      <alignment horizontal="center" vertical="center"/>
    </xf>
    <xf numFmtId="0" fontId="33" fillId="0" borderId="0" xfId="70" applyFont="1" applyFill="1" applyAlignment="1">
      <alignment horizontal="center" vertical="center" wrapText="1"/>
    </xf>
    <xf numFmtId="0" fontId="31" fillId="0" borderId="0" xfId="0" applyFont="1" applyFill="1" applyAlignment="1">
      <alignment horizontal="center" vertical="center"/>
    </xf>
    <xf numFmtId="0" fontId="72" fillId="0" borderId="26" xfId="70" applyBorder="1" applyAlignment="1">
      <alignment horizontal="center" vertical="center" wrapText="1"/>
    </xf>
    <xf numFmtId="0" fontId="72" fillId="0" borderId="31" xfId="70" applyBorder="1" applyAlignment="1">
      <alignment horizontal="center" vertical="center" wrapText="1"/>
    </xf>
    <xf numFmtId="0" fontId="72" fillId="0" borderId="60" xfId="70" applyBorder="1" applyAlignment="1">
      <alignment horizontal="center" vertical="center" wrapText="1"/>
    </xf>
    <xf numFmtId="0" fontId="51" fillId="0" borderId="0" xfId="70" applyFont="1" applyAlignment="1">
      <alignment horizontal="center" vertical="center" wrapText="1"/>
    </xf>
    <xf numFmtId="0" fontId="52" fillId="0" borderId="0" xfId="70" applyFont="1" applyAlignment="1">
      <alignment horizontal="center" vertical="center"/>
    </xf>
    <xf numFmtId="0" fontId="52" fillId="0" borderId="22" xfId="70" applyFont="1" applyBorder="1" applyAlignment="1">
      <alignment horizontal="center" vertical="center"/>
    </xf>
    <xf numFmtId="0" fontId="52" fillId="0" borderId="23" xfId="70" applyFont="1" applyBorder="1" applyAlignment="1">
      <alignment horizontal="center" vertical="center"/>
    </xf>
    <xf numFmtId="0" fontId="52" fillId="0" borderId="27" xfId="70" applyFont="1" applyBorder="1" applyAlignment="1">
      <alignment horizontal="center" vertical="center"/>
    </xf>
    <xf numFmtId="0" fontId="52" fillId="0" borderId="28" xfId="70" applyFont="1" applyBorder="1" applyAlignment="1">
      <alignment horizontal="center" vertical="center"/>
    </xf>
    <xf numFmtId="0" fontId="52" fillId="0" borderId="39" xfId="70" applyFont="1" applyBorder="1" applyAlignment="1">
      <alignment horizontal="center" vertical="center"/>
    </xf>
    <xf numFmtId="0" fontId="52" fillId="0" borderId="40" xfId="70" applyFont="1" applyBorder="1" applyAlignment="1">
      <alignment horizontal="center" vertical="center"/>
    </xf>
    <xf numFmtId="0" fontId="52" fillId="0" borderId="24" xfId="70" applyFont="1" applyBorder="1" applyAlignment="1">
      <alignment horizontal="center" vertical="center"/>
    </xf>
    <xf numFmtId="0" fontId="52" fillId="0" borderId="25" xfId="70" applyFont="1" applyBorder="1" applyAlignment="1">
      <alignment horizontal="center" vertical="center"/>
    </xf>
    <xf numFmtId="0" fontId="52" fillId="0" borderId="56" xfId="70" applyFont="1" applyBorder="1" applyAlignment="1">
      <alignment horizontal="center" vertical="center"/>
    </xf>
    <xf numFmtId="0" fontId="52" fillId="0" borderId="57" xfId="70" applyFont="1" applyBorder="1" applyAlignment="1">
      <alignment horizontal="center" vertical="center"/>
    </xf>
    <xf numFmtId="0" fontId="54" fillId="0" borderId="0" xfId="69" applyFont="1" applyAlignment="1">
      <alignment horizontal="center"/>
    </xf>
    <xf numFmtId="0" fontId="47" fillId="0" borderId="0" xfId="69" applyFont="1" applyAlignment="1">
      <alignment horizontal="center"/>
    </xf>
    <xf numFmtId="0" fontId="52" fillId="0" borderId="11" xfId="0" applyFont="1" applyBorder="1" applyAlignment="1">
      <alignment horizontal="center" vertical="center"/>
    </xf>
    <xf numFmtId="0" fontId="52" fillId="0" borderId="12" xfId="0" applyFont="1" applyBorder="1" applyAlignment="1">
      <alignment horizontal="center" vertical="center"/>
    </xf>
    <xf numFmtId="0" fontId="52" fillId="0" borderId="13" xfId="0" applyFont="1" applyBorder="1" applyAlignment="1">
      <alignment horizontal="center" vertical="center"/>
    </xf>
    <xf numFmtId="0" fontId="52" fillId="0" borderId="10" xfId="0" applyFont="1" applyBorder="1" applyAlignment="1">
      <alignment horizontal="center" vertical="center"/>
    </xf>
    <xf numFmtId="0" fontId="44" fillId="0" borderId="0" xfId="70" applyFont="1" applyAlignment="1">
      <alignment horizontal="center" vertical="center"/>
    </xf>
    <xf numFmtId="0" fontId="41" fillId="0" borderId="0" xfId="70" applyFont="1" applyAlignment="1">
      <alignment horizontal="center" vertical="center" wrapText="1"/>
    </xf>
    <xf numFmtId="0" fontId="46" fillId="0" borderId="11" xfId="70" applyFont="1" applyBorder="1" applyAlignment="1">
      <alignment horizontal="center" vertical="center" wrapText="1"/>
    </xf>
    <xf numFmtId="0" fontId="46" fillId="0" borderId="12" xfId="70" applyFont="1" applyBorder="1" applyAlignment="1">
      <alignment horizontal="center" vertical="center" wrapText="1"/>
    </xf>
    <xf numFmtId="0" fontId="46" fillId="0" borderId="13" xfId="70" applyFont="1" applyBorder="1" applyAlignment="1">
      <alignment horizontal="center" vertical="center" wrapText="1"/>
    </xf>
    <xf numFmtId="0" fontId="35" fillId="0" borderId="0" xfId="77" applyFont="1" applyAlignment="1">
      <alignment horizontal="left" vertical="center" wrapText="1"/>
    </xf>
    <xf numFmtId="0" fontId="57" fillId="0" borderId="11" xfId="77" applyFont="1" applyBorder="1" applyAlignment="1">
      <alignment horizontal="center" vertical="center" wrapText="1"/>
    </xf>
    <xf numFmtId="0" fontId="57" fillId="0" borderId="12" xfId="77" applyFont="1" applyBorder="1" applyAlignment="1">
      <alignment horizontal="center" vertical="center" wrapText="1"/>
    </xf>
    <xf numFmtId="0" fontId="57" fillId="0" borderId="13" xfId="77" applyFont="1" applyBorder="1" applyAlignment="1">
      <alignment horizontal="center" vertical="center" wrapText="1"/>
    </xf>
    <xf numFmtId="4" fontId="57" fillId="0" borderId="11" xfId="77" applyNumberFormat="1" applyFont="1" applyBorder="1" applyAlignment="1">
      <alignment horizontal="center" vertical="center"/>
    </xf>
    <xf numFmtId="4" fontId="57" fillId="0" borderId="13" xfId="77" applyNumberFormat="1" applyFont="1" applyBorder="1" applyAlignment="1">
      <alignment horizontal="center" vertical="center"/>
    </xf>
    <xf numFmtId="3" fontId="57" fillId="0" borderId="11" xfId="77" applyNumberFormat="1" applyFont="1" applyBorder="1" applyAlignment="1">
      <alignment horizontal="center" vertical="center"/>
    </xf>
    <xf numFmtId="3" fontId="57" fillId="0" borderId="13" xfId="77" applyNumberFormat="1" applyFont="1" applyBorder="1" applyAlignment="1">
      <alignment horizontal="center" vertical="center"/>
    </xf>
    <xf numFmtId="0" fontId="57" fillId="0" borderId="11" xfId="77" applyFont="1" applyBorder="1" applyAlignment="1">
      <alignment horizontal="center" vertical="center"/>
    </xf>
    <xf numFmtId="0" fontId="57" fillId="0" borderId="12" xfId="77" applyFont="1" applyBorder="1" applyAlignment="1">
      <alignment horizontal="center" vertical="center"/>
    </xf>
    <xf numFmtId="0" fontId="57" fillId="0" borderId="13" xfId="77" applyFont="1" applyBorder="1" applyAlignment="1">
      <alignment horizontal="center" vertical="center"/>
    </xf>
    <xf numFmtId="0" fontId="31" fillId="0" borderId="0" xfId="71" applyFont="1" applyAlignment="1">
      <alignment horizontal="center" vertical="center"/>
    </xf>
    <xf numFmtId="0" fontId="31" fillId="0" borderId="0" xfId="59" applyFont="1" applyAlignment="1">
      <alignment horizontal="center" vertical="top" wrapText="1"/>
    </xf>
    <xf numFmtId="0" fontId="31" fillId="0" borderId="10" xfId="59" applyFont="1" applyBorder="1" applyAlignment="1">
      <alignment horizontal="center" vertical="center" wrapText="1"/>
    </xf>
    <xf numFmtId="0" fontId="31" fillId="0" borderId="10" xfId="59" applyFont="1" applyBorder="1" applyAlignment="1">
      <alignment horizontal="center" vertical="center"/>
    </xf>
    <xf numFmtId="0" fontId="31" fillId="0" borderId="15"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16" xfId="59"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59" applyFont="1" applyBorder="1" applyAlignment="1">
      <alignment horizontal="center" vertical="center" wrapText="1"/>
    </xf>
    <xf numFmtId="0" fontId="31" fillId="0" borderId="21" xfId="59" applyFont="1" applyBorder="1" applyAlignment="1">
      <alignment horizontal="center" vertical="center" wrapText="1"/>
    </xf>
    <xf numFmtId="0" fontId="19" fillId="0" borderId="0" xfId="59" applyFont="1" applyAlignment="1">
      <alignment horizontal="left" wrapText="1"/>
    </xf>
    <xf numFmtId="0" fontId="19" fillId="0" borderId="0" xfId="59" applyFont="1" applyAlignment="1">
      <alignment horizontal="left"/>
    </xf>
    <xf numFmtId="0" fontId="19" fillId="0" borderId="0" xfId="59" applyFont="1" applyAlignment="1">
      <alignment horizontal="left" vertical="center" wrapText="1"/>
    </xf>
    <xf numFmtId="0" fontId="31" fillId="0" borderId="17" xfId="78" applyFont="1" applyBorder="1" applyAlignment="1">
      <alignment horizontal="center" vertical="center" wrapText="1"/>
    </xf>
    <xf numFmtId="0" fontId="31" fillId="0" borderId="18"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21" xfId="78" applyFont="1" applyBorder="1" applyAlignment="1">
      <alignment horizontal="center" vertical="center" wrapText="1"/>
    </xf>
    <xf numFmtId="0" fontId="31" fillId="0" borderId="11" xfId="59" applyFont="1" applyFill="1" applyBorder="1" applyAlignment="1">
      <alignment horizontal="center" vertical="center" wrapText="1"/>
    </xf>
    <xf numFmtId="0" fontId="31" fillId="0" borderId="13" xfId="59" applyFont="1" applyFill="1" applyBorder="1" applyAlignment="1">
      <alignment horizontal="center" vertical="center" wrapText="1"/>
    </xf>
    <xf numFmtId="0" fontId="31" fillId="0" borderId="11" xfId="78" applyFont="1" applyFill="1" applyBorder="1" applyAlignment="1">
      <alignment horizontal="center" vertical="center"/>
    </xf>
    <xf numFmtId="0" fontId="31" fillId="0" borderId="12" xfId="78" applyFont="1" applyFill="1" applyBorder="1" applyAlignment="1">
      <alignment horizontal="center" vertical="center"/>
    </xf>
    <xf numFmtId="0" fontId="31" fillId="0" borderId="13" xfId="78" applyFont="1" applyFill="1" applyBorder="1" applyAlignment="1">
      <alignment horizontal="center" vertical="center"/>
    </xf>
    <xf numFmtId="0" fontId="31" fillId="0" borderId="10" xfId="59" applyFont="1" applyFill="1" applyBorder="1" applyAlignment="1">
      <alignment horizontal="center" vertical="center" wrapText="1"/>
    </xf>
    <xf numFmtId="0" fontId="31" fillId="0" borderId="17" xfId="59" applyFont="1" applyBorder="1" applyAlignment="1">
      <alignment horizontal="center" vertical="center"/>
    </xf>
    <xf numFmtId="0" fontId="31" fillId="0" borderId="18" xfId="59" applyFont="1" applyBorder="1" applyAlignment="1">
      <alignment horizontal="center" vertical="center"/>
    </xf>
    <xf numFmtId="0" fontId="31" fillId="0" borderId="20" xfId="59" applyFont="1" applyBorder="1" applyAlignment="1">
      <alignment horizontal="center" vertical="center"/>
    </xf>
    <xf numFmtId="0" fontId="31" fillId="0" borderId="21" xfId="59" applyFont="1" applyBorder="1" applyAlignment="1">
      <alignment horizontal="center" vertical="center"/>
    </xf>
    <xf numFmtId="0" fontId="46" fillId="0" borderId="15" xfId="59" applyFont="1" applyFill="1" applyBorder="1" applyAlignment="1">
      <alignment horizontal="center" vertical="center" wrapText="1"/>
    </xf>
    <xf numFmtId="0" fontId="46" fillId="0" borderId="19" xfId="59" applyFont="1" applyFill="1" applyBorder="1" applyAlignment="1">
      <alignment horizontal="center" vertical="center" wrapText="1"/>
    </xf>
    <xf numFmtId="0" fontId="46" fillId="0" borderId="16" xfId="59" applyFont="1" applyFill="1" applyBorder="1" applyAlignment="1">
      <alignment horizontal="center" vertical="center" wrapText="1"/>
    </xf>
    <xf numFmtId="0" fontId="19" fillId="0" borderId="0" xfId="59" applyFont="1" applyAlignment="1">
      <alignment horizontal="center"/>
    </xf>
    <xf numFmtId="0" fontId="31" fillId="0" borderId="0" xfId="59" applyFont="1" applyAlignment="1">
      <alignment horizontal="center"/>
    </xf>
    <xf numFmtId="0" fontId="68" fillId="0" borderId="0" xfId="70" applyFont="1" applyAlignment="1">
      <alignment horizontal="center" vertical="center" wrapText="1"/>
    </xf>
    <xf numFmtId="0" fontId="69"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31" fillId="0" borderId="15" xfId="65" applyFont="1" applyBorder="1" applyAlignment="1">
      <alignment horizontal="center" vertical="center" textRotation="90" wrapText="1"/>
    </xf>
    <xf numFmtId="0" fontId="31" fillId="0" borderId="16" xfId="65" applyFont="1" applyBorder="1" applyAlignment="1">
      <alignment horizontal="center" vertical="center" textRotation="90" wrapText="1"/>
    </xf>
    <xf numFmtId="0" fontId="31" fillId="0" borderId="15" xfId="59" applyFont="1" applyBorder="1" applyAlignment="1">
      <alignment horizontal="center" vertical="center" textRotation="90" wrapText="1"/>
    </xf>
    <xf numFmtId="0" fontId="31" fillId="0" borderId="16" xfId="59"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46" fillId="0" borderId="10" xfId="69" applyFont="1" applyBorder="1" applyAlignment="1">
      <alignment horizontal="center" vertical="center" wrapText="1"/>
    </xf>
    <xf numFmtId="0" fontId="46" fillId="0" borderId="15" xfId="69" applyFont="1" applyBorder="1" applyAlignment="1">
      <alignment horizontal="center" vertical="center" wrapText="1"/>
    </xf>
    <xf numFmtId="0" fontId="46" fillId="0" borderId="16" xfId="69" applyFont="1" applyBorder="1" applyAlignment="1">
      <alignment horizontal="center" vertical="center" wrapText="1"/>
    </xf>
    <xf numFmtId="0" fontId="31" fillId="0" borderId="15" xfId="69" applyFont="1" applyBorder="1" applyAlignment="1" applyProtection="1">
      <alignment horizontal="center" vertical="center" wrapText="1"/>
    </xf>
    <xf numFmtId="0" fontId="31" fillId="0" borderId="16" xfId="69" applyFont="1" applyBorder="1" applyAlignment="1" applyProtection="1">
      <alignment horizontal="center" vertical="center" wrapText="1"/>
    </xf>
    <xf numFmtId="0" fontId="31" fillId="0" borderId="10" xfId="69" applyFont="1" applyBorder="1" applyAlignment="1" applyProtection="1">
      <alignment horizontal="center" vertical="center" textRotation="90" wrapText="1"/>
    </xf>
    <xf numFmtId="0" fontId="47" fillId="0" borderId="14" xfId="69" applyFont="1" applyBorder="1" applyAlignment="1">
      <alignment horizontal="center"/>
    </xf>
    <xf numFmtId="0" fontId="46" fillId="0" borderId="19"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52"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60" fillId="0" borderId="0" xfId="59" applyFont="1" applyAlignment="1">
      <alignment horizontal="center" wrapText="1"/>
    </xf>
    <xf numFmtId="0" fontId="60" fillId="0" borderId="0" xfId="59" applyFont="1" applyAlignment="1">
      <alignment horizontal="center"/>
    </xf>
    <xf numFmtId="0" fontId="61" fillId="0" borderId="26" xfId="59" applyFont="1" applyBorder="1" applyAlignment="1">
      <alignment horizontal="left" vertical="center" wrapText="1"/>
    </xf>
    <xf numFmtId="0" fontId="61" fillId="0" borderId="31" xfId="59" applyFont="1" applyBorder="1" applyAlignment="1">
      <alignment horizontal="left" vertical="center" wrapText="1"/>
    </xf>
    <xf numFmtId="0" fontId="61" fillId="0" borderId="54" xfId="59" applyFont="1" applyBorder="1" applyAlignment="1">
      <alignment horizontal="left" vertical="center" wrapText="1"/>
    </xf>
    <xf numFmtId="0" fontId="32" fillId="0" borderId="0" xfId="59" applyFont="1" applyAlignment="1">
      <alignment horizontal="center"/>
    </xf>
  </cellXfs>
  <cellStyles count="95">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ывод 2" xfId="35" xr:uid="{00000000-0005-0000-0000-000022000000}"/>
    <cellStyle name="Вычисление 2" xfId="36" xr:uid="{00000000-0005-0000-0000-000023000000}"/>
    <cellStyle name="Гиперссылка 2"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0" xfId="46" xr:uid="{00000000-0005-0000-0000-00002E000000}"/>
    <cellStyle name="Обычный 10 2" xfId="47" xr:uid="{00000000-0005-0000-0000-00002F000000}"/>
    <cellStyle name="Обычный 10 2 2 2 2" xfId="48" xr:uid="{00000000-0005-0000-0000-000030000000}"/>
    <cellStyle name="Обычный 103" xfId="49" xr:uid="{00000000-0005-0000-0000-000031000000}"/>
    <cellStyle name="Обычный 11" xfId="50" xr:uid="{00000000-0005-0000-0000-000032000000}"/>
    <cellStyle name="Обычный 12 2" xfId="51" xr:uid="{00000000-0005-0000-0000-000033000000}"/>
    <cellStyle name="Обычный 121" xfId="52" xr:uid="{00000000-0005-0000-0000-000034000000}"/>
    <cellStyle name="Обычный 17" xfId="53" xr:uid="{00000000-0005-0000-0000-000035000000}"/>
    <cellStyle name="Обычный 2" xfId="54" xr:uid="{00000000-0005-0000-0000-000036000000}"/>
    <cellStyle name="Обычный 2 2" xfId="55" xr:uid="{00000000-0005-0000-0000-000037000000}"/>
    <cellStyle name="Обычный 2 2 2 2 10" xfId="56" xr:uid="{00000000-0005-0000-0000-000038000000}"/>
    <cellStyle name="Обычный 2 2 2 3" xfId="57" xr:uid="{00000000-0005-0000-0000-000039000000}"/>
    <cellStyle name="Обычный 2 3"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4" xfId="63" xr:uid="{00000000-0005-0000-0000-00003F000000}"/>
    <cellStyle name="Обычный 4 2" xfId="64" xr:uid="{00000000-0005-0000-0000-000040000000}"/>
    <cellStyle name="Обычный 5"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7" xfId="70" xr:uid="{00000000-0005-0000-0000-000046000000}"/>
    <cellStyle name="Обычный 7 2" xfId="71" xr:uid="{00000000-0005-0000-0000-000047000000}"/>
    <cellStyle name="Обычный 7 4" xfId="72" xr:uid="{00000000-0005-0000-0000-000048000000}"/>
    <cellStyle name="Обычный 8" xfId="73" xr:uid="{00000000-0005-0000-0000-000049000000}"/>
    <cellStyle name="Обычный 8 36" xfId="74" xr:uid="{00000000-0005-0000-0000-00004A000000}"/>
    <cellStyle name="Обычный 8 36 2 2" xfId="75" xr:uid="{00000000-0005-0000-0000-00004B000000}"/>
    <cellStyle name="Обычный 9"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оцентный" xfId="82" builtinId="5"/>
    <cellStyle name="Процентный 2" xfId="83" xr:uid="{00000000-0005-0000-0000-000053000000}"/>
    <cellStyle name="Процентный 2 2" xfId="84" xr:uid="{00000000-0005-0000-0000-000054000000}"/>
    <cellStyle name="Процентный 3" xfId="85" xr:uid="{00000000-0005-0000-0000-000055000000}"/>
    <cellStyle name="Связанная ячейка 2" xfId="86" xr:uid="{00000000-0005-0000-0000-000056000000}"/>
    <cellStyle name="Стиль 1" xfId="87" xr:uid="{00000000-0005-0000-0000-000057000000}"/>
    <cellStyle name="Стиль 1 2" xfId="88" xr:uid="{00000000-0005-0000-0000-000058000000}"/>
    <cellStyle name="Текст предупреждения 2" xfId="89" xr:uid="{00000000-0005-0000-0000-000059000000}"/>
    <cellStyle name="Финансовый" xfId="90" builtinId="3"/>
    <cellStyle name="Финансовый 2" xfId="91" xr:uid="{00000000-0005-0000-0000-00005B000000}"/>
    <cellStyle name="Финансовый 2 2 2 2 2" xfId="92" xr:uid="{00000000-0005-0000-0000-00005C000000}"/>
    <cellStyle name="Финансовый 3" xfId="93" xr:uid="{00000000-0005-0000-0000-00005D000000}"/>
    <cellStyle name="Хороший 2" xfId="94" xr:uid="{00000000-0005-0000-0000-00005E000000}"/>
  </cellStyles>
  <dxfs count="9">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85770833112965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эфф'!$B$86:$I$86</c:f>
              <c:numCache>
                <c:formatCode>#,##0</c:formatCode>
                <c:ptCount val="8"/>
                <c:pt idx="0">
                  <c:v>-35663738.086027205</c:v>
                </c:pt>
                <c:pt idx="1">
                  <c:v>12578706.1440499</c:v>
                </c:pt>
                <c:pt idx="2">
                  <c:v>17560774.414872419</c:v>
                </c:pt>
                <c:pt idx="3">
                  <c:v>21563704.909468953</c:v>
                </c:pt>
                <c:pt idx="4">
                  <c:v>24723751.039126262</c:v>
                </c:pt>
                <c:pt idx="5">
                  <c:v>26128330.041747708</c:v>
                </c:pt>
                <c:pt idx="6">
                  <c:v>29793443.952211041</c:v>
                </c:pt>
                <c:pt idx="7">
                  <c:v>30857224.141846243</c:v>
                </c:pt>
              </c:numCache>
            </c:numRef>
          </c:val>
          <c:smooth val="0"/>
          <c:extLst>
            <c:ext xmlns:c16="http://schemas.microsoft.com/office/drawing/2014/chart" uri="{C3380CC4-5D6E-409C-BE32-E72D297353CC}">
              <c16:uniqueId val="{00000000-B50D-421B-A60F-CEB1BF181F9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эфф'!$B$87:$I$87</c:f>
              <c:numCache>
                <c:formatCode>#,##0</c:formatCode>
                <c:ptCount val="8"/>
                <c:pt idx="0">
                  <c:v>-35663738.086027205</c:v>
                </c:pt>
                <c:pt idx="1">
                  <c:v>-23085031.941977307</c:v>
                </c:pt>
                <c:pt idx="2">
                  <c:v>-5524257.5271048881</c:v>
                </c:pt>
                <c:pt idx="3">
                  <c:v>16039447.382364064</c:v>
                </c:pt>
                <c:pt idx="4">
                  <c:v>40763198.421490327</c:v>
                </c:pt>
                <c:pt idx="5">
                  <c:v>66891528.463238031</c:v>
                </c:pt>
                <c:pt idx="6">
                  <c:v>96684972.415449068</c:v>
                </c:pt>
                <c:pt idx="7">
                  <c:v>127542196.55729531</c:v>
                </c:pt>
              </c:numCache>
            </c:numRef>
          </c:val>
          <c:smooth val="0"/>
          <c:extLst>
            <c:ext xmlns:c16="http://schemas.microsoft.com/office/drawing/2014/chart" uri="{C3380CC4-5D6E-409C-BE32-E72D297353CC}">
              <c16:uniqueId val="{00000001-B50D-421B-A60F-CEB1BF181F9B}"/>
            </c:ext>
          </c:extLst>
        </c:ser>
        <c:dLbls>
          <c:showLegendKey val="0"/>
          <c:showVal val="0"/>
          <c:showCatName val="0"/>
          <c:showSerName val="0"/>
          <c:showPercent val="0"/>
          <c:showBubbleSize val="0"/>
        </c:dLbls>
        <c:smooth val="0"/>
        <c:axId val="420859072"/>
        <c:axId val="420849280"/>
      </c:lineChart>
      <c:catAx>
        <c:axId val="4208590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20849280"/>
        <c:crosses val="autoZero"/>
        <c:auto val="1"/>
        <c:lblAlgn val="ctr"/>
        <c:lblOffset val="100"/>
        <c:noMultiLvlLbl val="0"/>
      </c:catAx>
      <c:valAx>
        <c:axId val="4208492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2085907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314935226838284"/>
          <c:w val="0.93260100000000001"/>
          <c:h val="0.1437128553532868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1091222</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5" sqref="A5:C5"/>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18" t="s">
        <v>531</v>
      </c>
      <c r="B5" s="318"/>
      <c r="C5" s="318"/>
      <c r="D5" s="8"/>
      <c r="E5" s="8"/>
      <c r="F5" s="8"/>
      <c r="G5" s="8"/>
      <c r="H5" s="8"/>
      <c r="I5" s="8"/>
      <c r="J5" s="8"/>
    </row>
    <row r="6" spans="1:22" s="3" customFormat="1" x14ac:dyDescent="0.3">
      <c r="A6" s="6"/>
      <c r="C6" s="2"/>
      <c r="H6" s="5"/>
    </row>
    <row r="7" spans="1:22" s="3" customFormat="1" x14ac:dyDescent="0.2">
      <c r="A7" s="319" t="s">
        <v>3</v>
      </c>
      <c r="B7" s="319"/>
      <c r="C7" s="319"/>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20" t="s">
        <v>4</v>
      </c>
      <c r="B9" s="320"/>
      <c r="C9" s="320"/>
      <c r="D9" s="11"/>
      <c r="E9" s="11"/>
      <c r="F9" s="11"/>
      <c r="G9" s="11"/>
      <c r="H9" s="11"/>
      <c r="I9" s="10"/>
      <c r="J9" s="10"/>
      <c r="K9" s="10"/>
      <c r="L9" s="10"/>
      <c r="M9" s="10"/>
      <c r="N9" s="10"/>
      <c r="O9" s="10"/>
      <c r="P9" s="10"/>
      <c r="Q9" s="10"/>
      <c r="R9" s="10"/>
      <c r="S9" s="10"/>
      <c r="T9" s="10"/>
      <c r="U9" s="10"/>
      <c r="V9" s="10"/>
    </row>
    <row r="10" spans="1:22" s="3" customFormat="1" x14ac:dyDescent="0.2">
      <c r="A10" s="314" t="s">
        <v>5</v>
      </c>
      <c r="B10" s="314"/>
      <c r="C10" s="314"/>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21" t="s">
        <v>524</v>
      </c>
      <c r="B12" s="321"/>
      <c r="C12" s="321"/>
      <c r="D12" s="11"/>
      <c r="E12" s="11"/>
      <c r="F12" s="11"/>
      <c r="G12" s="11"/>
      <c r="H12" s="11"/>
      <c r="I12" s="10"/>
      <c r="J12" s="10"/>
      <c r="K12" s="10"/>
      <c r="L12" s="10"/>
      <c r="M12" s="10"/>
      <c r="N12" s="10"/>
      <c r="O12" s="10"/>
      <c r="P12" s="10"/>
      <c r="Q12" s="10"/>
      <c r="R12" s="10"/>
      <c r="S12" s="10"/>
      <c r="T12" s="10"/>
      <c r="U12" s="10"/>
      <c r="V12" s="10"/>
    </row>
    <row r="13" spans="1:22" s="3" customFormat="1" x14ac:dyDescent="0.2">
      <c r="A13" s="314" t="s">
        <v>6</v>
      </c>
      <c r="B13" s="314"/>
      <c r="C13" s="314"/>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15" t="s">
        <v>7</v>
      </c>
      <c r="B15" s="315"/>
      <c r="C15" s="31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14" t="s">
        <v>8</v>
      </c>
      <c r="B16" s="314"/>
      <c r="C16" s="314"/>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6" t="s">
        <v>9</v>
      </c>
      <c r="B18" s="317"/>
      <c r="C18" s="31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10</v>
      </c>
      <c r="B20" s="18" t="s">
        <v>11</v>
      </c>
      <c r="C20" s="19" t="s">
        <v>12</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46.5" customHeight="1" x14ac:dyDescent="0.2">
      <c r="A22" s="20" t="s">
        <v>13</v>
      </c>
      <c r="B22" s="21" t="s">
        <v>14</v>
      </c>
      <c r="C22" s="22" t="s">
        <v>15</v>
      </c>
      <c r="D22" s="12"/>
      <c r="E22" s="12"/>
      <c r="F22" s="12"/>
      <c r="G22" s="12"/>
      <c r="H22" s="12"/>
      <c r="I22" s="13"/>
      <c r="J22" s="13"/>
      <c r="K22" s="13"/>
      <c r="L22" s="13"/>
      <c r="M22" s="13"/>
      <c r="N22" s="13"/>
      <c r="O22" s="13"/>
      <c r="P22" s="13"/>
      <c r="Q22" s="13"/>
      <c r="R22" s="13"/>
      <c r="S22" s="13"/>
    </row>
    <row r="23" spans="1:22" s="14" customFormat="1" ht="78.75" x14ac:dyDescent="0.2">
      <c r="A23" s="20" t="s">
        <v>16</v>
      </c>
      <c r="B23" s="23" t="s">
        <v>17</v>
      </c>
      <c r="C23" s="24" t="s">
        <v>18</v>
      </c>
      <c r="D23" s="12"/>
      <c r="E23" s="12"/>
      <c r="F23" s="12"/>
      <c r="G23" s="12"/>
      <c r="H23" s="12"/>
      <c r="I23" s="13"/>
      <c r="J23" s="13"/>
      <c r="K23" s="13"/>
      <c r="L23" s="13"/>
      <c r="M23" s="13"/>
      <c r="N23" s="13"/>
      <c r="O23" s="13"/>
      <c r="P23" s="13"/>
      <c r="Q23" s="13"/>
      <c r="R23" s="13"/>
      <c r="S23" s="13"/>
    </row>
    <row r="24" spans="1:22" s="14" customFormat="1" ht="22.5" customHeight="1" x14ac:dyDescent="0.2">
      <c r="A24" s="311"/>
      <c r="B24" s="312"/>
      <c r="C24" s="313"/>
      <c r="D24" s="12"/>
      <c r="E24" s="12"/>
      <c r="F24" s="12"/>
      <c r="G24" s="12"/>
      <c r="H24" s="12"/>
      <c r="I24" s="13"/>
      <c r="J24" s="13"/>
      <c r="K24" s="13"/>
      <c r="L24" s="13"/>
      <c r="M24" s="13"/>
      <c r="N24" s="13"/>
      <c r="O24" s="13"/>
      <c r="P24" s="13"/>
      <c r="Q24" s="13"/>
      <c r="R24" s="13"/>
      <c r="S24" s="13"/>
    </row>
    <row r="25" spans="1:22" s="14" customFormat="1" ht="58.5" customHeight="1" x14ac:dyDescent="0.2">
      <c r="A25" s="20" t="s">
        <v>19</v>
      </c>
      <c r="B25" s="24" t="s">
        <v>20</v>
      </c>
      <c r="C25" s="24" t="s">
        <v>21</v>
      </c>
      <c r="D25" s="25"/>
      <c r="E25" s="12"/>
      <c r="F25" s="12"/>
      <c r="G25" s="12"/>
      <c r="H25" s="13"/>
      <c r="I25" s="13"/>
      <c r="J25" s="13"/>
      <c r="K25" s="13"/>
      <c r="L25" s="13"/>
      <c r="M25" s="13"/>
      <c r="N25" s="13"/>
      <c r="O25" s="13"/>
      <c r="P25" s="13"/>
      <c r="Q25" s="13"/>
      <c r="R25" s="13"/>
    </row>
    <row r="26" spans="1:22" s="14" customFormat="1" ht="42.75" customHeight="1" x14ac:dyDescent="0.2">
      <c r="A26" s="20" t="s">
        <v>22</v>
      </c>
      <c r="B26" s="24" t="s">
        <v>23</v>
      </c>
      <c r="C26" s="24" t="s">
        <v>24</v>
      </c>
      <c r="D26" s="12"/>
      <c r="E26" s="12"/>
      <c r="F26" s="12"/>
      <c r="G26" s="12"/>
      <c r="H26" s="13"/>
      <c r="I26" s="13"/>
      <c r="J26" s="13"/>
      <c r="K26" s="13"/>
      <c r="L26" s="13"/>
      <c r="M26" s="13"/>
      <c r="N26" s="13"/>
      <c r="O26" s="13"/>
      <c r="P26" s="13"/>
      <c r="Q26" s="13"/>
      <c r="R26" s="13"/>
    </row>
    <row r="27" spans="1:22" s="14" customFormat="1" ht="141.75" x14ac:dyDescent="0.2">
      <c r="A27" s="20" t="s">
        <v>25</v>
      </c>
      <c r="B27" s="24" t="s">
        <v>26</v>
      </c>
      <c r="C27" s="26" t="s">
        <v>530</v>
      </c>
      <c r="D27" s="12"/>
      <c r="E27" s="12"/>
      <c r="F27" s="12"/>
      <c r="G27" s="12"/>
      <c r="H27" s="13"/>
      <c r="I27" s="13"/>
      <c r="J27" s="13"/>
      <c r="K27" s="13"/>
      <c r="L27" s="13"/>
      <c r="M27" s="13"/>
      <c r="N27" s="13"/>
      <c r="O27" s="13"/>
      <c r="P27" s="13"/>
      <c r="Q27" s="13"/>
      <c r="R27" s="13"/>
    </row>
    <row r="28" spans="1:22" s="14" customFormat="1" ht="42.75" customHeight="1" x14ac:dyDescent="0.2">
      <c r="A28" s="20" t="s">
        <v>27</v>
      </c>
      <c r="B28" s="24" t="s">
        <v>28</v>
      </c>
      <c r="C28" s="17" t="s">
        <v>29</v>
      </c>
      <c r="D28" s="12"/>
      <c r="E28" s="12"/>
      <c r="F28" s="12"/>
      <c r="G28" s="12"/>
      <c r="H28" s="13"/>
      <c r="I28" s="13"/>
      <c r="J28" s="13"/>
      <c r="K28" s="13"/>
      <c r="L28" s="13"/>
      <c r="M28" s="13"/>
      <c r="N28" s="13"/>
      <c r="O28" s="13"/>
      <c r="P28" s="13"/>
      <c r="Q28" s="13"/>
      <c r="R28" s="13"/>
    </row>
    <row r="29" spans="1:22" s="14" customFormat="1" ht="51.75" customHeight="1" x14ac:dyDescent="0.2">
      <c r="A29" s="20" t="s">
        <v>30</v>
      </c>
      <c r="B29" s="24" t="s">
        <v>31</v>
      </c>
      <c r="C29" s="17" t="s">
        <v>29</v>
      </c>
      <c r="D29" s="12"/>
      <c r="E29" s="12"/>
      <c r="F29" s="12"/>
      <c r="G29" s="12"/>
      <c r="H29" s="13"/>
      <c r="I29" s="13"/>
      <c r="J29" s="13"/>
      <c r="K29" s="13"/>
      <c r="L29" s="13"/>
      <c r="M29" s="13"/>
      <c r="N29" s="13"/>
      <c r="O29" s="13"/>
      <c r="P29" s="13"/>
      <c r="Q29" s="13"/>
      <c r="R29" s="13"/>
    </row>
    <row r="30" spans="1:22" s="14" customFormat="1" ht="51.75" customHeight="1" x14ac:dyDescent="0.2">
      <c r="A30" s="20" t="s">
        <v>32</v>
      </c>
      <c r="B30" s="24" t="s">
        <v>33</v>
      </c>
      <c r="C30" s="17" t="s">
        <v>29</v>
      </c>
      <c r="D30" s="12"/>
      <c r="E30" s="12"/>
      <c r="F30" s="12"/>
      <c r="G30" s="12"/>
      <c r="H30" s="13"/>
      <c r="I30" s="13"/>
      <c r="J30" s="13"/>
      <c r="K30" s="13"/>
      <c r="L30" s="13"/>
      <c r="M30" s="13"/>
      <c r="N30" s="13"/>
      <c r="O30" s="13"/>
      <c r="P30" s="13"/>
      <c r="Q30" s="13"/>
      <c r="R30" s="13"/>
    </row>
    <row r="31" spans="1:22" s="14" customFormat="1" ht="51.75" customHeight="1" x14ac:dyDescent="0.2">
      <c r="A31" s="20" t="s">
        <v>34</v>
      </c>
      <c r="B31" s="24" t="s">
        <v>35</v>
      </c>
      <c r="C31" s="17" t="s">
        <v>29</v>
      </c>
      <c r="D31" s="12"/>
      <c r="E31" s="12"/>
      <c r="F31" s="12"/>
      <c r="G31" s="12"/>
      <c r="H31" s="13"/>
      <c r="I31" s="13"/>
      <c r="J31" s="13"/>
      <c r="K31" s="13"/>
      <c r="L31" s="13"/>
      <c r="M31" s="13"/>
      <c r="N31" s="13"/>
      <c r="O31" s="13"/>
      <c r="P31" s="13"/>
      <c r="Q31" s="13"/>
      <c r="R31" s="13"/>
    </row>
    <row r="32" spans="1:22" s="14" customFormat="1" ht="51.75" customHeight="1" x14ac:dyDescent="0.2">
      <c r="A32" s="20" t="s">
        <v>36</v>
      </c>
      <c r="B32" s="24" t="s">
        <v>37</v>
      </c>
      <c r="C32" s="17" t="s">
        <v>29</v>
      </c>
      <c r="D32" s="12"/>
      <c r="E32" s="12"/>
      <c r="F32" s="12"/>
      <c r="G32" s="12"/>
      <c r="H32" s="13"/>
      <c r="I32" s="13"/>
      <c r="J32" s="13"/>
      <c r="K32" s="13"/>
      <c r="L32" s="13"/>
      <c r="M32" s="13"/>
      <c r="N32" s="13"/>
      <c r="O32" s="13"/>
      <c r="P32" s="13"/>
      <c r="Q32" s="13"/>
      <c r="R32" s="13"/>
    </row>
    <row r="33" spans="1:18" s="14" customFormat="1" ht="101.25" customHeight="1" x14ac:dyDescent="0.2">
      <c r="A33" s="20" t="s">
        <v>38</v>
      </c>
      <c r="B33" s="24" t="s">
        <v>39</v>
      </c>
      <c r="C33" s="24" t="s">
        <v>40</v>
      </c>
      <c r="D33" s="12"/>
      <c r="E33" s="12"/>
      <c r="F33" s="12"/>
      <c r="G33" s="12"/>
      <c r="H33" s="13"/>
      <c r="I33" s="13"/>
      <c r="J33" s="13"/>
      <c r="K33" s="13"/>
      <c r="L33" s="13"/>
      <c r="M33" s="13"/>
      <c r="N33" s="13"/>
      <c r="O33" s="13"/>
      <c r="P33" s="13"/>
      <c r="Q33" s="13"/>
      <c r="R33" s="13"/>
    </row>
    <row r="34" spans="1:18" ht="111" customHeight="1" x14ac:dyDescent="0.25">
      <c r="A34" s="20" t="s">
        <v>41</v>
      </c>
      <c r="B34" s="24" t="s">
        <v>42</v>
      </c>
      <c r="C34" s="24" t="s">
        <v>29</v>
      </c>
    </row>
    <row r="35" spans="1:18" ht="58.5" customHeight="1" x14ac:dyDescent="0.25">
      <c r="A35" s="20" t="s">
        <v>43</v>
      </c>
      <c r="B35" s="24" t="s">
        <v>44</v>
      </c>
      <c r="C35" s="17" t="s">
        <v>29</v>
      </c>
    </row>
    <row r="36" spans="1:18" ht="51.75" customHeight="1" x14ac:dyDescent="0.25">
      <c r="A36" s="20" t="s">
        <v>45</v>
      </c>
      <c r="B36" s="24" t="s">
        <v>46</v>
      </c>
      <c r="C36" s="17" t="s">
        <v>29</v>
      </c>
    </row>
    <row r="37" spans="1:18" ht="43.5" customHeight="1" x14ac:dyDescent="0.25">
      <c r="A37" s="20" t="s">
        <v>47</v>
      </c>
      <c r="B37" s="24" t="s">
        <v>48</v>
      </c>
      <c r="C37" s="24" t="s">
        <v>29</v>
      </c>
    </row>
    <row r="38" spans="1:18" ht="43.5" customHeight="1" x14ac:dyDescent="0.25">
      <c r="A38" s="20" t="s">
        <v>49</v>
      </c>
      <c r="B38" s="24" t="s">
        <v>50</v>
      </c>
      <c r="C38" s="17" t="s">
        <v>29</v>
      </c>
    </row>
    <row r="39" spans="1:18" ht="23.25" customHeight="1" x14ac:dyDescent="0.25">
      <c r="A39" s="311"/>
      <c r="B39" s="312"/>
      <c r="C39" s="313"/>
    </row>
    <row r="40" spans="1:18" ht="63" x14ac:dyDescent="0.25">
      <c r="A40" s="20" t="s">
        <v>51</v>
      </c>
      <c r="B40" s="24" t="s">
        <v>52</v>
      </c>
      <c r="C40" s="24"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55,66 млн. руб.</v>
      </c>
    </row>
    <row r="41" spans="1:18" ht="105.75" customHeight="1" x14ac:dyDescent="0.25">
      <c r="A41" s="20" t="s">
        <v>53</v>
      </c>
      <c r="B41" s="24" t="s">
        <v>54</v>
      </c>
      <c r="C41" s="17" t="s">
        <v>55</v>
      </c>
    </row>
    <row r="42" spans="1:18" ht="83.25" customHeight="1" x14ac:dyDescent="0.25">
      <c r="A42" s="20" t="s">
        <v>56</v>
      </c>
      <c r="B42" s="24" t="s">
        <v>57</v>
      </c>
      <c r="C42" s="17" t="s">
        <v>55</v>
      </c>
    </row>
    <row r="43" spans="1:18" ht="186" customHeight="1" x14ac:dyDescent="0.25">
      <c r="A43" s="20" t="s">
        <v>58</v>
      </c>
      <c r="B43" s="24" t="s">
        <v>59</v>
      </c>
      <c r="C43" s="17" t="s">
        <v>55</v>
      </c>
    </row>
    <row r="44" spans="1:18" ht="111" customHeight="1" x14ac:dyDescent="0.25">
      <c r="A44" s="20" t="s">
        <v>60</v>
      </c>
      <c r="B44" s="24" t="s">
        <v>61</v>
      </c>
      <c r="C44" s="24" t="s">
        <v>21</v>
      </c>
    </row>
    <row r="45" spans="1:18" ht="120" customHeight="1" x14ac:dyDescent="0.25">
      <c r="A45" s="20" t="s">
        <v>62</v>
      </c>
      <c r="B45" s="24" t="s">
        <v>63</v>
      </c>
      <c r="C45" s="27" t="s">
        <v>21</v>
      </c>
    </row>
    <row r="46" spans="1:18" ht="101.25" customHeight="1" x14ac:dyDescent="0.25">
      <c r="A46" s="20" t="s">
        <v>64</v>
      </c>
      <c r="B46" s="24" t="s">
        <v>65</v>
      </c>
      <c r="C46" s="24" t="s">
        <v>21</v>
      </c>
    </row>
    <row r="47" spans="1:18" ht="18.75" customHeight="1" x14ac:dyDescent="0.25">
      <c r="A47" s="311"/>
      <c r="B47" s="312"/>
      <c r="C47" s="313"/>
    </row>
    <row r="48" spans="1:18" ht="75.75" customHeight="1" x14ac:dyDescent="0.25">
      <c r="A48" s="20" t="s">
        <v>66</v>
      </c>
      <c r="B48" s="24" t="s">
        <v>67</v>
      </c>
      <c r="C48" s="24" t="str">
        <f>ROUND('6.2. Паспорт фин осв ввод'!AB24,2)&amp;" млн.руб"</f>
        <v>55,66 млн.руб</v>
      </c>
    </row>
    <row r="49" spans="1:3" ht="71.25" customHeight="1" x14ac:dyDescent="0.25">
      <c r="A49" s="20" t="s">
        <v>68</v>
      </c>
      <c r="B49" s="24" t="s">
        <v>69</v>
      </c>
      <c r="C49" s="24" t="str">
        <f>ROUND('6.2. Паспорт фин осв ввод'!AB30,2)&amp;" млн.руб"</f>
        <v>45,62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20000000000000004" bottom="0.18000000000000005"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24" sqref="A24:C24"/>
    </sheetView>
  </sheetViews>
  <sheetFormatPr defaultColWidth="9.140625" defaultRowHeight="15" x14ac:dyDescent="0.25"/>
  <cols>
    <col min="1" max="1" width="7.42578125" style="28" customWidth="1"/>
    <col min="2" max="2" width="35.85546875" style="28" customWidth="1"/>
    <col min="3" max="3" width="31.140625" style="28" customWidth="1"/>
    <col min="4" max="4" width="25" style="28" customWidth="1"/>
    <col min="5" max="5" width="50" style="28" customWidth="1"/>
    <col min="6" max="6" width="57" style="28" customWidth="1"/>
    <col min="7" max="7" width="57.5703125" style="28" customWidth="1"/>
    <col min="8" max="10" width="20.5703125" style="28" customWidth="1"/>
    <col min="11" max="11" width="16" style="28" customWidth="1"/>
    <col min="12" max="12" width="20.5703125" style="28" customWidth="1"/>
    <col min="13" max="13" width="21.28515625" style="28" customWidth="1"/>
    <col min="14" max="14" width="23.85546875" style="28" customWidth="1"/>
    <col min="15" max="15" width="17.85546875" style="28" customWidth="1"/>
    <col min="16" max="16" width="23.85546875" style="28" customWidth="1"/>
    <col min="17" max="17" width="58" style="28" customWidth="1"/>
    <col min="18" max="18" width="27" style="28" customWidth="1"/>
    <col min="19" max="19" width="43" style="28" customWidth="1"/>
    <col min="20" max="16384" width="9.140625" style="28"/>
  </cols>
  <sheetData>
    <row r="1" spans="1:28" s="29" customFormat="1" ht="18.75" customHeight="1" x14ac:dyDescent="0.2">
      <c r="A1" s="3"/>
      <c r="S1" s="4" t="s">
        <v>0</v>
      </c>
    </row>
    <row r="2" spans="1:28" s="29" customFormat="1" ht="18.75" customHeight="1" x14ac:dyDescent="0.3">
      <c r="A2" s="3"/>
      <c r="S2" s="5" t="s">
        <v>1</v>
      </c>
    </row>
    <row r="3" spans="1:28" s="29" customFormat="1" ht="18.75" x14ac:dyDescent="0.3">
      <c r="S3" s="5" t="s">
        <v>2</v>
      </c>
    </row>
    <row r="4" spans="1:28" s="29" customFormat="1" ht="18.75" customHeight="1" x14ac:dyDescent="0.2">
      <c r="A4" s="318" t="str">
        <f>'1. паспорт местоположение'!A5</f>
        <v>Год раскрытия информации: 2026 год</v>
      </c>
      <c r="B4" s="318"/>
      <c r="C4" s="318"/>
      <c r="D4" s="318"/>
      <c r="E4" s="318"/>
      <c r="F4" s="318"/>
      <c r="G4" s="318"/>
      <c r="H4" s="318"/>
      <c r="I4" s="318"/>
      <c r="J4" s="318"/>
      <c r="K4" s="318"/>
      <c r="L4" s="318"/>
      <c r="M4" s="318"/>
      <c r="N4" s="318"/>
      <c r="O4" s="318"/>
      <c r="P4" s="318"/>
      <c r="Q4" s="318"/>
      <c r="R4" s="318"/>
      <c r="S4" s="318"/>
    </row>
    <row r="5" spans="1:28" s="29" customFormat="1" ht="15.75" x14ac:dyDescent="0.2">
      <c r="A5" s="30"/>
    </row>
    <row r="6" spans="1:28" s="29" customFormat="1" ht="18.75" x14ac:dyDescent="0.2">
      <c r="A6" s="330" t="s">
        <v>3</v>
      </c>
      <c r="B6" s="330"/>
      <c r="C6" s="330"/>
      <c r="D6" s="330"/>
      <c r="E6" s="330"/>
      <c r="F6" s="330"/>
      <c r="G6" s="330"/>
      <c r="H6" s="330"/>
      <c r="I6" s="330"/>
      <c r="J6" s="330"/>
      <c r="K6" s="330"/>
      <c r="L6" s="330"/>
      <c r="M6" s="330"/>
      <c r="N6" s="330"/>
      <c r="O6" s="330"/>
      <c r="P6" s="330"/>
      <c r="Q6" s="330"/>
      <c r="R6" s="330"/>
      <c r="S6" s="330"/>
      <c r="T6" s="32"/>
      <c r="U6" s="32"/>
      <c r="V6" s="32"/>
      <c r="W6" s="32"/>
      <c r="X6" s="32"/>
      <c r="Y6" s="32"/>
      <c r="Z6" s="32"/>
      <c r="AA6" s="32"/>
      <c r="AB6" s="32"/>
    </row>
    <row r="7" spans="1:28" s="29" customFormat="1" ht="18.75" x14ac:dyDescent="0.2">
      <c r="A7" s="330"/>
      <c r="B7" s="330"/>
      <c r="C7" s="330"/>
      <c r="D7" s="330"/>
      <c r="E7" s="330"/>
      <c r="F7" s="330"/>
      <c r="G7" s="330"/>
      <c r="H7" s="330"/>
      <c r="I7" s="330"/>
      <c r="J7" s="330"/>
      <c r="K7" s="330"/>
      <c r="L7" s="330"/>
      <c r="M7" s="330"/>
      <c r="N7" s="330"/>
      <c r="O7" s="330"/>
      <c r="P7" s="330"/>
      <c r="Q7" s="330"/>
      <c r="R7" s="330"/>
      <c r="S7" s="330"/>
      <c r="T7" s="32"/>
      <c r="U7" s="32"/>
      <c r="V7" s="32"/>
      <c r="W7" s="32"/>
      <c r="X7" s="32"/>
      <c r="Y7" s="32"/>
      <c r="Z7" s="32"/>
      <c r="AA7" s="32"/>
      <c r="AB7" s="32"/>
    </row>
    <row r="8" spans="1:28" s="29" customFormat="1" ht="18.75" x14ac:dyDescent="0.2">
      <c r="A8" s="320" t="str">
        <f>'1. паспорт местоположение'!A9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32"/>
      <c r="U8" s="32"/>
      <c r="V8" s="32"/>
      <c r="W8" s="32"/>
      <c r="X8" s="32"/>
      <c r="Y8" s="32"/>
      <c r="Z8" s="32"/>
      <c r="AA8" s="32"/>
      <c r="AB8" s="32"/>
    </row>
    <row r="9" spans="1:28" s="29" customFormat="1" ht="18.75" x14ac:dyDescent="0.2">
      <c r="A9" s="324" t="s">
        <v>5</v>
      </c>
      <c r="B9" s="324"/>
      <c r="C9" s="324"/>
      <c r="D9" s="324"/>
      <c r="E9" s="324"/>
      <c r="F9" s="324"/>
      <c r="G9" s="324"/>
      <c r="H9" s="324"/>
      <c r="I9" s="324"/>
      <c r="J9" s="324"/>
      <c r="K9" s="324"/>
      <c r="L9" s="324"/>
      <c r="M9" s="324"/>
      <c r="N9" s="324"/>
      <c r="O9" s="324"/>
      <c r="P9" s="324"/>
      <c r="Q9" s="324"/>
      <c r="R9" s="324"/>
      <c r="S9" s="324"/>
      <c r="T9" s="32"/>
      <c r="U9" s="32"/>
      <c r="V9" s="32"/>
      <c r="W9" s="32"/>
      <c r="X9" s="32"/>
      <c r="Y9" s="32"/>
      <c r="Z9" s="32"/>
      <c r="AA9" s="32"/>
      <c r="AB9" s="32"/>
    </row>
    <row r="10" spans="1:28" s="29" customFormat="1" ht="18.75" x14ac:dyDescent="0.2">
      <c r="A10" s="330"/>
      <c r="B10" s="330"/>
      <c r="C10" s="330"/>
      <c r="D10" s="330"/>
      <c r="E10" s="330"/>
      <c r="F10" s="330"/>
      <c r="G10" s="330"/>
      <c r="H10" s="330"/>
      <c r="I10" s="330"/>
      <c r="J10" s="330"/>
      <c r="K10" s="330"/>
      <c r="L10" s="330"/>
      <c r="M10" s="330"/>
      <c r="N10" s="330"/>
      <c r="O10" s="330"/>
      <c r="P10" s="330"/>
      <c r="Q10" s="330"/>
      <c r="R10" s="330"/>
      <c r="S10" s="330"/>
      <c r="T10" s="32"/>
      <c r="U10" s="32"/>
      <c r="V10" s="32"/>
      <c r="W10" s="32"/>
      <c r="X10" s="32"/>
      <c r="Y10" s="32"/>
      <c r="Z10" s="32"/>
      <c r="AA10" s="32"/>
      <c r="AB10" s="32"/>
    </row>
    <row r="11" spans="1:28" s="29" customFormat="1" ht="18.75" x14ac:dyDescent="0.2">
      <c r="A11" s="320" t="str">
        <f>'1. паспорт местоположение'!A12</f>
        <v>Q_48-0,4зам-30</v>
      </c>
      <c r="B11" s="320"/>
      <c r="C11" s="320"/>
      <c r="D11" s="320"/>
      <c r="E11" s="320"/>
      <c r="F11" s="320"/>
      <c r="G11" s="320"/>
      <c r="H11" s="320"/>
      <c r="I11" s="320"/>
      <c r="J11" s="320"/>
      <c r="K11" s="320"/>
      <c r="L11" s="320"/>
      <c r="M11" s="320"/>
      <c r="N11" s="320"/>
      <c r="O11" s="320"/>
      <c r="P11" s="320"/>
      <c r="Q11" s="320"/>
      <c r="R11" s="320"/>
      <c r="S11" s="320"/>
      <c r="T11" s="32"/>
      <c r="U11" s="32"/>
      <c r="V11" s="32"/>
      <c r="W11" s="32"/>
      <c r="X11" s="32"/>
      <c r="Y11" s="32"/>
      <c r="Z11" s="32"/>
      <c r="AA11" s="32"/>
      <c r="AB11" s="32"/>
    </row>
    <row r="12" spans="1:28" s="29"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32"/>
      <c r="U12" s="32"/>
      <c r="V12" s="32"/>
      <c r="W12" s="32"/>
      <c r="X12" s="32"/>
      <c r="Y12" s="32"/>
      <c r="Z12" s="32"/>
      <c r="AA12" s="32"/>
      <c r="AB12" s="32"/>
    </row>
    <row r="13" spans="1:28" s="2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33"/>
      <c r="U13" s="33"/>
      <c r="V13" s="33"/>
      <c r="W13" s="33"/>
      <c r="X13" s="33"/>
      <c r="Y13" s="33"/>
      <c r="Z13" s="33"/>
      <c r="AA13" s="33"/>
      <c r="AB13" s="33"/>
    </row>
    <row r="14" spans="1:28" s="34" customFormat="1" ht="30.75" customHeight="1" x14ac:dyDescent="0.2">
      <c r="A14" s="320"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4" s="320"/>
      <c r="C14" s="320"/>
      <c r="D14" s="320"/>
      <c r="E14" s="320"/>
      <c r="F14" s="320"/>
      <c r="G14" s="320"/>
      <c r="H14" s="320"/>
      <c r="I14" s="320"/>
      <c r="J14" s="320"/>
      <c r="K14" s="320"/>
      <c r="L14" s="320"/>
      <c r="M14" s="320"/>
      <c r="N14" s="320"/>
      <c r="O14" s="320"/>
      <c r="P14" s="320"/>
      <c r="Q14" s="320"/>
      <c r="R14" s="320"/>
      <c r="S14" s="320"/>
      <c r="T14" s="35"/>
      <c r="U14" s="35"/>
      <c r="V14" s="35"/>
      <c r="W14" s="35"/>
      <c r="X14" s="35"/>
      <c r="Y14" s="35"/>
      <c r="Z14" s="35"/>
      <c r="AA14" s="35"/>
      <c r="AB14" s="35"/>
    </row>
    <row r="15" spans="1:28" s="34" customFormat="1" ht="15" customHeight="1" x14ac:dyDescent="0.2">
      <c r="A15" s="324" t="s">
        <v>8</v>
      </c>
      <c r="B15" s="324"/>
      <c r="C15" s="324"/>
      <c r="D15" s="324"/>
      <c r="E15" s="324"/>
      <c r="F15" s="324"/>
      <c r="G15" s="324"/>
      <c r="H15" s="324"/>
      <c r="I15" s="324"/>
      <c r="J15" s="324"/>
      <c r="K15" s="324"/>
      <c r="L15" s="324"/>
      <c r="M15" s="324"/>
      <c r="N15" s="324"/>
      <c r="O15" s="324"/>
      <c r="P15" s="324"/>
      <c r="Q15" s="324"/>
      <c r="R15" s="324"/>
      <c r="S15" s="324"/>
      <c r="T15" s="36"/>
      <c r="U15" s="36"/>
      <c r="V15" s="36"/>
      <c r="W15" s="36"/>
      <c r="X15" s="36"/>
      <c r="Y15" s="36"/>
      <c r="Z15" s="36"/>
      <c r="AA15" s="36"/>
      <c r="AB15" s="36"/>
    </row>
    <row r="16" spans="1:28" s="34"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3"/>
      <c r="U16" s="33"/>
      <c r="V16" s="33"/>
      <c r="W16" s="33"/>
      <c r="X16" s="33"/>
      <c r="Y16" s="33"/>
    </row>
    <row r="17" spans="1:28" s="34" customFormat="1" ht="45.75" customHeight="1" x14ac:dyDescent="0.2">
      <c r="A17" s="326" t="s">
        <v>70</v>
      </c>
      <c r="B17" s="326"/>
      <c r="C17" s="326"/>
      <c r="D17" s="326"/>
      <c r="E17" s="326"/>
      <c r="F17" s="326"/>
      <c r="G17" s="326"/>
      <c r="H17" s="326"/>
      <c r="I17" s="326"/>
      <c r="J17" s="326"/>
      <c r="K17" s="326"/>
      <c r="L17" s="326"/>
      <c r="M17" s="326"/>
      <c r="N17" s="326"/>
      <c r="O17" s="326"/>
      <c r="P17" s="326"/>
      <c r="Q17" s="326"/>
      <c r="R17" s="326"/>
      <c r="S17" s="326"/>
      <c r="T17" s="37"/>
      <c r="U17" s="37"/>
      <c r="V17" s="37"/>
      <c r="W17" s="37"/>
      <c r="X17" s="37"/>
      <c r="Y17" s="37"/>
      <c r="Z17" s="37"/>
      <c r="AA17" s="37"/>
      <c r="AB17" s="37"/>
    </row>
    <row r="18" spans="1:28" s="34"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3"/>
      <c r="U18" s="33"/>
      <c r="V18" s="33"/>
      <c r="W18" s="33"/>
      <c r="X18" s="33"/>
      <c r="Y18" s="33"/>
    </row>
    <row r="19" spans="1:28" s="34" customFormat="1" ht="54" customHeight="1" x14ac:dyDescent="0.2">
      <c r="A19" s="323" t="s">
        <v>10</v>
      </c>
      <c r="B19" s="323" t="s">
        <v>71</v>
      </c>
      <c r="C19" s="328" t="s">
        <v>72</v>
      </c>
      <c r="D19" s="323" t="s">
        <v>73</v>
      </c>
      <c r="E19" s="323" t="s">
        <v>74</v>
      </c>
      <c r="F19" s="323" t="s">
        <v>75</v>
      </c>
      <c r="G19" s="323" t="s">
        <v>76</v>
      </c>
      <c r="H19" s="323" t="s">
        <v>77</v>
      </c>
      <c r="I19" s="323" t="s">
        <v>78</v>
      </c>
      <c r="J19" s="323" t="s">
        <v>79</v>
      </c>
      <c r="K19" s="323" t="s">
        <v>80</v>
      </c>
      <c r="L19" s="323" t="s">
        <v>81</v>
      </c>
      <c r="M19" s="323" t="s">
        <v>82</v>
      </c>
      <c r="N19" s="323" t="s">
        <v>83</v>
      </c>
      <c r="O19" s="323" t="s">
        <v>84</v>
      </c>
      <c r="P19" s="323" t="s">
        <v>85</v>
      </c>
      <c r="Q19" s="323" t="s">
        <v>86</v>
      </c>
      <c r="R19" s="323"/>
      <c r="S19" s="322" t="s">
        <v>87</v>
      </c>
      <c r="T19" s="33"/>
      <c r="U19" s="33"/>
      <c r="V19" s="33"/>
      <c r="W19" s="33"/>
      <c r="X19" s="33"/>
      <c r="Y19" s="33"/>
    </row>
    <row r="20" spans="1:28" s="34" customFormat="1" ht="180.75" customHeight="1" x14ac:dyDescent="0.2">
      <c r="A20" s="323"/>
      <c r="B20" s="323"/>
      <c r="C20" s="329"/>
      <c r="D20" s="323"/>
      <c r="E20" s="323"/>
      <c r="F20" s="323"/>
      <c r="G20" s="323"/>
      <c r="H20" s="323"/>
      <c r="I20" s="323"/>
      <c r="J20" s="323"/>
      <c r="K20" s="323"/>
      <c r="L20" s="323"/>
      <c r="M20" s="323"/>
      <c r="N20" s="323"/>
      <c r="O20" s="323"/>
      <c r="P20" s="323"/>
      <c r="Q20" s="38" t="s">
        <v>88</v>
      </c>
      <c r="R20" s="39" t="s">
        <v>89</v>
      </c>
      <c r="S20" s="322"/>
      <c r="T20" s="33"/>
      <c r="U20" s="33"/>
      <c r="V20" s="33"/>
      <c r="W20" s="33"/>
      <c r="X20" s="33"/>
      <c r="Y20" s="33"/>
    </row>
    <row r="21" spans="1:28" s="34" customFormat="1" ht="18.75" x14ac:dyDescent="0.2">
      <c r="A21" s="38">
        <v>1</v>
      </c>
      <c r="B21" s="40">
        <v>2</v>
      </c>
      <c r="C21" s="38">
        <v>3</v>
      </c>
      <c r="D21" s="40">
        <v>4</v>
      </c>
      <c r="E21" s="38">
        <v>5</v>
      </c>
      <c r="F21" s="40">
        <v>6</v>
      </c>
      <c r="G21" s="38">
        <v>7</v>
      </c>
      <c r="H21" s="40">
        <v>8</v>
      </c>
      <c r="I21" s="38">
        <v>9</v>
      </c>
      <c r="J21" s="40">
        <v>10</v>
      </c>
      <c r="K21" s="38">
        <v>11</v>
      </c>
      <c r="L21" s="40">
        <v>12</v>
      </c>
      <c r="M21" s="38">
        <v>13</v>
      </c>
      <c r="N21" s="40">
        <v>14</v>
      </c>
      <c r="O21" s="38">
        <v>15</v>
      </c>
      <c r="P21" s="40">
        <v>16</v>
      </c>
      <c r="Q21" s="38">
        <v>17</v>
      </c>
      <c r="R21" s="40">
        <v>18</v>
      </c>
      <c r="S21" s="38">
        <v>19</v>
      </c>
      <c r="T21" s="33"/>
      <c r="U21" s="33"/>
      <c r="V21" s="33"/>
      <c r="W21" s="33"/>
      <c r="X21" s="33"/>
      <c r="Y21" s="33"/>
    </row>
    <row r="22" spans="1:28" s="34" customFormat="1" ht="69" customHeight="1" x14ac:dyDescent="0.2">
      <c r="A22" s="41" t="s">
        <v>90</v>
      </c>
      <c r="B22" s="41" t="s">
        <v>90</v>
      </c>
      <c r="C22" s="41" t="s">
        <v>90</v>
      </c>
      <c r="D22" s="41" t="s">
        <v>90</v>
      </c>
      <c r="E22" s="41" t="s">
        <v>90</v>
      </c>
      <c r="F22" s="41" t="s">
        <v>90</v>
      </c>
      <c r="G22" s="41" t="s">
        <v>90</v>
      </c>
      <c r="H22" s="41" t="s">
        <v>90</v>
      </c>
      <c r="I22" s="41" t="s">
        <v>90</v>
      </c>
      <c r="J22" s="41" t="s">
        <v>90</v>
      </c>
      <c r="K22" s="41" t="s">
        <v>90</v>
      </c>
      <c r="L22" s="41" t="s">
        <v>90</v>
      </c>
      <c r="M22" s="41" t="s">
        <v>90</v>
      </c>
      <c r="N22" s="41" t="s">
        <v>90</v>
      </c>
      <c r="O22" s="41" t="s">
        <v>90</v>
      </c>
      <c r="P22" s="41" t="s">
        <v>90</v>
      </c>
      <c r="Q22" s="41" t="s">
        <v>90</v>
      </c>
      <c r="R22" s="41" t="s">
        <v>90</v>
      </c>
      <c r="S22" s="41" t="s">
        <v>90</v>
      </c>
      <c r="T22" s="33"/>
      <c r="U22" s="33"/>
      <c r="V22" s="33"/>
      <c r="W22" s="33"/>
      <c r="X22" s="33"/>
      <c r="Y22"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6" zoomScale="60" workbookViewId="0">
      <selection activeCell="A25" sqref="A25:XFD45"/>
    </sheetView>
  </sheetViews>
  <sheetFormatPr defaultColWidth="10.7109375" defaultRowHeight="15.75" x14ac:dyDescent="0.25"/>
  <cols>
    <col min="1" max="1" width="9.5703125" style="42" customWidth="1"/>
    <col min="2" max="2" width="8.7109375" style="42" customWidth="1"/>
    <col min="3" max="3" width="12.7109375" style="42" customWidth="1"/>
    <col min="4" max="4" width="38.710937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855468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43" t="s">
        <v>0</v>
      </c>
    </row>
    <row r="3" spans="1:20" s="44" customFormat="1" ht="18.75" customHeight="1" x14ac:dyDescent="0.3">
      <c r="A3" s="45"/>
      <c r="T3" s="46" t="s">
        <v>1</v>
      </c>
    </row>
    <row r="4" spans="1:20" s="44" customFormat="1" ht="18.75" customHeight="1" x14ac:dyDescent="0.3">
      <c r="A4" s="45"/>
      <c r="T4" s="46" t="s">
        <v>2</v>
      </c>
    </row>
    <row r="5" spans="1:20" s="44" customFormat="1" ht="18.75" customHeight="1" x14ac:dyDescent="0.3">
      <c r="A5" s="45"/>
      <c r="T5" s="46"/>
    </row>
    <row r="6" spans="1:20" s="44" customFormat="1" x14ac:dyDescent="0.2">
      <c r="A6" s="350" t="str">
        <f>'1. паспорт местоположение'!A5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44" customFormat="1" x14ac:dyDescent="0.2">
      <c r="A7" s="47"/>
    </row>
    <row r="8" spans="1:20" s="44" customFormat="1" ht="18.75" x14ac:dyDescent="0.2">
      <c r="A8" s="348" t="s">
        <v>3</v>
      </c>
      <c r="B8" s="348"/>
      <c r="C8" s="348"/>
      <c r="D8" s="348"/>
      <c r="E8" s="348"/>
      <c r="F8" s="348"/>
      <c r="G8" s="348"/>
      <c r="H8" s="348"/>
      <c r="I8" s="348"/>
      <c r="J8" s="348"/>
      <c r="K8" s="348"/>
      <c r="L8" s="348"/>
      <c r="M8" s="348"/>
      <c r="N8" s="348"/>
      <c r="O8" s="348"/>
      <c r="P8" s="348"/>
      <c r="Q8" s="348"/>
      <c r="R8" s="348"/>
      <c r="S8" s="348"/>
      <c r="T8" s="348"/>
    </row>
    <row r="9" spans="1:20" s="44"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44" customFormat="1" ht="18.75" customHeight="1" x14ac:dyDescent="0.2">
      <c r="A10" s="349" t="str">
        <f>'1. паспорт местоположение'!A9</f>
        <v>Акционерное общество "Россети Янтарь" ДЗО  ПАО "Россети"</v>
      </c>
      <c r="B10" s="349"/>
      <c r="C10" s="349"/>
      <c r="D10" s="349"/>
      <c r="E10" s="349"/>
      <c r="F10" s="349"/>
      <c r="G10" s="349"/>
      <c r="H10" s="349"/>
      <c r="I10" s="349"/>
      <c r="J10" s="349"/>
      <c r="K10" s="349"/>
      <c r="L10" s="349"/>
      <c r="M10" s="349"/>
      <c r="N10" s="349"/>
      <c r="O10" s="349"/>
      <c r="P10" s="349"/>
      <c r="Q10" s="349"/>
      <c r="R10" s="349"/>
      <c r="S10" s="349"/>
      <c r="T10" s="349"/>
    </row>
    <row r="11" spans="1:20" s="44" customFormat="1" ht="18.75" customHeight="1" x14ac:dyDescent="0.2">
      <c r="A11" s="331" t="s">
        <v>5</v>
      </c>
      <c r="B11" s="331"/>
      <c r="C11" s="331"/>
      <c r="D11" s="331"/>
      <c r="E11" s="331"/>
      <c r="F11" s="331"/>
      <c r="G11" s="331"/>
      <c r="H11" s="331"/>
      <c r="I11" s="331"/>
      <c r="J11" s="331"/>
      <c r="K11" s="331"/>
      <c r="L11" s="331"/>
      <c r="M11" s="331"/>
      <c r="N11" s="331"/>
      <c r="O11" s="331"/>
      <c r="P11" s="331"/>
      <c r="Q11" s="331"/>
      <c r="R11" s="331"/>
      <c r="S11" s="331"/>
      <c r="T11" s="331"/>
    </row>
    <row r="12" spans="1:20" s="44"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44" customFormat="1" ht="18.75" customHeight="1" x14ac:dyDescent="0.2">
      <c r="A13" s="349" t="str">
        <f>'1. паспорт местоположение'!A12</f>
        <v>Q_48-0,4зам-30</v>
      </c>
      <c r="B13" s="349"/>
      <c r="C13" s="349"/>
      <c r="D13" s="349"/>
      <c r="E13" s="349"/>
      <c r="F13" s="349"/>
      <c r="G13" s="349"/>
      <c r="H13" s="349"/>
      <c r="I13" s="349"/>
      <c r="J13" s="349"/>
      <c r="K13" s="349"/>
      <c r="L13" s="349"/>
      <c r="M13" s="349"/>
      <c r="N13" s="349"/>
      <c r="O13" s="349"/>
      <c r="P13" s="349"/>
      <c r="Q13" s="349"/>
      <c r="R13" s="349"/>
      <c r="S13" s="349"/>
      <c r="T13" s="349"/>
    </row>
    <row r="14" spans="1:20" s="4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44"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48" customFormat="1" ht="34.5" customHeight="1" x14ac:dyDescent="0.2">
      <c r="A16" s="349"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6" s="349"/>
      <c r="C16" s="349"/>
      <c r="D16" s="349"/>
      <c r="E16" s="349"/>
      <c r="F16" s="349"/>
      <c r="G16" s="349"/>
      <c r="H16" s="349"/>
      <c r="I16" s="349"/>
      <c r="J16" s="349"/>
      <c r="K16" s="349"/>
      <c r="L16" s="349"/>
      <c r="M16" s="349"/>
      <c r="N16" s="349"/>
      <c r="O16" s="349"/>
      <c r="P16" s="349"/>
      <c r="Q16" s="349"/>
      <c r="R16" s="349"/>
      <c r="S16" s="349"/>
      <c r="T16" s="349"/>
    </row>
    <row r="17" spans="1:20" s="48" customFormat="1" ht="15" customHeight="1" x14ac:dyDescent="0.2">
      <c r="A17" s="331" t="s">
        <v>8</v>
      </c>
      <c r="B17" s="331"/>
      <c r="C17" s="331"/>
      <c r="D17" s="331"/>
      <c r="E17" s="331"/>
      <c r="F17" s="331"/>
      <c r="G17" s="331"/>
      <c r="H17" s="331"/>
      <c r="I17" s="331"/>
      <c r="J17" s="331"/>
      <c r="K17" s="331"/>
      <c r="L17" s="331"/>
      <c r="M17" s="331"/>
      <c r="N17" s="331"/>
      <c r="O17" s="331"/>
      <c r="P17" s="331"/>
      <c r="Q17" s="331"/>
      <c r="R17" s="331"/>
      <c r="S17" s="331"/>
      <c r="T17" s="331"/>
    </row>
    <row r="18" spans="1:20" s="48"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48" customFormat="1" ht="15" customHeight="1" x14ac:dyDescent="0.2">
      <c r="A19" s="333" t="s">
        <v>91</v>
      </c>
      <c r="B19" s="333"/>
      <c r="C19" s="333"/>
      <c r="D19" s="333"/>
      <c r="E19" s="333"/>
      <c r="F19" s="333"/>
      <c r="G19" s="333"/>
      <c r="H19" s="333"/>
      <c r="I19" s="333"/>
      <c r="J19" s="333"/>
      <c r="K19" s="333"/>
      <c r="L19" s="333"/>
      <c r="M19" s="333"/>
      <c r="N19" s="333"/>
      <c r="O19" s="333"/>
      <c r="P19" s="333"/>
      <c r="Q19" s="333"/>
      <c r="R19" s="333"/>
      <c r="S19" s="333"/>
      <c r="T19" s="333"/>
    </row>
    <row r="20" spans="1:20" s="49"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35" t="s">
        <v>10</v>
      </c>
      <c r="B21" s="338" t="s">
        <v>92</v>
      </c>
      <c r="C21" s="339"/>
      <c r="D21" s="342" t="s">
        <v>93</v>
      </c>
      <c r="E21" s="338" t="s">
        <v>94</v>
      </c>
      <c r="F21" s="339"/>
      <c r="G21" s="338" t="s">
        <v>95</v>
      </c>
      <c r="H21" s="339"/>
      <c r="I21" s="338" t="s">
        <v>96</v>
      </c>
      <c r="J21" s="339"/>
      <c r="K21" s="342" t="s">
        <v>97</v>
      </c>
      <c r="L21" s="338" t="s">
        <v>98</v>
      </c>
      <c r="M21" s="339"/>
      <c r="N21" s="338" t="s">
        <v>99</v>
      </c>
      <c r="O21" s="339"/>
      <c r="P21" s="342" t="s">
        <v>100</v>
      </c>
      <c r="Q21" s="345" t="s">
        <v>101</v>
      </c>
      <c r="R21" s="346"/>
      <c r="S21" s="345" t="s">
        <v>102</v>
      </c>
      <c r="T21" s="347"/>
    </row>
    <row r="22" spans="1:20" ht="204.75" customHeight="1" x14ac:dyDescent="0.25">
      <c r="A22" s="336"/>
      <c r="B22" s="340"/>
      <c r="C22" s="341"/>
      <c r="D22" s="343"/>
      <c r="E22" s="340"/>
      <c r="F22" s="341"/>
      <c r="G22" s="340"/>
      <c r="H22" s="341"/>
      <c r="I22" s="340"/>
      <c r="J22" s="341"/>
      <c r="K22" s="344"/>
      <c r="L22" s="340"/>
      <c r="M22" s="341"/>
      <c r="N22" s="340"/>
      <c r="O22" s="341"/>
      <c r="P22" s="344"/>
      <c r="Q22" s="51" t="s">
        <v>103</v>
      </c>
      <c r="R22" s="51" t="s">
        <v>104</v>
      </c>
      <c r="S22" s="51" t="s">
        <v>105</v>
      </c>
      <c r="T22" s="51" t="s">
        <v>106</v>
      </c>
    </row>
    <row r="23" spans="1:20" ht="51.75" customHeight="1" x14ac:dyDescent="0.25">
      <c r="A23" s="337"/>
      <c r="B23" s="51" t="s">
        <v>107</v>
      </c>
      <c r="C23" s="51" t="s">
        <v>108</v>
      </c>
      <c r="D23" s="344"/>
      <c r="E23" s="51" t="s">
        <v>107</v>
      </c>
      <c r="F23" s="51" t="s">
        <v>108</v>
      </c>
      <c r="G23" s="51" t="s">
        <v>107</v>
      </c>
      <c r="H23" s="51" t="s">
        <v>108</v>
      </c>
      <c r="I23" s="51" t="s">
        <v>107</v>
      </c>
      <c r="J23" s="51" t="s">
        <v>108</v>
      </c>
      <c r="K23" s="51" t="s">
        <v>107</v>
      </c>
      <c r="L23" s="51" t="s">
        <v>107</v>
      </c>
      <c r="M23" s="51" t="s">
        <v>108</v>
      </c>
      <c r="N23" s="51" t="s">
        <v>107</v>
      </c>
      <c r="O23" s="51" t="s">
        <v>108</v>
      </c>
      <c r="P23" s="50" t="s">
        <v>107</v>
      </c>
      <c r="Q23" s="51" t="s">
        <v>107</v>
      </c>
      <c r="R23" s="51" t="s">
        <v>107</v>
      </c>
      <c r="S23" s="51" t="s">
        <v>107</v>
      </c>
      <c r="T23" s="51" t="s">
        <v>107</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21.75" customHeight="1" x14ac:dyDescent="0.25">
      <c r="A25" s="53" t="s">
        <v>90</v>
      </c>
      <c r="B25" s="53" t="s">
        <v>90</v>
      </c>
      <c r="C25" s="53" t="s">
        <v>90</v>
      </c>
      <c r="D25" s="54" t="s">
        <v>90</v>
      </c>
      <c r="E25" s="53" t="s">
        <v>90</v>
      </c>
      <c r="F25" s="53" t="s">
        <v>90</v>
      </c>
      <c r="G25" s="53" t="s">
        <v>90</v>
      </c>
      <c r="H25" s="53" t="s">
        <v>90</v>
      </c>
      <c r="I25" s="53" t="s">
        <v>90</v>
      </c>
      <c r="J25" s="53" t="s">
        <v>90</v>
      </c>
      <c r="K25" s="53" t="s">
        <v>90</v>
      </c>
      <c r="L25" s="53" t="s">
        <v>90</v>
      </c>
      <c r="M25" s="53" t="s">
        <v>90</v>
      </c>
      <c r="N25" s="53" t="s">
        <v>90</v>
      </c>
      <c r="O25" s="53" t="s">
        <v>90</v>
      </c>
      <c r="P25" s="53" t="s">
        <v>90</v>
      </c>
      <c r="Q25" s="53" t="s">
        <v>90</v>
      </c>
      <c r="R25" s="53" t="s">
        <v>90</v>
      </c>
      <c r="S25" s="53" t="s">
        <v>90</v>
      </c>
      <c r="T25" s="53" t="s">
        <v>90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workbookViewId="0">
      <selection activeCell="B25" sqref="B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8.42578125" style="55" customWidth="1"/>
    <col min="14" max="14" width="18.140625" style="55" customWidth="1"/>
    <col min="15" max="15" width="11" style="55" customWidth="1"/>
    <col min="16" max="16" width="9.855468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32.7109375" style="55" customWidth="1"/>
    <col min="23" max="23" width="22.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 t="s">
        <v>0</v>
      </c>
    </row>
    <row r="2" spans="1:27" s="29" customFormat="1" ht="18.75" customHeight="1" x14ac:dyDescent="0.3">
      <c r="E2" s="3"/>
      <c r="AA2" s="5" t="s">
        <v>1</v>
      </c>
    </row>
    <row r="3" spans="1:27" s="29" customFormat="1" ht="18.75" customHeight="1" x14ac:dyDescent="0.3">
      <c r="E3" s="3"/>
      <c r="AA3" s="5" t="s">
        <v>2</v>
      </c>
    </row>
    <row r="4" spans="1:27" s="29" customFormat="1" x14ac:dyDescent="0.2">
      <c r="E4" s="30"/>
    </row>
    <row r="5" spans="1:27" s="29" customFormat="1" x14ac:dyDescent="0.2">
      <c r="A5" s="318" t="str">
        <f>'1. паспорт местоположение'!A5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29" customFormat="1" x14ac:dyDescent="0.2">
      <c r="A6" s="7"/>
      <c r="B6" s="7"/>
      <c r="C6" s="7"/>
      <c r="D6" s="7"/>
      <c r="E6" s="7"/>
      <c r="F6" s="7"/>
      <c r="G6" s="7"/>
      <c r="H6" s="7"/>
      <c r="I6" s="7"/>
      <c r="J6" s="7"/>
      <c r="K6" s="7"/>
      <c r="L6" s="7"/>
      <c r="M6" s="7"/>
      <c r="N6" s="7"/>
      <c r="O6" s="7"/>
      <c r="P6" s="7"/>
      <c r="Q6" s="7"/>
      <c r="R6" s="7"/>
      <c r="S6" s="7"/>
      <c r="T6" s="7"/>
    </row>
    <row r="7" spans="1:27" s="29" customFormat="1" ht="18.75" x14ac:dyDescent="0.2">
      <c r="E7" s="330" t="s">
        <v>3</v>
      </c>
      <c r="F7" s="330"/>
      <c r="G7" s="330"/>
      <c r="H7" s="330"/>
      <c r="I7" s="330"/>
      <c r="J7" s="330"/>
      <c r="K7" s="330"/>
      <c r="L7" s="330"/>
      <c r="M7" s="330"/>
      <c r="N7" s="330"/>
      <c r="O7" s="330"/>
      <c r="P7" s="330"/>
      <c r="Q7" s="330"/>
      <c r="R7" s="330"/>
      <c r="S7" s="330"/>
      <c r="T7" s="330"/>
      <c r="U7" s="330"/>
      <c r="V7" s="330"/>
      <c r="W7" s="330"/>
      <c r="X7" s="330"/>
      <c r="Y7" s="330"/>
    </row>
    <row r="8" spans="1:27" s="29" customFormat="1" ht="18.75" x14ac:dyDescent="0.2">
      <c r="E8" s="31"/>
      <c r="F8" s="31"/>
      <c r="G8" s="31"/>
      <c r="H8" s="31"/>
      <c r="I8" s="31"/>
      <c r="J8" s="31"/>
      <c r="K8" s="31"/>
      <c r="L8" s="31"/>
      <c r="M8" s="31"/>
      <c r="N8" s="31"/>
      <c r="O8" s="31"/>
      <c r="P8" s="31"/>
      <c r="Q8" s="31"/>
      <c r="R8" s="31"/>
      <c r="S8" s="32"/>
      <c r="T8" s="32"/>
      <c r="U8" s="32"/>
      <c r="V8" s="32"/>
      <c r="W8" s="32"/>
    </row>
    <row r="9" spans="1:27" s="29" customFormat="1" ht="18.75" customHeight="1" x14ac:dyDescent="0.2">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29" customFormat="1" ht="18.75" customHeight="1" x14ac:dyDescent="0.2">
      <c r="E10" s="324" t="s">
        <v>5</v>
      </c>
      <c r="F10" s="324"/>
      <c r="G10" s="324"/>
      <c r="H10" s="324"/>
      <c r="I10" s="324"/>
      <c r="J10" s="324"/>
      <c r="K10" s="324"/>
      <c r="L10" s="324"/>
      <c r="M10" s="324"/>
      <c r="N10" s="324"/>
      <c r="O10" s="324"/>
      <c r="P10" s="324"/>
      <c r="Q10" s="324"/>
      <c r="R10" s="324"/>
      <c r="S10" s="324"/>
      <c r="T10" s="324"/>
      <c r="U10" s="324"/>
      <c r="V10" s="324"/>
      <c r="W10" s="324"/>
      <c r="X10" s="324"/>
      <c r="Y10" s="324"/>
    </row>
    <row r="11" spans="1:27" s="29" customFormat="1" ht="18.75" x14ac:dyDescent="0.2">
      <c r="E11" s="31"/>
      <c r="F11" s="31"/>
      <c r="G11" s="31"/>
      <c r="H11" s="31"/>
      <c r="I11" s="31"/>
      <c r="J11" s="31"/>
      <c r="K11" s="31"/>
      <c r="L11" s="31"/>
      <c r="M11" s="31"/>
      <c r="N11" s="31"/>
      <c r="O11" s="31"/>
      <c r="P11" s="31"/>
      <c r="Q11" s="31"/>
      <c r="R11" s="31"/>
      <c r="S11" s="32"/>
      <c r="T11" s="32"/>
      <c r="U11" s="32"/>
      <c r="V11" s="32"/>
      <c r="W11" s="32"/>
    </row>
    <row r="12" spans="1:27" s="29" customFormat="1" ht="18.75" customHeight="1" x14ac:dyDescent="0.2">
      <c r="A12" s="320" t="str">
        <f>'1. паспорт местоположение'!A12:C12</f>
        <v>Q_48-0,4зам-30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29"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29"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27" s="34" customFormat="1" ht="33" customHeight="1" x14ac:dyDescent="0.2">
      <c r="A15" s="320"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4" customFormat="1" ht="15" customHeight="1" x14ac:dyDescent="0.2">
      <c r="E16" s="324" t="s">
        <v>8</v>
      </c>
      <c r="F16" s="324"/>
      <c r="G16" s="324"/>
      <c r="H16" s="324"/>
      <c r="I16" s="324"/>
      <c r="J16" s="324"/>
      <c r="K16" s="324"/>
      <c r="L16" s="324"/>
      <c r="M16" s="324"/>
      <c r="N16" s="324"/>
      <c r="O16" s="324"/>
      <c r="P16" s="324"/>
      <c r="Q16" s="324"/>
      <c r="R16" s="324"/>
      <c r="S16" s="324"/>
      <c r="T16" s="324"/>
      <c r="U16" s="324"/>
      <c r="V16" s="324"/>
      <c r="W16" s="324"/>
      <c r="X16" s="324"/>
      <c r="Y16" s="324"/>
    </row>
    <row r="17" spans="1:27" s="34" customFormat="1" ht="15" customHeight="1" x14ac:dyDescent="0.2">
      <c r="E17" s="33"/>
      <c r="F17" s="33"/>
      <c r="G17" s="33"/>
      <c r="H17" s="33"/>
      <c r="I17" s="33"/>
      <c r="J17" s="33"/>
      <c r="K17" s="33"/>
      <c r="L17" s="33"/>
      <c r="M17" s="33"/>
      <c r="N17" s="33"/>
      <c r="O17" s="33"/>
      <c r="P17" s="33"/>
      <c r="Q17" s="33"/>
      <c r="R17" s="33"/>
      <c r="S17" s="33"/>
      <c r="T17" s="33"/>
      <c r="U17" s="33"/>
      <c r="V17" s="33"/>
      <c r="W17" s="33"/>
    </row>
    <row r="18" spans="1:27" s="34"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109</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6" customFormat="1" ht="21" customHeight="1" x14ac:dyDescent="0.25"/>
    <row r="21" spans="1:27" ht="15.75" customHeight="1" x14ac:dyDescent="0.25">
      <c r="A21" s="351" t="s">
        <v>10</v>
      </c>
      <c r="B21" s="353" t="s">
        <v>110</v>
      </c>
      <c r="C21" s="354"/>
      <c r="D21" s="353" t="s">
        <v>111</v>
      </c>
      <c r="E21" s="354"/>
      <c r="F21" s="357" t="s">
        <v>80</v>
      </c>
      <c r="G21" s="358"/>
      <c r="H21" s="358"/>
      <c r="I21" s="360"/>
      <c r="J21" s="351" t="s">
        <v>112</v>
      </c>
      <c r="K21" s="353" t="s">
        <v>113</v>
      </c>
      <c r="L21" s="354"/>
      <c r="M21" s="353" t="s">
        <v>114</v>
      </c>
      <c r="N21" s="354"/>
      <c r="O21" s="353" t="s">
        <v>115</v>
      </c>
      <c r="P21" s="354"/>
      <c r="Q21" s="353" t="s">
        <v>116</v>
      </c>
      <c r="R21" s="354"/>
      <c r="S21" s="351" t="s">
        <v>117</v>
      </c>
      <c r="T21" s="351" t="s">
        <v>118</v>
      </c>
      <c r="U21" s="351" t="s">
        <v>119</v>
      </c>
      <c r="V21" s="353" t="s">
        <v>120</v>
      </c>
      <c r="W21" s="354"/>
      <c r="X21" s="357" t="s">
        <v>101</v>
      </c>
      <c r="Y21" s="358"/>
      <c r="Z21" s="357" t="s">
        <v>102</v>
      </c>
      <c r="AA21" s="358"/>
    </row>
    <row r="22" spans="1:27" ht="216" customHeight="1" x14ac:dyDescent="0.25">
      <c r="A22" s="359"/>
      <c r="B22" s="355"/>
      <c r="C22" s="356"/>
      <c r="D22" s="355"/>
      <c r="E22" s="356"/>
      <c r="F22" s="357" t="s">
        <v>121</v>
      </c>
      <c r="G22" s="360"/>
      <c r="H22" s="357" t="s">
        <v>122</v>
      </c>
      <c r="I22" s="360"/>
      <c r="J22" s="352"/>
      <c r="K22" s="355"/>
      <c r="L22" s="356"/>
      <c r="M22" s="355"/>
      <c r="N22" s="356"/>
      <c r="O22" s="355"/>
      <c r="P22" s="356"/>
      <c r="Q22" s="355"/>
      <c r="R22" s="356"/>
      <c r="S22" s="352"/>
      <c r="T22" s="352"/>
      <c r="U22" s="352"/>
      <c r="V22" s="355"/>
      <c r="W22" s="356"/>
      <c r="X22" s="58" t="s">
        <v>103</v>
      </c>
      <c r="Y22" s="58" t="s">
        <v>104</v>
      </c>
      <c r="Z22" s="58" t="s">
        <v>105</v>
      </c>
      <c r="AA22" s="58" t="s">
        <v>106</v>
      </c>
    </row>
    <row r="23" spans="1:27" ht="60" customHeight="1" x14ac:dyDescent="0.25">
      <c r="A23" s="352"/>
      <c r="B23" s="57" t="s">
        <v>107</v>
      </c>
      <c r="C23" s="57" t="s">
        <v>108</v>
      </c>
      <c r="D23" s="57" t="s">
        <v>107</v>
      </c>
      <c r="E23" s="57" t="s">
        <v>108</v>
      </c>
      <c r="F23" s="57" t="s">
        <v>107</v>
      </c>
      <c r="G23" s="57" t="s">
        <v>108</v>
      </c>
      <c r="H23" s="57" t="s">
        <v>107</v>
      </c>
      <c r="I23" s="57" t="s">
        <v>108</v>
      </c>
      <c r="J23" s="57" t="s">
        <v>107</v>
      </c>
      <c r="K23" s="57" t="s">
        <v>107</v>
      </c>
      <c r="L23" s="57" t="s">
        <v>108</v>
      </c>
      <c r="M23" s="57" t="s">
        <v>107</v>
      </c>
      <c r="N23" s="57" t="s">
        <v>108</v>
      </c>
      <c r="O23" s="57" t="s">
        <v>107</v>
      </c>
      <c r="P23" s="57" t="s">
        <v>108</v>
      </c>
      <c r="Q23" s="57" t="s">
        <v>107</v>
      </c>
      <c r="R23" s="57" t="s">
        <v>108</v>
      </c>
      <c r="S23" s="57" t="s">
        <v>107</v>
      </c>
      <c r="T23" s="57" t="s">
        <v>107</v>
      </c>
      <c r="U23" s="57" t="s">
        <v>107</v>
      </c>
      <c r="V23" s="57" t="s">
        <v>107</v>
      </c>
      <c r="W23" s="57" t="s">
        <v>108</v>
      </c>
      <c r="X23" s="57" t="s">
        <v>107</v>
      </c>
      <c r="Y23" s="57" t="s">
        <v>107</v>
      </c>
      <c r="Z23" s="58" t="s">
        <v>107</v>
      </c>
      <c r="AA23" s="58" t="s">
        <v>107</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6" customFormat="1" x14ac:dyDescent="0.25">
      <c r="A25" s="60" t="s">
        <v>90</v>
      </c>
      <c r="B25" s="61" t="s">
        <v>90</v>
      </c>
      <c r="C25" s="61" t="s">
        <v>90</v>
      </c>
      <c r="D25" s="62" t="s">
        <v>90</v>
      </c>
      <c r="E25" s="62" t="s">
        <v>90</v>
      </c>
      <c r="F25" s="61" t="s">
        <v>90</v>
      </c>
      <c r="G25" s="61" t="s">
        <v>90</v>
      </c>
      <c r="H25" s="61" t="s">
        <v>90</v>
      </c>
      <c r="I25" s="61" t="s">
        <v>90</v>
      </c>
      <c r="J25" s="63" t="s">
        <v>90</v>
      </c>
      <c r="K25" s="64" t="s">
        <v>90</v>
      </c>
      <c r="L25" s="65" t="s">
        <v>90</v>
      </c>
      <c r="M25" s="66" t="s">
        <v>90</v>
      </c>
      <c r="N25" s="66" t="s">
        <v>90</v>
      </c>
      <c r="O25" s="61" t="s">
        <v>90</v>
      </c>
      <c r="P25" s="61" t="s">
        <v>90</v>
      </c>
      <c r="Q25" s="63" t="s">
        <v>90</v>
      </c>
      <c r="R25" s="60" t="s">
        <v>90</v>
      </c>
      <c r="S25" s="64" t="s">
        <v>90</v>
      </c>
      <c r="T25" s="64" t="s">
        <v>90</v>
      </c>
      <c r="U25" s="64" t="s">
        <v>90</v>
      </c>
      <c r="V25" s="64" t="s">
        <v>90</v>
      </c>
      <c r="W25" s="61" t="s">
        <v>90</v>
      </c>
      <c r="X25" s="60" t="s">
        <v>90</v>
      </c>
      <c r="Y25" s="60" t="s">
        <v>90</v>
      </c>
      <c r="Z25" s="60" t="s">
        <v>90</v>
      </c>
      <c r="AA25" s="60" t="s">
        <v>90</v>
      </c>
    </row>
    <row r="26" spans="1:27" s="67" customFormat="1" ht="12.75" x14ac:dyDescent="0.2">
      <c r="A26" s="68"/>
      <c r="B26" s="68"/>
      <c r="C26" s="68"/>
      <c r="E26" s="68"/>
    </row>
    <row r="27" spans="1:27" s="67" customFormat="1" ht="12.75" x14ac:dyDescent="0.2">
      <c r="A27" s="68"/>
      <c r="B27" s="68"/>
      <c r="C27" s="68"/>
    </row>
  </sheetData>
  <mergeCells count="27">
    <mergeCell ref="A5:AA5"/>
    <mergeCell ref="E7:Y7"/>
    <mergeCell ref="A9:AA9"/>
    <mergeCell ref="E10:Y10"/>
    <mergeCell ref="A12:AA12"/>
    <mergeCell ref="E13:Y13"/>
    <mergeCell ref="A15:AA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zoomScaleSheetLayoutView="80" workbookViewId="0">
      <selection activeCell="C27" sqref="C27"/>
    </sheetView>
  </sheetViews>
  <sheetFormatPr defaultColWidth="9.140625" defaultRowHeight="15" x14ac:dyDescent="0.25"/>
  <cols>
    <col min="1" max="1" width="6.140625" style="295" customWidth="1"/>
    <col min="2" max="2" width="53.5703125" style="295" customWidth="1"/>
    <col min="3" max="3" width="111" style="295" customWidth="1"/>
    <col min="4" max="4" width="46.5703125" style="295" customWidth="1"/>
    <col min="5" max="5" width="36.5703125" style="295" customWidth="1"/>
    <col min="6" max="6" width="20" style="295" customWidth="1"/>
    <col min="7" max="7" width="25.5703125" style="295" customWidth="1"/>
    <col min="8" max="8" width="16.42578125" style="295" customWidth="1"/>
    <col min="9" max="16384" width="9.140625" style="295"/>
  </cols>
  <sheetData>
    <row r="1" spans="1:29" s="275" customFormat="1" ht="18.75" customHeight="1" x14ac:dyDescent="0.2">
      <c r="A1" s="274"/>
      <c r="C1" s="276" t="s">
        <v>0</v>
      </c>
    </row>
    <row r="2" spans="1:29" s="275" customFormat="1" ht="18.75" customHeight="1" x14ac:dyDescent="0.3">
      <c r="A2" s="274"/>
      <c r="C2" s="277" t="s">
        <v>1</v>
      </c>
    </row>
    <row r="3" spans="1:29" s="275" customFormat="1" ht="18.75" x14ac:dyDescent="0.3">
      <c r="A3" s="278"/>
      <c r="C3" s="277" t="s">
        <v>2</v>
      </c>
    </row>
    <row r="4" spans="1:29" s="275" customFormat="1" ht="18.75" x14ac:dyDescent="0.3">
      <c r="A4" s="278"/>
      <c r="C4" s="277"/>
    </row>
    <row r="5" spans="1:29" s="275" customFormat="1" ht="15.75" x14ac:dyDescent="0.2">
      <c r="A5" s="368" t="str">
        <f>'1. паспорт местоположение'!A5</f>
        <v>Год раскрытия информации: 2026 год</v>
      </c>
      <c r="B5" s="368"/>
      <c r="C5" s="368"/>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row>
    <row r="6" spans="1:29" s="275" customFormat="1" ht="18.75" x14ac:dyDescent="0.3">
      <c r="A6" s="278"/>
      <c r="G6" s="277"/>
    </row>
    <row r="7" spans="1:29" s="275" customFormat="1" ht="18.75" x14ac:dyDescent="0.2">
      <c r="A7" s="365" t="s">
        <v>3</v>
      </c>
      <c r="B7" s="365"/>
      <c r="C7" s="365"/>
      <c r="D7" s="280"/>
      <c r="E7" s="280"/>
      <c r="F7" s="280"/>
      <c r="G7" s="280"/>
      <c r="H7" s="280"/>
      <c r="I7" s="280"/>
      <c r="J7" s="280"/>
      <c r="K7" s="280"/>
      <c r="L7" s="280"/>
      <c r="M7" s="280"/>
      <c r="N7" s="280"/>
      <c r="O7" s="280"/>
      <c r="P7" s="280"/>
      <c r="Q7" s="280"/>
      <c r="R7" s="280"/>
      <c r="S7" s="280"/>
      <c r="T7" s="280"/>
      <c r="U7" s="280"/>
    </row>
    <row r="8" spans="1:29" s="275" customFormat="1" ht="18.75" x14ac:dyDescent="0.2">
      <c r="A8" s="365"/>
      <c r="B8" s="365"/>
      <c r="C8" s="365"/>
      <c r="D8" s="281"/>
      <c r="E8" s="281"/>
      <c r="F8" s="281"/>
      <c r="G8" s="281"/>
      <c r="H8" s="280"/>
      <c r="I8" s="280"/>
      <c r="J8" s="280"/>
      <c r="K8" s="280"/>
      <c r="L8" s="280"/>
      <c r="M8" s="280"/>
      <c r="N8" s="280"/>
      <c r="O8" s="280"/>
      <c r="P8" s="280"/>
      <c r="Q8" s="280"/>
      <c r="R8" s="280"/>
      <c r="S8" s="280"/>
      <c r="T8" s="280"/>
      <c r="U8" s="280"/>
    </row>
    <row r="9" spans="1:29" s="275" customFormat="1" ht="18.75" x14ac:dyDescent="0.2">
      <c r="A9" s="366" t="str">
        <f>'1. паспорт местоположение'!A9</f>
        <v>Акционерное общество "Россети Янтарь" ДЗО  ПАО "Россети"</v>
      </c>
      <c r="B9" s="366"/>
      <c r="C9" s="366"/>
      <c r="D9" s="282"/>
      <c r="E9" s="282"/>
      <c r="F9" s="282"/>
      <c r="G9" s="282"/>
      <c r="H9" s="280"/>
      <c r="I9" s="280"/>
      <c r="J9" s="280"/>
      <c r="K9" s="280"/>
      <c r="L9" s="280"/>
      <c r="M9" s="280"/>
      <c r="N9" s="280"/>
      <c r="O9" s="280"/>
      <c r="P9" s="280"/>
      <c r="Q9" s="280"/>
      <c r="R9" s="280"/>
      <c r="S9" s="280"/>
      <c r="T9" s="280"/>
      <c r="U9" s="280"/>
    </row>
    <row r="10" spans="1:29" s="275" customFormat="1" ht="18.75" x14ac:dyDescent="0.2">
      <c r="A10" s="362" t="s">
        <v>5</v>
      </c>
      <c r="B10" s="362"/>
      <c r="C10" s="362"/>
      <c r="D10" s="283"/>
      <c r="E10" s="283"/>
      <c r="F10" s="283"/>
      <c r="G10" s="283"/>
      <c r="H10" s="280"/>
      <c r="I10" s="280"/>
      <c r="J10" s="280"/>
      <c r="K10" s="280"/>
      <c r="L10" s="280"/>
      <c r="M10" s="280"/>
      <c r="N10" s="280"/>
      <c r="O10" s="280"/>
      <c r="P10" s="280"/>
      <c r="Q10" s="280"/>
      <c r="R10" s="280"/>
      <c r="S10" s="280"/>
      <c r="T10" s="280"/>
      <c r="U10" s="280"/>
    </row>
    <row r="11" spans="1:29" s="275" customFormat="1" ht="18.75" x14ac:dyDescent="0.2">
      <c r="A11" s="365"/>
      <c r="B11" s="365"/>
      <c r="C11" s="365"/>
      <c r="D11" s="281"/>
      <c r="E11" s="281"/>
      <c r="F11" s="281"/>
      <c r="G11" s="281"/>
      <c r="H11" s="280"/>
      <c r="I11" s="280"/>
      <c r="J11" s="280"/>
      <c r="K11" s="280"/>
      <c r="L11" s="280"/>
      <c r="M11" s="280"/>
      <c r="N11" s="280"/>
      <c r="O11" s="280"/>
      <c r="P11" s="280"/>
      <c r="Q11" s="280"/>
      <c r="R11" s="280"/>
      <c r="S11" s="280"/>
      <c r="T11" s="280"/>
      <c r="U11" s="280"/>
    </row>
    <row r="12" spans="1:29" s="275" customFormat="1" ht="18.75" x14ac:dyDescent="0.2">
      <c r="A12" s="366" t="str">
        <f>'1. паспорт местоположение'!A12:C12</f>
        <v>Q_48-0,4зам-30</v>
      </c>
      <c r="B12" s="366"/>
      <c r="C12" s="366"/>
      <c r="D12" s="282"/>
      <c r="E12" s="282"/>
      <c r="F12" s="282"/>
      <c r="G12" s="282"/>
      <c r="H12" s="280"/>
      <c r="I12" s="280"/>
      <c r="J12" s="280"/>
      <c r="K12" s="280"/>
      <c r="L12" s="280"/>
      <c r="M12" s="280"/>
      <c r="N12" s="280"/>
      <c r="O12" s="280"/>
      <c r="P12" s="280"/>
      <c r="Q12" s="280"/>
      <c r="R12" s="280"/>
      <c r="S12" s="280"/>
      <c r="T12" s="280"/>
      <c r="U12" s="280"/>
    </row>
    <row r="13" spans="1:29" s="275" customFormat="1" ht="18.75" x14ac:dyDescent="0.2">
      <c r="A13" s="362" t="s">
        <v>6</v>
      </c>
      <c r="B13" s="362"/>
      <c r="C13" s="362"/>
      <c r="D13" s="283"/>
      <c r="E13" s="283"/>
      <c r="F13" s="283"/>
      <c r="G13" s="283"/>
      <c r="H13" s="280"/>
      <c r="I13" s="280"/>
      <c r="J13" s="280"/>
      <c r="K13" s="280"/>
      <c r="L13" s="280"/>
      <c r="M13" s="280"/>
      <c r="N13" s="280"/>
      <c r="O13" s="280"/>
      <c r="P13" s="280"/>
      <c r="Q13" s="280"/>
      <c r="R13" s="280"/>
      <c r="S13" s="280"/>
      <c r="T13" s="280"/>
      <c r="U13" s="280"/>
    </row>
    <row r="14" spans="1:29" s="275" customFormat="1" ht="15.75" customHeight="1" x14ac:dyDescent="0.2">
      <c r="A14" s="363"/>
      <c r="B14" s="363"/>
      <c r="C14" s="363"/>
      <c r="D14" s="284"/>
      <c r="E14" s="284"/>
      <c r="F14" s="284"/>
      <c r="G14" s="284"/>
      <c r="H14" s="284"/>
      <c r="I14" s="284"/>
      <c r="J14" s="284"/>
      <c r="K14" s="284"/>
      <c r="L14" s="284"/>
      <c r="M14" s="284"/>
      <c r="N14" s="284"/>
      <c r="O14" s="284"/>
      <c r="P14" s="284"/>
      <c r="Q14" s="284"/>
      <c r="R14" s="284"/>
      <c r="S14" s="284"/>
      <c r="T14" s="284"/>
      <c r="U14" s="284"/>
    </row>
    <row r="15" spans="1:29" s="285" customFormat="1" ht="42.75" customHeight="1" x14ac:dyDescent="0.2">
      <c r="A15" s="367"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367"/>
      <c r="C15" s="367"/>
      <c r="D15" s="282"/>
      <c r="E15" s="282"/>
      <c r="F15" s="282"/>
      <c r="G15" s="282"/>
      <c r="H15" s="282"/>
      <c r="I15" s="282"/>
      <c r="J15" s="282"/>
      <c r="K15" s="282"/>
      <c r="L15" s="282"/>
      <c r="M15" s="282"/>
      <c r="N15" s="282"/>
      <c r="O15" s="282"/>
      <c r="P15" s="282"/>
      <c r="Q15" s="282"/>
      <c r="R15" s="282"/>
      <c r="S15" s="282"/>
      <c r="T15" s="282"/>
      <c r="U15" s="282"/>
    </row>
    <row r="16" spans="1:29" s="285" customFormat="1" ht="15" customHeight="1" x14ac:dyDescent="0.2">
      <c r="A16" s="362" t="s">
        <v>8</v>
      </c>
      <c r="B16" s="362"/>
      <c r="C16" s="362"/>
      <c r="D16" s="283"/>
      <c r="E16" s="283"/>
      <c r="F16" s="283"/>
      <c r="G16" s="283"/>
      <c r="H16" s="283"/>
      <c r="I16" s="283"/>
      <c r="J16" s="283"/>
      <c r="K16" s="283"/>
      <c r="L16" s="283"/>
      <c r="M16" s="283"/>
      <c r="N16" s="283"/>
      <c r="O16" s="283"/>
      <c r="P16" s="283"/>
      <c r="Q16" s="283"/>
      <c r="R16" s="283"/>
      <c r="S16" s="283"/>
      <c r="T16" s="283"/>
      <c r="U16" s="283"/>
    </row>
    <row r="17" spans="1:21" s="285" customFormat="1" ht="15" customHeight="1" x14ac:dyDescent="0.2">
      <c r="A17" s="363"/>
      <c r="B17" s="363"/>
      <c r="C17" s="363"/>
      <c r="D17" s="284"/>
      <c r="E17" s="284"/>
      <c r="F17" s="284"/>
      <c r="G17" s="284"/>
      <c r="H17" s="284"/>
      <c r="I17" s="284"/>
      <c r="J17" s="284"/>
      <c r="K17" s="284"/>
      <c r="L17" s="284"/>
      <c r="M17" s="284"/>
      <c r="N17" s="284"/>
      <c r="O17" s="284"/>
      <c r="P17" s="284"/>
      <c r="Q17" s="284"/>
      <c r="R17" s="284"/>
    </row>
    <row r="18" spans="1:21" s="285" customFormat="1" ht="27.75" customHeight="1" x14ac:dyDescent="0.2">
      <c r="A18" s="364" t="s">
        <v>123</v>
      </c>
      <c r="B18" s="364"/>
      <c r="C18" s="364"/>
      <c r="D18" s="286"/>
      <c r="E18" s="286"/>
      <c r="F18" s="286"/>
      <c r="G18" s="286"/>
      <c r="H18" s="286"/>
      <c r="I18" s="286"/>
      <c r="J18" s="286"/>
      <c r="K18" s="286"/>
      <c r="L18" s="286"/>
      <c r="M18" s="286"/>
      <c r="N18" s="286"/>
      <c r="O18" s="286"/>
      <c r="P18" s="286"/>
      <c r="Q18" s="286"/>
      <c r="R18" s="286"/>
      <c r="S18" s="286"/>
      <c r="T18" s="286"/>
      <c r="U18" s="286"/>
    </row>
    <row r="19" spans="1:21" s="285" customFormat="1" ht="15" customHeight="1" x14ac:dyDescent="0.2">
      <c r="A19" s="283"/>
      <c r="B19" s="283"/>
      <c r="C19" s="283"/>
      <c r="D19" s="283"/>
      <c r="E19" s="283"/>
      <c r="F19" s="283"/>
      <c r="G19" s="283"/>
      <c r="H19" s="284"/>
      <c r="I19" s="284"/>
      <c r="J19" s="284"/>
      <c r="K19" s="284"/>
      <c r="L19" s="284"/>
      <c r="M19" s="284"/>
      <c r="N19" s="284"/>
      <c r="O19" s="284"/>
      <c r="P19" s="284"/>
      <c r="Q19" s="284"/>
      <c r="R19" s="284"/>
    </row>
    <row r="20" spans="1:21" s="285" customFormat="1" ht="39.75" customHeight="1" x14ac:dyDescent="0.2">
      <c r="A20" s="287" t="s">
        <v>10</v>
      </c>
      <c r="B20" s="288" t="s">
        <v>11</v>
      </c>
      <c r="C20" s="289" t="s">
        <v>12</v>
      </c>
      <c r="D20" s="283"/>
      <c r="E20" s="283"/>
      <c r="F20" s="283"/>
      <c r="G20" s="283"/>
      <c r="H20" s="284"/>
      <c r="I20" s="284"/>
      <c r="J20" s="284"/>
      <c r="K20" s="284"/>
      <c r="L20" s="284"/>
      <c r="M20" s="284"/>
      <c r="N20" s="284"/>
      <c r="O20" s="284"/>
      <c r="P20" s="284"/>
      <c r="Q20" s="284"/>
      <c r="R20" s="284"/>
    </row>
    <row r="21" spans="1:21" s="285" customFormat="1" ht="16.5" customHeight="1" x14ac:dyDescent="0.2">
      <c r="A21" s="289">
        <v>1</v>
      </c>
      <c r="B21" s="288">
        <v>2</v>
      </c>
      <c r="C21" s="289">
        <v>3</v>
      </c>
      <c r="D21" s="283"/>
      <c r="E21" s="283"/>
      <c r="F21" s="283"/>
      <c r="G21" s="283"/>
      <c r="H21" s="284"/>
      <c r="I21" s="284"/>
      <c r="J21" s="284"/>
      <c r="K21" s="284"/>
      <c r="L21" s="284"/>
      <c r="M21" s="284"/>
      <c r="N21" s="284"/>
      <c r="O21" s="284"/>
      <c r="P21" s="284"/>
      <c r="Q21" s="284"/>
      <c r="R21" s="284"/>
    </row>
    <row r="22" spans="1:21" s="285" customFormat="1" ht="93.75" x14ac:dyDescent="0.2">
      <c r="A22" s="290" t="s">
        <v>13</v>
      </c>
      <c r="B22" s="291" t="s">
        <v>124</v>
      </c>
      <c r="C22" s="292" t="s">
        <v>125</v>
      </c>
      <c r="D22" s="293"/>
      <c r="E22" s="283"/>
      <c r="F22" s="284"/>
      <c r="G22" s="284"/>
      <c r="H22" s="284"/>
      <c r="I22" s="284"/>
      <c r="J22" s="284"/>
      <c r="K22" s="284"/>
      <c r="L22" s="284"/>
      <c r="M22" s="284"/>
      <c r="N22" s="284"/>
      <c r="O22" s="284"/>
      <c r="P22" s="284"/>
    </row>
    <row r="23" spans="1:21" ht="75" x14ac:dyDescent="0.25">
      <c r="A23" s="290" t="s">
        <v>16</v>
      </c>
      <c r="B23" s="294" t="s">
        <v>126</v>
      </c>
      <c r="C23" s="292" t="s">
        <v>127</v>
      </c>
      <c r="D23" s="293"/>
    </row>
    <row r="24" spans="1:21" ht="56.25" x14ac:dyDescent="0.25">
      <c r="A24" s="290" t="s">
        <v>19</v>
      </c>
      <c r="B24" s="294" t="s">
        <v>128</v>
      </c>
      <c r="C24" s="292" t="s">
        <v>129</v>
      </c>
      <c r="D24" s="293"/>
    </row>
    <row r="25" spans="1:21" ht="112.5" x14ac:dyDescent="0.25">
      <c r="A25" s="290" t="s">
        <v>22</v>
      </c>
      <c r="B25" s="294" t="s">
        <v>130</v>
      </c>
      <c r="C25" s="296" t="s">
        <v>525</v>
      </c>
      <c r="D25" s="293"/>
    </row>
    <row r="26" spans="1:21" ht="42.75" customHeight="1" x14ac:dyDescent="0.25">
      <c r="A26" s="290" t="s">
        <v>25</v>
      </c>
      <c r="B26" s="294" t="s">
        <v>131</v>
      </c>
      <c r="C26" s="292" t="s">
        <v>55</v>
      </c>
      <c r="D26" s="293"/>
    </row>
    <row r="27" spans="1:21" ht="309.75" customHeight="1" x14ac:dyDescent="0.25">
      <c r="A27" s="290" t="s">
        <v>27</v>
      </c>
      <c r="B27" s="294" t="s">
        <v>132</v>
      </c>
      <c r="C27" s="296" t="s">
        <v>526</v>
      </c>
      <c r="D27" s="293"/>
      <c r="E27" s="297"/>
    </row>
    <row r="28" spans="1:21" ht="42.75" customHeight="1" x14ac:dyDescent="0.25">
      <c r="A28" s="290" t="s">
        <v>30</v>
      </c>
      <c r="B28" s="294" t="s">
        <v>133</v>
      </c>
      <c r="C28" s="292">
        <v>2030</v>
      </c>
      <c r="D28" s="298"/>
    </row>
    <row r="29" spans="1:21" ht="42.75" customHeight="1" x14ac:dyDescent="0.25">
      <c r="A29" s="290" t="s">
        <v>32</v>
      </c>
      <c r="B29" s="287" t="s">
        <v>134</v>
      </c>
      <c r="C29" s="292">
        <v>2030</v>
      </c>
      <c r="D29" s="298"/>
    </row>
    <row r="30" spans="1:21" ht="42.75" customHeight="1" x14ac:dyDescent="0.25">
      <c r="A30" s="290" t="s">
        <v>34</v>
      </c>
      <c r="B30" s="287" t="s">
        <v>135</v>
      </c>
      <c r="C30" s="292" t="s">
        <v>136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conditionalFormatting sqref="C22">
    <cfRule type="duplicateValues" dxfId="8" priority="2"/>
  </conditionalFormatting>
  <conditionalFormatting sqref="C22">
    <cfRule type="duplicateValues" dxfId="7"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25"/>
  <sheetViews>
    <sheetView workbookViewId="0">
      <pane xSplit="3" ySplit="8" topLeftCell="D9" activePane="bottomRight" state="frozen"/>
      <selection activeCell="B1" sqref="B1:G1"/>
      <selection pane="topRight"/>
      <selection pane="bottomLeft"/>
      <selection pane="bottomRight" activeCell="B27" sqref="B27"/>
    </sheetView>
  </sheetViews>
  <sheetFormatPr defaultRowHeight="15" x14ac:dyDescent="0.25"/>
  <cols>
    <col min="1" max="1" width="2.140625" style="28" customWidth="1"/>
    <col min="2" max="2" width="34" style="28" customWidth="1"/>
    <col min="3" max="4" width="12.7109375" style="28" customWidth="1"/>
    <col min="5" max="5" width="10.7109375" style="28" customWidth="1"/>
    <col min="6" max="6" width="12.7109375" style="28" customWidth="1"/>
    <col min="7" max="7" width="10.7109375" style="28" customWidth="1"/>
    <col min="8" max="8" width="44.140625" style="28" customWidth="1"/>
    <col min="9" max="9" width="1.5703125" style="28" customWidth="1"/>
    <col min="10" max="13" width="6.7109375" style="74" customWidth="1"/>
    <col min="14" max="14" width="1.5703125" style="28" customWidth="1"/>
    <col min="15" max="16384" width="9.140625" style="28"/>
  </cols>
  <sheetData>
    <row r="1" spans="2:13" ht="150" customHeight="1" x14ac:dyDescent="0.25">
      <c r="B1" s="372" t="s">
        <v>137</v>
      </c>
      <c r="C1" s="372"/>
      <c r="D1" s="372"/>
      <c r="E1" s="372"/>
      <c r="F1" s="372"/>
      <c r="G1" s="372"/>
      <c r="H1" s="75" t="s">
        <v>138</v>
      </c>
    </row>
    <row r="2" spans="2:13" x14ac:dyDescent="0.25">
      <c r="H2" s="75" t="s">
        <v>139</v>
      </c>
    </row>
    <row r="3" spans="2:13" ht="4.5" customHeight="1" x14ac:dyDescent="0.25"/>
    <row r="4" spans="2:13" ht="4.5" customHeight="1" x14ac:dyDescent="0.25"/>
    <row r="5" spans="2:13" ht="20.100000000000001" customHeight="1" thickBot="1" x14ac:dyDescent="0.3">
      <c r="B5" s="373" t="s">
        <v>140</v>
      </c>
      <c r="C5" s="373"/>
      <c r="D5" s="373"/>
      <c r="E5" s="373"/>
      <c r="F5" s="373"/>
      <c r="G5" s="373"/>
    </row>
    <row r="6" spans="2:13" s="76" customFormat="1" ht="15" customHeight="1" x14ac:dyDescent="0.25">
      <c r="B6" s="374" t="s">
        <v>141</v>
      </c>
      <c r="C6" s="375"/>
      <c r="D6" s="380">
        <v>2030</v>
      </c>
      <c r="E6" s="381"/>
      <c r="F6" s="380" t="s">
        <v>142</v>
      </c>
      <c r="G6" s="381"/>
      <c r="H6" s="369" t="s">
        <v>143</v>
      </c>
    </row>
    <row r="7" spans="2:13" s="76" customFormat="1" ht="15.75" thickBot="1" x14ac:dyDescent="0.3">
      <c r="B7" s="376"/>
      <c r="C7" s="377"/>
      <c r="D7" s="382"/>
      <c r="E7" s="383"/>
      <c r="F7" s="382"/>
      <c r="G7" s="383"/>
      <c r="H7" s="370"/>
    </row>
    <row r="8" spans="2:13" s="76" customFormat="1" ht="15.75" thickBot="1" x14ac:dyDescent="0.3">
      <c r="B8" s="378"/>
      <c r="C8" s="379"/>
      <c r="D8" s="304" t="s">
        <v>144</v>
      </c>
      <c r="E8" s="304" t="s">
        <v>145</v>
      </c>
      <c r="F8" s="305" t="s">
        <v>144</v>
      </c>
      <c r="G8" s="306" t="s">
        <v>145</v>
      </c>
      <c r="H8" s="371"/>
    </row>
    <row r="9" spans="2:13" s="76" customFormat="1" x14ac:dyDescent="0.25">
      <c r="B9" s="272" t="s">
        <v>146</v>
      </c>
      <c r="C9" s="307"/>
      <c r="D9" s="302">
        <v>370</v>
      </c>
      <c r="E9" s="302">
        <v>370</v>
      </c>
      <c r="F9" s="303">
        <f>D9</f>
        <v>370</v>
      </c>
      <c r="G9" s="303">
        <f>E9</f>
        <v>370</v>
      </c>
      <c r="H9" s="302" t="s">
        <v>147</v>
      </c>
    </row>
    <row r="10" spans="2:13" s="76" customFormat="1" x14ac:dyDescent="0.25">
      <c r="B10" s="77" t="s">
        <v>148</v>
      </c>
      <c r="C10" s="78"/>
      <c r="D10" s="80">
        <v>401</v>
      </c>
      <c r="E10" s="80">
        <v>401</v>
      </c>
      <c r="F10" s="79">
        <f t="shared" ref="F10:F24" si="0">D10</f>
        <v>401</v>
      </c>
      <c r="G10" s="79">
        <f t="shared" ref="G10:G24" si="1">E10</f>
        <v>401</v>
      </c>
      <c r="H10" s="80" t="s">
        <v>147</v>
      </c>
    </row>
    <row r="11" spans="2:13" s="76" customFormat="1" x14ac:dyDescent="0.25">
      <c r="B11" s="77" t="s">
        <v>149</v>
      </c>
      <c r="C11" s="78"/>
      <c r="D11" s="80">
        <v>100</v>
      </c>
      <c r="E11" s="80">
        <v>100</v>
      </c>
      <c r="F11" s="79">
        <f t="shared" si="0"/>
        <v>100</v>
      </c>
      <c r="G11" s="79">
        <f t="shared" si="1"/>
        <v>100</v>
      </c>
      <c r="H11" s="80" t="s">
        <v>147</v>
      </c>
      <c r="J11" s="81"/>
      <c r="K11" s="82"/>
      <c r="L11" s="82"/>
      <c r="M11" s="82"/>
    </row>
    <row r="12" spans="2:13" s="76" customFormat="1" x14ac:dyDescent="0.25">
      <c r="B12" s="83" t="s">
        <v>150</v>
      </c>
      <c r="C12" s="84"/>
      <c r="D12" s="80"/>
      <c r="E12" s="80"/>
      <c r="F12" s="79">
        <f t="shared" si="0"/>
        <v>0</v>
      </c>
      <c r="G12" s="79">
        <f t="shared" si="1"/>
        <v>0</v>
      </c>
      <c r="H12" s="80" t="s">
        <v>147</v>
      </c>
      <c r="J12" s="81"/>
      <c r="K12" s="82"/>
      <c r="L12" s="82"/>
      <c r="M12" s="82"/>
    </row>
    <row r="13" spans="2:13" s="76" customFormat="1" hidden="1" x14ac:dyDescent="0.25">
      <c r="B13" s="83" t="s">
        <v>151</v>
      </c>
      <c r="C13" s="84"/>
      <c r="D13" s="80"/>
      <c r="E13" s="80"/>
      <c r="F13" s="79">
        <f t="shared" si="0"/>
        <v>0</v>
      </c>
      <c r="G13" s="79">
        <f t="shared" si="1"/>
        <v>0</v>
      </c>
      <c r="H13" s="80"/>
      <c r="J13" s="81"/>
      <c r="K13" s="82"/>
      <c r="L13" s="82"/>
      <c r="M13" s="82"/>
    </row>
    <row r="14" spans="2:13" s="76" customFormat="1" hidden="1" x14ac:dyDescent="0.25">
      <c r="B14" s="83" t="s">
        <v>152</v>
      </c>
      <c r="C14" s="84"/>
      <c r="D14" s="80"/>
      <c r="E14" s="80"/>
      <c r="F14" s="79">
        <f t="shared" si="0"/>
        <v>0</v>
      </c>
      <c r="G14" s="79">
        <f t="shared" si="1"/>
        <v>0</v>
      </c>
      <c r="H14" s="80"/>
      <c r="J14" s="81"/>
      <c r="K14" s="82"/>
      <c r="L14" s="82"/>
      <c r="M14" s="82"/>
    </row>
    <row r="15" spans="2:13" s="76" customFormat="1" hidden="1" x14ac:dyDescent="0.25">
      <c r="B15" s="83" t="s">
        <v>153</v>
      </c>
      <c r="C15" s="84"/>
      <c r="D15" s="80"/>
      <c r="E15" s="80"/>
      <c r="F15" s="79">
        <f t="shared" si="0"/>
        <v>0</v>
      </c>
      <c r="G15" s="79">
        <f t="shared" si="1"/>
        <v>0</v>
      </c>
      <c r="H15" s="80"/>
      <c r="J15" s="81"/>
      <c r="K15" s="82"/>
      <c r="L15" s="82"/>
      <c r="M15" s="82"/>
    </row>
    <row r="16" spans="2:13" s="76" customFormat="1" hidden="1" x14ac:dyDescent="0.25">
      <c r="B16" s="83" t="s">
        <v>154</v>
      </c>
      <c r="C16" s="84"/>
      <c r="D16" s="80"/>
      <c r="E16" s="80"/>
      <c r="F16" s="79">
        <f t="shared" si="0"/>
        <v>0</v>
      </c>
      <c r="G16" s="79">
        <f t="shared" si="1"/>
        <v>0</v>
      </c>
      <c r="H16" s="80"/>
      <c r="J16" s="81"/>
      <c r="K16" s="82"/>
      <c r="L16" s="82"/>
      <c r="M16" s="82"/>
    </row>
    <row r="17" spans="2:13" s="76" customFormat="1" hidden="1" x14ac:dyDescent="0.25">
      <c r="B17" s="83" t="s">
        <v>155</v>
      </c>
      <c r="C17" s="84"/>
      <c r="D17" s="80"/>
      <c r="E17" s="80"/>
      <c r="F17" s="79">
        <f t="shared" si="0"/>
        <v>0</v>
      </c>
      <c r="G17" s="79">
        <f t="shared" si="1"/>
        <v>0</v>
      </c>
      <c r="H17" s="80"/>
      <c r="J17" s="81"/>
      <c r="K17" s="82"/>
      <c r="L17" s="82"/>
      <c r="M17" s="82"/>
    </row>
    <row r="18" spans="2:13" s="76" customFormat="1" hidden="1" x14ac:dyDescent="0.25">
      <c r="B18" s="83" t="s">
        <v>156</v>
      </c>
      <c r="C18" s="84"/>
      <c r="D18" s="80"/>
      <c r="E18" s="80"/>
      <c r="F18" s="79">
        <f t="shared" si="0"/>
        <v>0</v>
      </c>
      <c r="G18" s="79">
        <f t="shared" si="1"/>
        <v>0</v>
      </c>
      <c r="H18" s="80"/>
      <c r="J18" s="81"/>
      <c r="K18" s="82"/>
      <c r="L18" s="82"/>
      <c r="M18" s="82"/>
    </row>
    <row r="19" spans="2:13" s="76" customFormat="1" ht="15.75" thickBot="1" x14ac:dyDescent="0.3">
      <c r="B19" s="83" t="s">
        <v>157</v>
      </c>
      <c r="C19" s="84"/>
      <c r="D19" s="80"/>
      <c r="E19" s="80"/>
      <c r="F19" s="79">
        <f t="shared" si="0"/>
        <v>0</v>
      </c>
      <c r="G19" s="79">
        <f t="shared" si="1"/>
        <v>0</v>
      </c>
      <c r="H19" s="80" t="s">
        <v>158</v>
      </c>
      <c r="J19" s="81"/>
      <c r="K19" s="82"/>
      <c r="L19" s="82"/>
      <c r="M19" s="82"/>
    </row>
    <row r="20" spans="2:13" s="76" customFormat="1" ht="15.75" hidden="1" thickBot="1" x14ac:dyDescent="0.3">
      <c r="B20" s="83" t="s">
        <v>159</v>
      </c>
      <c r="C20" s="84"/>
      <c r="D20" s="80"/>
      <c r="E20" s="80"/>
      <c r="F20" s="79">
        <f t="shared" si="0"/>
        <v>0</v>
      </c>
      <c r="G20" s="79">
        <f t="shared" si="1"/>
        <v>0</v>
      </c>
      <c r="H20" s="80"/>
      <c r="J20" s="81"/>
      <c r="K20" s="82"/>
      <c r="L20" s="82"/>
      <c r="M20" s="82"/>
    </row>
    <row r="21" spans="2:13" s="76" customFormat="1" ht="15.75" hidden="1" thickBot="1" x14ac:dyDescent="0.3">
      <c r="B21" s="83" t="s">
        <v>160</v>
      </c>
      <c r="C21" s="84"/>
      <c r="D21" s="80"/>
      <c r="E21" s="80"/>
      <c r="F21" s="79">
        <f t="shared" si="0"/>
        <v>0</v>
      </c>
      <c r="G21" s="79">
        <f t="shared" si="1"/>
        <v>0</v>
      </c>
      <c r="H21" s="80"/>
      <c r="J21" s="81"/>
      <c r="K21" s="82"/>
      <c r="L21" s="82"/>
      <c r="M21" s="82"/>
    </row>
    <row r="22" spans="2:13" s="76" customFormat="1" ht="15.75" hidden="1" thickBot="1" x14ac:dyDescent="0.3">
      <c r="B22" s="85" t="s">
        <v>161</v>
      </c>
      <c r="C22" s="86"/>
      <c r="D22" s="89"/>
      <c r="E22" s="89"/>
      <c r="F22" s="79">
        <f t="shared" si="0"/>
        <v>0</v>
      </c>
      <c r="G22" s="79">
        <f t="shared" si="1"/>
        <v>0</v>
      </c>
      <c r="H22" s="89"/>
      <c r="J22" s="81"/>
      <c r="K22" s="82"/>
      <c r="L22" s="82"/>
      <c r="M22" s="82"/>
    </row>
    <row r="23" spans="2:13" ht="15.75" thickBot="1" x14ac:dyDescent="0.3">
      <c r="B23" s="90" t="s">
        <v>162</v>
      </c>
      <c r="C23" s="91"/>
      <c r="D23" s="89"/>
      <c r="E23" s="89"/>
      <c r="F23" s="299">
        <f t="shared" si="0"/>
        <v>0</v>
      </c>
      <c r="G23" s="299">
        <f t="shared" si="1"/>
        <v>0</v>
      </c>
      <c r="H23" s="89"/>
      <c r="J23" s="81"/>
    </row>
    <row r="24" spans="2:13" ht="15.75" thickBot="1" x14ac:dyDescent="0.3">
      <c r="B24" s="90" t="s">
        <v>163</v>
      </c>
      <c r="C24" s="91"/>
      <c r="D24" s="87"/>
      <c r="E24" s="88"/>
      <c r="F24" s="300">
        <f t="shared" si="0"/>
        <v>0</v>
      </c>
      <c r="G24" s="301">
        <f t="shared" si="1"/>
        <v>0</v>
      </c>
      <c r="H24" s="89"/>
      <c r="J24" s="81"/>
    </row>
    <row r="25" spans="2:13" x14ac:dyDescent="0.25">
      <c r="D25" s="92">
        <f t="shared" ref="D25:G25" si="2">SUM(D9:D20)</f>
        <v>871</v>
      </c>
      <c r="E25" s="92">
        <f t="shared" si="2"/>
        <v>871</v>
      </c>
      <c r="F25" s="92">
        <f t="shared" si="2"/>
        <v>871</v>
      </c>
      <c r="G25" s="92">
        <f t="shared" si="2"/>
        <v>871</v>
      </c>
      <c r="J25" s="81"/>
    </row>
  </sheetData>
  <mergeCells count="6">
    <mergeCell ref="H6:H8"/>
    <mergeCell ref="B1:G1"/>
    <mergeCell ref="B5:G5"/>
    <mergeCell ref="B6:C8"/>
    <mergeCell ref="D6:E7"/>
    <mergeCell ref="F6:G7"/>
  </mergeCells>
  <pageMargins left="0.25" right="0.25" top="0.75" bottom="0.75" header="0.3" footer="0.3"/>
  <pageSetup paperSize="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A24" sqref="A24:C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2</v>
      </c>
    </row>
    <row r="4" spans="1:30" ht="18.75" customHeight="1" x14ac:dyDescent="0.25">
      <c r="A4" s="318" t="str">
        <f>'1. паспорт местоположение'!A5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row>
    <row r="6" spans="1:30" ht="18.75" x14ac:dyDescent="0.25">
      <c r="A6" s="330" t="s">
        <v>3</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2"/>
      <c r="AD6" s="32"/>
    </row>
    <row r="7" spans="1:30"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2"/>
      <c r="AD7" s="32"/>
    </row>
    <row r="8" spans="1:30" x14ac:dyDescent="0.25">
      <c r="A8" s="390" t="str">
        <f>'1. паспорт местоположение'!A9</f>
        <v>Акционерное общество "Россети Янтарь" ДЗО  ПАО "Россети"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5"/>
      <c r="AD8" s="35"/>
    </row>
    <row r="9" spans="1:30" ht="15.75" x14ac:dyDescent="0.25">
      <c r="A9" s="324" t="s">
        <v>5</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6"/>
      <c r="AD9" s="36"/>
    </row>
    <row r="10" spans="1:30"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2"/>
      <c r="AD10" s="32"/>
    </row>
    <row r="11" spans="1:30" x14ac:dyDescent="0.25">
      <c r="A11" s="390" t="str">
        <f>'1. паспорт местоположение'!A12</f>
        <v>Q_48-0,4зам-30</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5"/>
      <c r="AD11" s="35"/>
    </row>
    <row r="12" spans="1:30"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6"/>
      <c r="AD12" s="36"/>
    </row>
    <row r="13" spans="1:30"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93"/>
      <c r="AD13" s="93"/>
    </row>
    <row r="14" spans="1:30" ht="32.25" customHeight="1" x14ac:dyDescent="0.25">
      <c r="A14" s="390"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5"/>
      <c r="AD14" s="35"/>
    </row>
    <row r="15" spans="1:30" ht="15.75" x14ac:dyDescent="0.25">
      <c r="A15" s="324" t="s">
        <v>8</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6"/>
      <c r="AD15" s="36"/>
    </row>
    <row r="16" spans="1:30"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94"/>
      <c r="AD16" s="94"/>
    </row>
    <row r="17" spans="1:30"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94"/>
      <c r="AD17" s="94"/>
    </row>
    <row r="18" spans="1:30"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94"/>
      <c r="AD18" s="94"/>
    </row>
    <row r="19" spans="1:30"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94"/>
      <c r="AD19" s="94"/>
    </row>
    <row r="20" spans="1:30"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94"/>
      <c r="AD20" s="94"/>
    </row>
    <row r="21" spans="1:30"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94"/>
      <c r="AD21" s="94"/>
    </row>
    <row r="22" spans="1:30" x14ac:dyDescent="0.25">
      <c r="A22" s="385" t="s">
        <v>164</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385"/>
      <c r="AB22" s="385"/>
      <c r="AC22" s="95"/>
      <c r="AD22" s="95"/>
    </row>
    <row r="23" spans="1:30" ht="32.25" customHeight="1" x14ac:dyDescent="0.25">
      <c r="A23" s="386" t="s">
        <v>165</v>
      </c>
      <c r="B23" s="387"/>
      <c r="C23" s="387"/>
      <c r="D23" s="387"/>
      <c r="E23" s="387"/>
      <c r="F23" s="387"/>
      <c r="G23" s="387"/>
      <c r="H23" s="387"/>
      <c r="I23" s="387"/>
      <c r="J23" s="387"/>
      <c r="K23" s="387"/>
      <c r="L23" s="387"/>
      <c r="M23" s="388"/>
      <c r="N23" s="389" t="s">
        <v>166</v>
      </c>
      <c r="O23" s="389"/>
      <c r="P23" s="389"/>
      <c r="Q23" s="389"/>
      <c r="R23" s="389"/>
      <c r="S23" s="389"/>
      <c r="T23" s="389"/>
      <c r="U23" s="389"/>
      <c r="V23" s="389"/>
      <c r="W23" s="389"/>
      <c r="X23" s="389"/>
      <c r="Y23" s="389"/>
      <c r="Z23" s="389"/>
      <c r="AA23" s="389"/>
      <c r="AB23" s="389"/>
    </row>
    <row r="24" spans="1:30" ht="151.5" customHeight="1" x14ac:dyDescent="0.25">
      <c r="A24" s="96" t="s">
        <v>167</v>
      </c>
      <c r="B24" s="97" t="s">
        <v>168</v>
      </c>
      <c r="C24" s="96" t="s">
        <v>169</v>
      </c>
      <c r="D24" s="96" t="s">
        <v>170</v>
      </c>
      <c r="E24" s="96" t="s">
        <v>171</v>
      </c>
      <c r="F24" s="96" t="s">
        <v>172</v>
      </c>
      <c r="G24" s="96" t="s">
        <v>173</v>
      </c>
      <c r="H24" s="96" t="s">
        <v>174</v>
      </c>
      <c r="I24" s="96" t="s">
        <v>175</v>
      </c>
      <c r="J24" s="96" t="s">
        <v>176</v>
      </c>
      <c r="K24" s="96" t="s">
        <v>177</v>
      </c>
      <c r="L24" s="97" t="s">
        <v>178</v>
      </c>
      <c r="M24" s="97" t="s">
        <v>179</v>
      </c>
      <c r="N24" s="98" t="s">
        <v>180</v>
      </c>
      <c r="O24" s="97" t="s">
        <v>181</v>
      </c>
      <c r="P24" s="96" t="s">
        <v>182</v>
      </c>
      <c r="Q24" s="96" t="s">
        <v>183</v>
      </c>
      <c r="R24" s="96" t="s">
        <v>184</v>
      </c>
      <c r="S24" s="96" t="s">
        <v>174</v>
      </c>
      <c r="T24" s="96" t="s">
        <v>185</v>
      </c>
      <c r="U24" s="96" t="s">
        <v>186</v>
      </c>
      <c r="V24" s="96" t="s">
        <v>187</v>
      </c>
      <c r="W24" s="96" t="s">
        <v>184</v>
      </c>
      <c r="X24" s="99" t="s">
        <v>188</v>
      </c>
      <c r="Y24" s="99" t="s">
        <v>189</v>
      </c>
      <c r="Z24" s="99" t="s">
        <v>190</v>
      </c>
      <c r="AA24" s="99" t="s">
        <v>191</v>
      </c>
      <c r="AB24" s="100" t="s">
        <v>192</v>
      </c>
    </row>
    <row r="25" spans="1:30"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c r="AA25" s="96">
        <v>27</v>
      </c>
      <c r="AB25" s="97">
        <v>28</v>
      </c>
    </row>
    <row r="26" spans="1:30" ht="45.75" customHeight="1" x14ac:dyDescent="0.25">
      <c r="A26" s="101"/>
      <c r="B26" s="101" t="s">
        <v>193</v>
      </c>
      <c r="C26" s="102"/>
      <c r="D26" s="102"/>
      <c r="E26" s="102"/>
      <c r="F26" s="102"/>
      <c r="G26" s="102"/>
      <c r="H26" s="102"/>
      <c r="I26" s="102"/>
      <c r="J26" s="102"/>
      <c r="K26" s="102"/>
      <c r="L26" s="101"/>
      <c r="M26" s="102"/>
      <c r="N26" s="103"/>
      <c r="O26" s="104"/>
      <c r="P26" s="104"/>
      <c r="Q26" s="104"/>
      <c r="R26" s="104"/>
      <c r="S26" s="104"/>
      <c r="T26" s="104"/>
      <c r="U26" s="104"/>
      <c r="V26" s="104"/>
      <c r="W26" s="104"/>
      <c r="X26" s="104"/>
      <c r="Y26" s="104"/>
      <c r="Z26" s="104"/>
      <c r="AA26" s="104"/>
      <c r="AB26" s="105"/>
    </row>
    <row r="30" spans="1:30" x14ac:dyDescent="0.25">
      <c r="A30" s="106"/>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5" workbookViewId="0">
      <selection activeCell="B23" sqref="B23"/>
    </sheetView>
  </sheetViews>
  <sheetFormatPr defaultRowHeight="15" x14ac:dyDescent="0.25"/>
  <cols>
    <col min="1" max="1" width="7.42578125" style="28" customWidth="1"/>
    <col min="2" max="2" width="25.5703125" style="28" customWidth="1"/>
    <col min="3" max="3" width="71.28515625" style="28" customWidth="1"/>
    <col min="4" max="4" width="16.140625" style="28" customWidth="1"/>
    <col min="5" max="5" width="9.42578125" style="28" customWidth="1"/>
    <col min="6" max="6" width="8.7109375" style="28" customWidth="1"/>
    <col min="7" max="7" width="9" style="28" customWidth="1"/>
    <col min="8" max="8" width="8.42578125" style="28" customWidth="1"/>
    <col min="9" max="9" width="33.85546875" style="28" customWidth="1"/>
    <col min="10" max="15" width="14.140625" style="28" customWidth="1"/>
    <col min="16" max="16384" width="9.140625" style="28"/>
  </cols>
  <sheetData>
    <row r="1" spans="1:26" s="29" customFormat="1" ht="18.75" customHeight="1" x14ac:dyDescent="0.2">
      <c r="A1" s="3"/>
      <c r="B1" s="3"/>
      <c r="O1" s="4" t="s">
        <v>0</v>
      </c>
    </row>
    <row r="2" spans="1:26" s="29" customFormat="1" ht="18.75" customHeight="1" x14ac:dyDescent="0.3">
      <c r="A2" s="3"/>
      <c r="B2" s="3"/>
      <c r="O2" s="5" t="s">
        <v>1</v>
      </c>
    </row>
    <row r="3" spans="1:26" s="29" customFormat="1" ht="18.75" x14ac:dyDescent="0.3">
      <c r="A3" s="30"/>
      <c r="B3" s="30"/>
      <c r="O3" s="5" t="s">
        <v>2</v>
      </c>
    </row>
    <row r="4" spans="1:26" s="29" customFormat="1" ht="15.75" x14ac:dyDescent="0.2">
      <c r="A4" s="30"/>
      <c r="B4" s="30"/>
    </row>
    <row r="5" spans="1:26" s="29" customFormat="1" ht="15.75"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69"/>
      <c r="O5" s="69"/>
      <c r="P5" s="69"/>
      <c r="Q5" s="69"/>
      <c r="R5" s="69"/>
      <c r="S5" s="69"/>
      <c r="T5" s="69"/>
      <c r="U5" s="69"/>
      <c r="V5" s="69"/>
      <c r="W5" s="69"/>
      <c r="X5" s="69"/>
      <c r="Y5" s="69"/>
      <c r="Z5" s="69"/>
    </row>
    <row r="6" spans="1:26" s="29" customFormat="1" ht="15.75" x14ac:dyDescent="0.2">
      <c r="A6" s="30"/>
      <c r="B6" s="30"/>
    </row>
    <row r="7" spans="1:26" s="29" customFormat="1" ht="18.75" x14ac:dyDescent="0.2">
      <c r="A7" s="330" t="s">
        <v>3</v>
      </c>
      <c r="B7" s="330"/>
      <c r="C7" s="330"/>
      <c r="D7" s="330"/>
      <c r="E7" s="330"/>
      <c r="F7" s="330"/>
      <c r="G7" s="330"/>
      <c r="H7" s="330"/>
      <c r="I7" s="330"/>
      <c r="J7" s="330"/>
      <c r="K7" s="330"/>
      <c r="L7" s="330"/>
      <c r="M7" s="330"/>
      <c r="N7" s="32"/>
      <c r="O7" s="32"/>
      <c r="P7" s="32"/>
      <c r="Q7" s="32"/>
      <c r="R7" s="32"/>
      <c r="S7" s="32"/>
      <c r="T7" s="32"/>
      <c r="U7" s="32"/>
      <c r="V7" s="32"/>
      <c r="W7" s="32"/>
      <c r="X7" s="32"/>
    </row>
    <row r="8" spans="1:26" s="29" customFormat="1" ht="18.75" x14ac:dyDescent="0.2">
      <c r="A8" s="330"/>
      <c r="B8" s="330"/>
      <c r="C8" s="330"/>
      <c r="D8" s="330"/>
      <c r="E8" s="330"/>
      <c r="F8" s="330"/>
      <c r="G8" s="330"/>
      <c r="H8" s="330"/>
      <c r="I8" s="330"/>
      <c r="J8" s="330"/>
      <c r="K8" s="330"/>
      <c r="L8" s="330"/>
      <c r="M8" s="330"/>
      <c r="N8" s="32"/>
      <c r="O8" s="32"/>
      <c r="P8" s="32"/>
      <c r="Q8" s="32"/>
      <c r="R8" s="32"/>
      <c r="S8" s="32"/>
      <c r="T8" s="32"/>
      <c r="U8" s="32"/>
      <c r="V8" s="32"/>
      <c r="W8" s="32"/>
      <c r="X8" s="32"/>
    </row>
    <row r="9" spans="1:26" s="29" customFormat="1" ht="18.75" x14ac:dyDescent="0.2">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c r="M9" s="361"/>
      <c r="N9" s="32"/>
      <c r="O9" s="32"/>
      <c r="P9" s="32"/>
      <c r="Q9" s="32"/>
      <c r="R9" s="32"/>
      <c r="S9" s="32"/>
      <c r="T9" s="32"/>
      <c r="U9" s="32"/>
      <c r="V9" s="32"/>
      <c r="W9" s="32"/>
      <c r="X9" s="32"/>
    </row>
    <row r="10" spans="1:26" s="29" customFormat="1" ht="18.75" x14ac:dyDescent="0.2">
      <c r="A10" s="324" t="s">
        <v>5</v>
      </c>
      <c r="B10" s="324"/>
      <c r="C10" s="324"/>
      <c r="D10" s="324"/>
      <c r="E10" s="324"/>
      <c r="F10" s="324"/>
      <c r="G10" s="324"/>
      <c r="H10" s="324"/>
      <c r="I10" s="324"/>
      <c r="J10" s="324"/>
      <c r="K10" s="324"/>
      <c r="L10" s="324"/>
      <c r="M10" s="324"/>
      <c r="N10" s="32"/>
      <c r="O10" s="32"/>
      <c r="P10" s="32"/>
      <c r="Q10" s="32"/>
      <c r="R10" s="32"/>
      <c r="S10" s="32"/>
      <c r="T10" s="32"/>
      <c r="U10" s="32"/>
      <c r="V10" s="32"/>
      <c r="W10" s="32"/>
      <c r="X10" s="32"/>
    </row>
    <row r="11" spans="1:26" s="29" customFormat="1" ht="18.75" x14ac:dyDescent="0.2">
      <c r="A11" s="330"/>
      <c r="B11" s="330"/>
      <c r="C11" s="330"/>
      <c r="D11" s="330"/>
      <c r="E11" s="330"/>
      <c r="F11" s="330"/>
      <c r="G11" s="330"/>
      <c r="H11" s="330"/>
      <c r="I11" s="330"/>
      <c r="J11" s="330"/>
      <c r="K11" s="330"/>
      <c r="L11" s="330"/>
      <c r="M11" s="330"/>
      <c r="N11" s="32"/>
      <c r="O11" s="32"/>
      <c r="P11" s="32"/>
      <c r="Q11" s="32"/>
      <c r="R11" s="32"/>
      <c r="S11" s="32"/>
      <c r="T11" s="32"/>
      <c r="U11" s="32"/>
      <c r="V11" s="32"/>
      <c r="W11" s="32"/>
      <c r="X11" s="32"/>
    </row>
    <row r="12" spans="1:26" s="29" customFormat="1" ht="18.75" x14ac:dyDescent="0.2">
      <c r="A12" s="361" t="str">
        <f>'1. паспорт местоположение'!A12:C12</f>
        <v>Q_48-0,4зам-30</v>
      </c>
      <c r="B12" s="361"/>
      <c r="C12" s="361"/>
      <c r="D12" s="361"/>
      <c r="E12" s="361"/>
      <c r="F12" s="361"/>
      <c r="G12" s="361"/>
      <c r="H12" s="361"/>
      <c r="I12" s="361"/>
      <c r="J12" s="361"/>
      <c r="K12" s="361"/>
      <c r="L12" s="361"/>
      <c r="M12" s="361"/>
      <c r="N12" s="32"/>
      <c r="O12" s="32"/>
      <c r="P12" s="32"/>
      <c r="Q12" s="32"/>
      <c r="R12" s="32"/>
      <c r="S12" s="32"/>
      <c r="T12" s="32"/>
      <c r="U12" s="32"/>
      <c r="V12" s="32"/>
      <c r="W12" s="32"/>
      <c r="X12" s="32"/>
    </row>
    <row r="13" spans="1:26" s="29" customFormat="1" ht="18.75" x14ac:dyDescent="0.2">
      <c r="A13" s="324" t="s">
        <v>6</v>
      </c>
      <c r="B13" s="324"/>
      <c r="C13" s="324"/>
      <c r="D13" s="324"/>
      <c r="E13" s="324"/>
      <c r="F13" s="324"/>
      <c r="G13" s="324"/>
      <c r="H13" s="324"/>
      <c r="I13" s="324"/>
      <c r="J13" s="324"/>
      <c r="K13" s="324"/>
      <c r="L13" s="324"/>
      <c r="M13" s="324"/>
      <c r="N13" s="32"/>
      <c r="O13" s="32"/>
      <c r="P13" s="32"/>
      <c r="Q13" s="32"/>
      <c r="R13" s="32"/>
      <c r="S13" s="32"/>
      <c r="T13" s="32"/>
      <c r="U13" s="32"/>
      <c r="V13" s="32"/>
      <c r="W13" s="32"/>
      <c r="X13" s="32"/>
    </row>
    <row r="14" spans="1:26" s="29" customFormat="1" ht="15.75" customHeight="1" x14ac:dyDescent="0.2">
      <c r="A14" s="325"/>
      <c r="B14" s="325"/>
      <c r="C14" s="325"/>
      <c r="D14" s="325"/>
      <c r="E14" s="325"/>
      <c r="F14" s="325"/>
      <c r="G14" s="325"/>
      <c r="H14" s="325"/>
      <c r="I14" s="325"/>
      <c r="J14" s="325"/>
      <c r="K14" s="325"/>
      <c r="L14" s="325"/>
      <c r="M14" s="325"/>
      <c r="N14" s="33"/>
      <c r="O14" s="33"/>
      <c r="P14" s="33"/>
      <c r="Q14" s="33"/>
      <c r="R14" s="33"/>
      <c r="S14" s="33"/>
      <c r="T14" s="33"/>
      <c r="U14" s="33"/>
      <c r="V14" s="33"/>
      <c r="W14" s="33"/>
      <c r="X14" s="33"/>
    </row>
    <row r="15" spans="1:26" s="34" customFormat="1" ht="18.75" x14ac:dyDescent="0.2">
      <c r="A15" s="361"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361"/>
      <c r="C15" s="361"/>
      <c r="D15" s="361"/>
      <c r="E15" s="361"/>
      <c r="F15" s="361"/>
      <c r="G15" s="361"/>
      <c r="H15" s="361"/>
      <c r="I15" s="361"/>
      <c r="J15" s="361"/>
      <c r="K15" s="361"/>
      <c r="L15" s="361"/>
      <c r="M15" s="361"/>
      <c r="N15" s="35"/>
      <c r="O15" s="35"/>
      <c r="P15" s="35"/>
      <c r="Q15" s="35"/>
      <c r="R15" s="35"/>
      <c r="S15" s="35"/>
      <c r="T15" s="35"/>
      <c r="U15" s="35"/>
      <c r="V15" s="35"/>
      <c r="W15" s="35"/>
      <c r="X15" s="35"/>
    </row>
    <row r="16" spans="1:26" s="34" customFormat="1" ht="15" customHeight="1" x14ac:dyDescent="0.2">
      <c r="A16" s="324" t="s">
        <v>8</v>
      </c>
      <c r="B16" s="324"/>
      <c r="C16" s="324"/>
      <c r="D16" s="324"/>
      <c r="E16" s="324"/>
      <c r="F16" s="324"/>
      <c r="G16" s="324"/>
      <c r="H16" s="324"/>
      <c r="I16" s="324"/>
      <c r="J16" s="324"/>
      <c r="K16" s="324"/>
      <c r="L16" s="324"/>
      <c r="M16" s="324"/>
      <c r="N16" s="36"/>
      <c r="O16" s="36"/>
      <c r="P16" s="36"/>
      <c r="Q16" s="36"/>
      <c r="R16" s="36"/>
      <c r="S16" s="36"/>
      <c r="T16" s="36"/>
      <c r="U16" s="36"/>
      <c r="V16" s="36"/>
      <c r="W16" s="36"/>
      <c r="X16" s="36"/>
    </row>
    <row r="17" spans="1:24" s="34" customFormat="1" ht="15" customHeight="1" x14ac:dyDescent="0.2">
      <c r="A17" s="325"/>
      <c r="B17" s="325"/>
      <c r="C17" s="325"/>
      <c r="D17" s="325"/>
      <c r="E17" s="325"/>
      <c r="F17" s="325"/>
      <c r="G17" s="325"/>
      <c r="H17" s="325"/>
      <c r="I17" s="325"/>
      <c r="J17" s="325"/>
      <c r="K17" s="325"/>
      <c r="L17" s="325"/>
      <c r="M17" s="325"/>
      <c r="N17" s="33"/>
      <c r="O17" s="33"/>
      <c r="P17" s="33"/>
      <c r="Q17" s="33"/>
      <c r="R17" s="33"/>
      <c r="S17" s="33"/>
      <c r="T17" s="33"/>
      <c r="U17" s="33"/>
    </row>
    <row r="18" spans="1:24" s="34" customFormat="1" ht="91.5" customHeight="1" x14ac:dyDescent="0.2">
      <c r="A18" s="391" t="s">
        <v>194</v>
      </c>
      <c r="B18" s="391"/>
      <c r="C18" s="391"/>
      <c r="D18" s="391"/>
      <c r="E18" s="391"/>
      <c r="F18" s="391"/>
      <c r="G18" s="391"/>
      <c r="H18" s="391"/>
      <c r="I18" s="391"/>
      <c r="J18" s="391"/>
      <c r="K18" s="391"/>
      <c r="L18" s="391"/>
      <c r="M18" s="391"/>
      <c r="N18" s="37"/>
      <c r="O18" s="37"/>
      <c r="P18" s="37"/>
      <c r="Q18" s="37"/>
      <c r="R18" s="37"/>
      <c r="S18" s="37"/>
      <c r="T18" s="37"/>
      <c r="U18" s="37"/>
      <c r="V18" s="37"/>
      <c r="W18" s="37"/>
      <c r="X18" s="37"/>
    </row>
    <row r="19" spans="1:24" s="34" customFormat="1" ht="78" customHeight="1" x14ac:dyDescent="0.2">
      <c r="A19" s="323" t="s">
        <v>10</v>
      </c>
      <c r="B19" s="323" t="s">
        <v>195</v>
      </c>
      <c r="C19" s="323" t="s">
        <v>196</v>
      </c>
      <c r="D19" s="323" t="s">
        <v>197</v>
      </c>
      <c r="E19" s="392" t="s">
        <v>198</v>
      </c>
      <c r="F19" s="393"/>
      <c r="G19" s="393"/>
      <c r="H19" s="393"/>
      <c r="I19" s="394"/>
      <c r="J19" s="323" t="s">
        <v>199</v>
      </c>
      <c r="K19" s="323"/>
      <c r="L19" s="323"/>
      <c r="M19" s="323"/>
      <c r="N19" s="323"/>
      <c r="O19" s="323"/>
      <c r="P19" s="33"/>
      <c r="Q19" s="33"/>
      <c r="R19" s="33"/>
      <c r="S19" s="33"/>
      <c r="T19" s="33"/>
      <c r="U19" s="33"/>
    </row>
    <row r="20" spans="1:24" s="34" customFormat="1" ht="51" customHeight="1" x14ac:dyDescent="0.2">
      <c r="A20" s="323"/>
      <c r="B20" s="323"/>
      <c r="C20" s="323"/>
      <c r="D20" s="323"/>
      <c r="E20" s="38" t="s">
        <v>200</v>
      </c>
      <c r="F20" s="38" t="s">
        <v>201</v>
      </c>
      <c r="G20" s="38" t="s">
        <v>202</v>
      </c>
      <c r="H20" s="38" t="s">
        <v>203</v>
      </c>
      <c r="I20" s="38" t="s">
        <v>204</v>
      </c>
      <c r="J20" s="38">
        <v>2025</v>
      </c>
      <c r="K20" s="38">
        <v>2026</v>
      </c>
      <c r="L20" s="38">
        <v>2027</v>
      </c>
      <c r="M20" s="38">
        <v>2028</v>
      </c>
      <c r="N20" s="38">
        <v>2029</v>
      </c>
      <c r="O20" s="38">
        <v>2030</v>
      </c>
      <c r="P20" s="33"/>
      <c r="Q20" s="33"/>
      <c r="R20" s="33"/>
      <c r="S20" s="33"/>
      <c r="T20" s="33"/>
      <c r="U20" s="33"/>
    </row>
    <row r="21" spans="1:24" s="34" customFormat="1" ht="16.5" customHeight="1" x14ac:dyDescent="0.2">
      <c r="A21" s="41">
        <v>1</v>
      </c>
      <c r="B21" s="70">
        <v>2</v>
      </c>
      <c r="C21" s="41">
        <v>3</v>
      </c>
      <c r="D21" s="70">
        <v>4</v>
      </c>
      <c r="E21" s="41">
        <v>5</v>
      </c>
      <c r="F21" s="70">
        <v>6</v>
      </c>
      <c r="G21" s="41">
        <v>7</v>
      </c>
      <c r="H21" s="70">
        <v>8</v>
      </c>
      <c r="I21" s="41">
        <v>9</v>
      </c>
      <c r="J21" s="70">
        <v>10</v>
      </c>
      <c r="K21" s="41">
        <v>11</v>
      </c>
      <c r="L21" s="70">
        <v>12</v>
      </c>
      <c r="M21" s="41">
        <v>13</v>
      </c>
      <c r="N21" s="70">
        <v>14</v>
      </c>
      <c r="O21" s="41">
        <v>15</v>
      </c>
      <c r="P21" s="33"/>
      <c r="Q21" s="33"/>
      <c r="R21" s="33"/>
      <c r="S21" s="33"/>
      <c r="T21" s="33"/>
      <c r="U21" s="33"/>
    </row>
    <row r="22" spans="1:24" s="107" customFormat="1" ht="33" customHeight="1" x14ac:dyDescent="0.2">
      <c r="A22" s="71" t="s">
        <v>13</v>
      </c>
      <c r="B22" s="108" t="s">
        <v>521</v>
      </c>
      <c r="C22" s="72">
        <v>0</v>
      </c>
      <c r="D22" s="72">
        <v>0</v>
      </c>
      <c r="E22" s="72">
        <v>0</v>
      </c>
      <c r="F22" s="72">
        <v>0</v>
      </c>
      <c r="G22" s="72">
        <v>0</v>
      </c>
      <c r="H22" s="72">
        <v>0</v>
      </c>
      <c r="I22" s="72">
        <v>0</v>
      </c>
      <c r="J22" s="109">
        <v>0</v>
      </c>
      <c r="K22" s="109">
        <v>0</v>
      </c>
      <c r="L22" s="109">
        <v>0</v>
      </c>
      <c r="M22" s="109">
        <v>0</v>
      </c>
      <c r="N22" s="109">
        <v>0</v>
      </c>
      <c r="O22" s="109">
        <v>0</v>
      </c>
      <c r="P22" s="33"/>
      <c r="Q22" s="33"/>
      <c r="R22" s="33"/>
      <c r="S22" s="33"/>
    </row>
  </sheetData>
  <mergeCells count="19">
    <mergeCell ref="A5:M5"/>
    <mergeCell ref="A7:M7"/>
    <mergeCell ref="A8:M8"/>
    <mergeCell ref="A9:M9"/>
    <mergeCell ref="A10:M10"/>
    <mergeCell ref="A11:M11"/>
    <mergeCell ref="A12:M12"/>
    <mergeCell ref="A13:M13"/>
    <mergeCell ref="A14:M14"/>
    <mergeCell ref="A15:M15"/>
    <mergeCell ref="A16:M16"/>
    <mergeCell ref="A17:M17"/>
    <mergeCell ref="A18:M18"/>
    <mergeCell ref="A19:A20"/>
    <mergeCell ref="B19:B20"/>
    <mergeCell ref="C19:C20"/>
    <mergeCell ref="D19:D20"/>
    <mergeCell ref="E19:I19"/>
    <mergeCell ref="J19:O19"/>
  </mergeCells>
  <pageMargins left="0.33" right="0.3" top="0.5" bottom="0.74803149606299213" header="0.31496062992125984" footer="0.31496062992125984"/>
  <pageSetup paperSize="8" scale="7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topLeftCell="A70" zoomScale="98" workbookViewId="0">
      <selection activeCell="G57" sqref="G57"/>
    </sheetView>
  </sheetViews>
  <sheetFormatPr defaultColWidth="9.140625" defaultRowHeight="15.75" x14ac:dyDescent="0.2"/>
  <cols>
    <col min="1" max="1" width="61.7109375" style="111" customWidth="1"/>
    <col min="2" max="2" width="18.5703125" style="112" customWidth="1"/>
    <col min="3" max="9" width="16.85546875" style="112" customWidth="1"/>
    <col min="10" max="12" width="16.85546875" style="110" customWidth="1"/>
    <col min="13" max="217" width="9.140625" style="110"/>
    <col min="218" max="218" width="61.7109375" style="110" customWidth="1"/>
    <col min="219" max="219" width="18.5703125" style="110" customWidth="1"/>
    <col min="220" max="259" width="16.85546875" style="110" customWidth="1"/>
    <col min="260" max="261" width="18.5703125" style="110" customWidth="1"/>
    <col min="262" max="262" width="21.7109375" style="110" customWidth="1"/>
    <col min="263" max="473" width="9.140625" style="110"/>
    <col min="474" max="474" width="61.7109375" style="110" customWidth="1"/>
    <col min="475" max="475" width="18.5703125" style="110" customWidth="1"/>
    <col min="476" max="515" width="16.85546875" style="110" customWidth="1"/>
    <col min="516" max="517" width="18.5703125" style="110" customWidth="1"/>
    <col min="518" max="518" width="21.7109375" style="110" customWidth="1"/>
    <col min="519" max="729" width="9.140625" style="110"/>
    <col min="730" max="730" width="61.7109375" style="110" customWidth="1"/>
    <col min="731" max="731" width="18.5703125" style="110" customWidth="1"/>
    <col min="732" max="771" width="16.85546875" style="110" customWidth="1"/>
    <col min="772" max="773" width="18.5703125" style="110" customWidth="1"/>
    <col min="774" max="774" width="21.7109375" style="110" customWidth="1"/>
    <col min="775" max="985" width="9.140625" style="110"/>
    <col min="986" max="986" width="61.7109375" style="110" customWidth="1"/>
    <col min="987" max="987" width="18.5703125" style="110" customWidth="1"/>
    <col min="988" max="1027" width="16.85546875" style="110" customWidth="1"/>
    <col min="1028" max="1029" width="18.5703125" style="110" customWidth="1"/>
    <col min="1030" max="1030" width="21.7109375" style="110" customWidth="1"/>
    <col min="1031" max="1241" width="9.140625" style="110"/>
    <col min="1242" max="1242" width="61.7109375" style="110" customWidth="1"/>
    <col min="1243" max="1243" width="18.5703125" style="110" customWidth="1"/>
    <col min="1244" max="1283" width="16.85546875" style="110" customWidth="1"/>
    <col min="1284" max="1285" width="18.5703125" style="110" customWidth="1"/>
    <col min="1286" max="1286" width="21.7109375" style="110" customWidth="1"/>
    <col min="1287" max="1497" width="9.140625" style="110"/>
    <col min="1498" max="1498" width="61.7109375" style="110" customWidth="1"/>
    <col min="1499" max="1499" width="18.5703125" style="110" customWidth="1"/>
    <col min="1500" max="1539" width="16.85546875" style="110" customWidth="1"/>
    <col min="1540" max="1541" width="18.5703125" style="110" customWidth="1"/>
    <col min="1542" max="1542" width="21.7109375" style="110" customWidth="1"/>
    <col min="1543" max="1753" width="9.140625" style="110"/>
    <col min="1754" max="1754" width="61.7109375" style="110" customWidth="1"/>
    <col min="1755" max="1755" width="18.5703125" style="110" customWidth="1"/>
    <col min="1756" max="1795" width="16.85546875" style="110" customWidth="1"/>
    <col min="1796" max="1797" width="18.5703125" style="110" customWidth="1"/>
    <col min="1798" max="1798" width="21.7109375" style="110" customWidth="1"/>
    <col min="1799" max="2009" width="9.140625" style="110"/>
    <col min="2010" max="2010" width="61.7109375" style="110" customWidth="1"/>
    <col min="2011" max="2011" width="18.5703125" style="110" customWidth="1"/>
    <col min="2012" max="2051" width="16.85546875" style="110" customWidth="1"/>
    <col min="2052" max="2053" width="18.5703125" style="110" customWidth="1"/>
    <col min="2054" max="2054" width="21.7109375" style="110" customWidth="1"/>
    <col min="2055" max="2265" width="9.140625" style="110"/>
    <col min="2266" max="2266" width="61.7109375" style="110" customWidth="1"/>
    <col min="2267" max="2267" width="18.5703125" style="110" customWidth="1"/>
    <col min="2268" max="2307" width="16.85546875" style="110" customWidth="1"/>
    <col min="2308" max="2309" width="18.5703125" style="110" customWidth="1"/>
    <col min="2310" max="2310" width="21.7109375" style="110" customWidth="1"/>
    <col min="2311" max="2521" width="9.140625" style="110"/>
    <col min="2522" max="2522" width="61.7109375" style="110" customWidth="1"/>
    <col min="2523" max="2523" width="18.5703125" style="110" customWidth="1"/>
    <col min="2524" max="2563" width="16.85546875" style="110" customWidth="1"/>
    <col min="2564" max="2565" width="18.5703125" style="110" customWidth="1"/>
    <col min="2566" max="2566" width="21.7109375" style="110" customWidth="1"/>
    <col min="2567" max="2777" width="9.140625" style="110"/>
    <col min="2778" max="2778" width="61.7109375" style="110" customWidth="1"/>
    <col min="2779" max="2779" width="18.5703125" style="110" customWidth="1"/>
    <col min="2780" max="2819" width="16.85546875" style="110" customWidth="1"/>
    <col min="2820" max="2821" width="18.5703125" style="110" customWidth="1"/>
    <col min="2822" max="2822" width="21.7109375" style="110" customWidth="1"/>
    <col min="2823" max="3033" width="9.140625" style="110"/>
    <col min="3034" max="3034" width="61.7109375" style="110" customWidth="1"/>
    <col min="3035" max="3035" width="18.5703125" style="110" customWidth="1"/>
    <col min="3036" max="3075" width="16.85546875" style="110" customWidth="1"/>
    <col min="3076" max="3077" width="18.5703125" style="110" customWidth="1"/>
    <col min="3078" max="3078" width="21.7109375" style="110" customWidth="1"/>
    <col min="3079" max="3289" width="9.140625" style="110"/>
    <col min="3290" max="3290" width="61.7109375" style="110" customWidth="1"/>
    <col min="3291" max="3291" width="18.5703125" style="110" customWidth="1"/>
    <col min="3292" max="3331" width="16.85546875" style="110" customWidth="1"/>
    <col min="3332" max="3333" width="18.5703125" style="110" customWidth="1"/>
    <col min="3334" max="3334" width="21.7109375" style="110" customWidth="1"/>
    <col min="3335" max="3545" width="9.140625" style="110"/>
    <col min="3546" max="3546" width="61.7109375" style="110" customWidth="1"/>
    <col min="3547" max="3547" width="18.5703125" style="110" customWidth="1"/>
    <col min="3548" max="3587" width="16.85546875" style="110" customWidth="1"/>
    <col min="3588" max="3589" width="18.5703125" style="110" customWidth="1"/>
    <col min="3590" max="3590" width="21.7109375" style="110" customWidth="1"/>
    <col min="3591" max="3801" width="9.140625" style="110"/>
    <col min="3802" max="3802" width="61.7109375" style="110" customWidth="1"/>
    <col min="3803" max="3803" width="18.5703125" style="110" customWidth="1"/>
    <col min="3804" max="3843" width="16.85546875" style="110" customWidth="1"/>
    <col min="3844" max="3845" width="18.5703125" style="110" customWidth="1"/>
    <col min="3846" max="3846" width="21.7109375" style="110" customWidth="1"/>
    <col min="3847" max="4057" width="9.140625" style="110"/>
    <col min="4058" max="4058" width="61.7109375" style="110" customWidth="1"/>
    <col min="4059" max="4059" width="18.5703125" style="110" customWidth="1"/>
    <col min="4060" max="4099" width="16.85546875" style="110" customWidth="1"/>
    <col min="4100" max="4101" width="18.5703125" style="110" customWidth="1"/>
    <col min="4102" max="4102" width="21.7109375" style="110" customWidth="1"/>
    <col min="4103" max="4313" width="9.140625" style="110"/>
    <col min="4314" max="4314" width="61.7109375" style="110" customWidth="1"/>
    <col min="4315" max="4315" width="18.5703125" style="110" customWidth="1"/>
    <col min="4316" max="4355" width="16.85546875" style="110" customWidth="1"/>
    <col min="4356" max="4357" width="18.5703125" style="110" customWidth="1"/>
    <col min="4358" max="4358" width="21.7109375" style="110" customWidth="1"/>
    <col min="4359" max="4569" width="9.140625" style="110"/>
    <col min="4570" max="4570" width="61.7109375" style="110" customWidth="1"/>
    <col min="4571" max="4571" width="18.5703125" style="110" customWidth="1"/>
    <col min="4572" max="4611" width="16.85546875" style="110" customWidth="1"/>
    <col min="4612" max="4613" width="18.5703125" style="110" customWidth="1"/>
    <col min="4614" max="4614" width="21.7109375" style="110" customWidth="1"/>
    <col min="4615" max="4825" width="9.140625" style="110"/>
    <col min="4826" max="4826" width="61.7109375" style="110" customWidth="1"/>
    <col min="4827" max="4827" width="18.5703125" style="110" customWidth="1"/>
    <col min="4828" max="4867" width="16.85546875" style="110" customWidth="1"/>
    <col min="4868" max="4869" width="18.5703125" style="110" customWidth="1"/>
    <col min="4870" max="4870" width="21.7109375" style="110" customWidth="1"/>
    <col min="4871" max="5081" width="9.140625" style="110"/>
    <col min="5082" max="5082" width="61.7109375" style="110" customWidth="1"/>
    <col min="5083" max="5083" width="18.5703125" style="110" customWidth="1"/>
    <col min="5084" max="5123" width="16.85546875" style="110" customWidth="1"/>
    <col min="5124" max="5125" width="18.5703125" style="110" customWidth="1"/>
    <col min="5126" max="5126" width="21.7109375" style="110" customWidth="1"/>
    <col min="5127" max="5337" width="9.140625" style="110"/>
    <col min="5338" max="5338" width="61.7109375" style="110" customWidth="1"/>
    <col min="5339" max="5339" width="18.5703125" style="110" customWidth="1"/>
    <col min="5340" max="5379" width="16.85546875" style="110" customWidth="1"/>
    <col min="5380" max="5381" width="18.5703125" style="110" customWidth="1"/>
    <col min="5382" max="5382" width="21.7109375" style="110" customWidth="1"/>
    <col min="5383" max="5593" width="9.140625" style="110"/>
    <col min="5594" max="5594" width="61.7109375" style="110" customWidth="1"/>
    <col min="5595" max="5595" width="18.5703125" style="110" customWidth="1"/>
    <col min="5596" max="5635" width="16.85546875" style="110" customWidth="1"/>
    <col min="5636" max="5637" width="18.5703125" style="110" customWidth="1"/>
    <col min="5638" max="5638" width="21.7109375" style="110" customWidth="1"/>
    <col min="5639" max="5849" width="9.140625" style="110"/>
    <col min="5850" max="5850" width="61.7109375" style="110" customWidth="1"/>
    <col min="5851" max="5851" width="18.5703125" style="110" customWidth="1"/>
    <col min="5852" max="5891" width="16.85546875" style="110" customWidth="1"/>
    <col min="5892" max="5893" width="18.5703125" style="110" customWidth="1"/>
    <col min="5894" max="5894" width="21.7109375" style="110" customWidth="1"/>
    <col min="5895" max="6105" width="9.140625" style="110"/>
    <col min="6106" max="6106" width="61.7109375" style="110" customWidth="1"/>
    <col min="6107" max="6107" width="18.5703125" style="110" customWidth="1"/>
    <col min="6108" max="6147" width="16.85546875" style="110" customWidth="1"/>
    <col min="6148" max="6149" width="18.5703125" style="110" customWidth="1"/>
    <col min="6150" max="6150" width="21.7109375" style="110" customWidth="1"/>
    <col min="6151" max="6361" width="9.140625" style="110"/>
    <col min="6362" max="6362" width="61.7109375" style="110" customWidth="1"/>
    <col min="6363" max="6363" width="18.5703125" style="110" customWidth="1"/>
    <col min="6364" max="6403" width="16.85546875" style="110" customWidth="1"/>
    <col min="6404" max="6405" width="18.5703125" style="110" customWidth="1"/>
    <col min="6406" max="6406" width="21.7109375" style="110" customWidth="1"/>
    <col min="6407" max="6617" width="9.140625" style="110"/>
    <col min="6618" max="6618" width="61.7109375" style="110" customWidth="1"/>
    <col min="6619" max="6619" width="18.5703125" style="110" customWidth="1"/>
    <col min="6620" max="6659" width="16.85546875" style="110" customWidth="1"/>
    <col min="6660" max="6661" width="18.5703125" style="110" customWidth="1"/>
    <col min="6662" max="6662" width="21.7109375" style="110" customWidth="1"/>
    <col min="6663" max="6873" width="9.140625" style="110"/>
    <col min="6874" max="6874" width="61.7109375" style="110" customWidth="1"/>
    <col min="6875" max="6875" width="18.5703125" style="110" customWidth="1"/>
    <col min="6876" max="6915" width="16.85546875" style="110" customWidth="1"/>
    <col min="6916" max="6917" width="18.5703125" style="110" customWidth="1"/>
    <col min="6918" max="6918" width="21.7109375" style="110" customWidth="1"/>
    <col min="6919" max="7129" width="9.140625" style="110"/>
    <col min="7130" max="7130" width="61.7109375" style="110" customWidth="1"/>
    <col min="7131" max="7131" width="18.5703125" style="110" customWidth="1"/>
    <col min="7132" max="7171" width="16.85546875" style="110" customWidth="1"/>
    <col min="7172" max="7173" width="18.5703125" style="110" customWidth="1"/>
    <col min="7174" max="7174" width="21.7109375" style="110" customWidth="1"/>
    <col min="7175" max="7385" width="9.140625" style="110"/>
    <col min="7386" max="7386" width="61.7109375" style="110" customWidth="1"/>
    <col min="7387" max="7387" width="18.5703125" style="110" customWidth="1"/>
    <col min="7388" max="7427" width="16.85546875" style="110" customWidth="1"/>
    <col min="7428" max="7429" width="18.5703125" style="110" customWidth="1"/>
    <col min="7430" max="7430" width="21.7109375" style="110" customWidth="1"/>
    <col min="7431" max="7641" width="9.140625" style="110"/>
    <col min="7642" max="7642" width="61.7109375" style="110" customWidth="1"/>
    <col min="7643" max="7643" width="18.5703125" style="110" customWidth="1"/>
    <col min="7644" max="7683" width="16.85546875" style="110" customWidth="1"/>
    <col min="7684" max="7685" width="18.5703125" style="110" customWidth="1"/>
    <col min="7686" max="7686" width="21.7109375" style="110" customWidth="1"/>
    <col min="7687" max="7897" width="9.140625" style="110"/>
    <col min="7898" max="7898" width="61.7109375" style="110" customWidth="1"/>
    <col min="7899" max="7899" width="18.5703125" style="110" customWidth="1"/>
    <col min="7900" max="7939" width="16.85546875" style="110" customWidth="1"/>
    <col min="7940" max="7941" width="18.5703125" style="110" customWidth="1"/>
    <col min="7942" max="7942" width="21.7109375" style="110" customWidth="1"/>
    <col min="7943" max="8153" width="9.140625" style="110"/>
    <col min="8154" max="8154" width="61.7109375" style="110" customWidth="1"/>
    <col min="8155" max="8155" width="18.5703125" style="110" customWidth="1"/>
    <col min="8156" max="8195" width="16.85546875" style="110" customWidth="1"/>
    <col min="8196" max="8197" width="18.5703125" style="110" customWidth="1"/>
    <col min="8198" max="8198" width="21.7109375" style="110" customWidth="1"/>
    <col min="8199" max="8409" width="9.140625" style="110"/>
    <col min="8410" max="8410" width="61.7109375" style="110" customWidth="1"/>
    <col min="8411" max="8411" width="18.5703125" style="110" customWidth="1"/>
    <col min="8412" max="8451" width="16.85546875" style="110" customWidth="1"/>
    <col min="8452" max="8453" width="18.5703125" style="110" customWidth="1"/>
    <col min="8454" max="8454" width="21.7109375" style="110" customWidth="1"/>
    <col min="8455" max="8665" width="9.140625" style="110"/>
    <col min="8666" max="8666" width="61.7109375" style="110" customWidth="1"/>
    <col min="8667" max="8667" width="18.5703125" style="110" customWidth="1"/>
    <col min="8668" max="8707" width="16.85546875" style="110" customWidth="1"/>
    <col min="8708" max="8709" width="18.5703125" style="110" customWidth="1"/>
    <col min="8710" max="8710" width="21.7109375" style="110" customWidth="1"/>
    <col min="8711" max="8921" width="9.140625" style="110"/>
    <col min="8922" max="8922" width="61.7109375" style="110" customWidth="1"/>
    <col min="8923" max="8923" width="18.5703125" style="110" customWidth="1"/>
    <col min="8924" max="8963" width="16.85546875" style="110" customWidth="1"/>
    <col min="8964" max="8965" width="18.5703125" style="110" customWidth="1"/>
    <col min="8966" max="8966" width="21.7109375" style="110" customWidth="1"/>
    <col min="8967" max="9177" width="9.140625" style="110"/>
    <col min="9178" max="9178" width="61.7109375" style="110" customWidth="1"/>
    <col min="9179" max="9179" width="18.5703125" style="110" customWidth="1"/>
    <col min="9180" max="9219" width="16.85546875" style="110" customWidth="1"/>
    <col min="9220" max="9221" width="18.5703125" style="110" customWidth="1"/>
    <col min="9222" max="9222" width="21.7109375" style="110" customWidth="1"/>
    <col min="9223" max="9433" width="9.140625" style="110"/>
    <col min="9434" max="9434" width="61.7109375" style="110" customWidth="1"/>
    <col min="9435" max="9435" width="18.5703125" style="110" customWidth="1"/>
    <col min="9436" max="9475" width="16.85546875" style="110" customWidth="1"/>
    <col min="9476" max="9477" width="18.5703125" style="110" customWidth="1"/>
    <col min="9478" max="9478" width="21.7109375" style="110" customWidth="1"/>
    <col min="9479" max="9689" width="9.140625" style="110"/>
    <col min="9690" max="9690" width="61.7109375" style="110" customWidth="1"/>
    <col min="9691" max="9691" width="18.5703125" style="110" customWidth="1"/>
    <col min="9692" max="9731" width="16.85546875" style="110" customWidth="1"/>
    <col min="9732" max="9733" width="18.5703125" style="110" customWidth="1"/>
    <col min="9734" max="9734" width="21.7109375" style="110" customWidth="1"/>
    <col min="9735" max="9945" width="9.140625" style="110"/>
    <col min="9946" max="9946" width="61.7109375" style="110" customWidth="1"/>
    <col min="9947" max="9947" width="18.5703125" style="110" customWidth="1"/>
    <col min="9948" max="9987" width="16.85546875" style="110" customWidth="1"/>
    <col min="9988" max="9989" width="18.5703125" style="110" customWidth="1"/>
    <col min="9990" max="9990" width="21.7109375" style="110" customWidth="1"/>
    <col min="9991" max="10201" width="9.140625" style="110"/>
    <col min="10202" max="10202" width="61.7109375" style="110" customWidth="1"/>
    <col min="10203" max="10203" width="18.5703125" style="110" customWidth="1"/>
    <col min="10204" max="10243" width="16.85546875" style="110" customWidth="1"/>
    <col min="10244" max="10245" width="18.5703125" style="110" customWidth="1"/>
    <col min="10246" max="10246" width="21.7109375" style="110" customWidth="1"/>
    <col min="10247" max="10457" width="9.140625" style="110"/>
    <col min="10458" max="10458" width="61.7109375" style="110" customWidth="1"/>
    <col min="10459" max="10459" width="18.5703125" style="110" customWidth="1"/>
    <col min="10460" max="10499" width="16.85546875" style="110" customWidth="1"/>
    <col min="10500" max="10501" width="18.5703125" style="110" customWidth="1"/>
    <col min="10502" max="10502" width="21.7109375" style="110" customWidth="1"/>
    <col min="10503" max="10713" width="9.140625" style="110"/>
    <col min="10714" max="10714" width="61.7109375" style="110" customWidth="1"/>
    <col min="10715" max="10715" width="18.5703125" style="110" customWidth="1"/>
    <col min="10716" max="10755" width="16.85546875" style="110" customWidth="1"/>
    <col min="10756" max="10757" width="18.5703125" style="110" customWidth="1"/>
    <col min="10758" max="10758" width="21.7109375" style="110" customWidth="1"/>
    <col min="10759" max="10969" width="9.140625" style="110"/>
    <col min="10970" max="10970" width="61.7109375" style="110" customWidth="1"/>
    <col min="10971" max="10971" width="18.5703125" style="110" customWidth="1"/>
    <col min="10972" max="11011" width="16.85546875" style="110" customWidth="1"/>
    <col min="11012" max="11013" width="18.5703125" style="110" customWidth="1"/>
    <col min="11014" max="11014" width="21.7109375" style="110" customWidth="1"/>
    <col min="11015" max="11225" width="9.140625" style="110"/>
    <col min="11226" max="11226" width="61.7109375" style="110" customWidth="1"/>
    <col min="11227" max="11227" width="18.5703125" style="110" customWidth="1"/>
    <col min="11228" max="11267" width="16.85546875" style="110" customWidth="1"/>
    <col min="11268" max="11269" width="18.5703125" style="110" customWidth="1"/>
    <col min="11270" max="11270" width="21.7109375" style="110" customWidth="1"/>
    <col min="11271" max="11481" width="9.140625" style="110"/>
    <col min="11482" max="11482" width="61.7109375" style="110" customWidth="1"/>
    <col min="11483" max="11483" width="18.5703125" style="110" customWidth="1"/>
    <col min="11484" max="11523" width="16.85546875" style="110" customWidth="1"/>
    <col min="11524" max="11525" width="18.5703125" style="110" customWidth="1"/>
    <col min="11526" max="11526" width="21.7109375" style="110" customWidth="1"/>
    <col min="11527" max="11737" width="9.140625" style="110"/>
    <col min="11738" max="11738" width="61.7109375" style="110" customWidth="1"/>
    <col min="11739" max="11739" width="18.5703125" style="110" customWidth="1"/>
    <col min="11740" max="11779" width="16.85546875" style="110" customWidth="1"/>
    <col min="11780" max="11781" width="18.5703125" style="110" customWidth="1"/>
    <col min="11782" max="11782" width="21.7109375" style="110" customWidth="1"/>
    <col min="11783" max="11993" width="9.140625" style="110"/>
    <col min="11994" max="11994" width="61.7109375" style="110" customWidth="1"/>
    <col min="11995" max="11995" width="18.5703125" style="110" customWidth="1"/>
    <col min="11996" max="12035" width="16.85546875" style="110" customWidth="1"/>
    <col min="12036" max="12037" width="18.5703125" style="110" customWidth="1"/>
    <col min="12038" max="12038" width="21.7109375" style="110" customWidth="1"/>
    <col min="12039" max="12249" width="9.140625" style="110"/>
    <col min="12250" max="12250" width="61.7109375" style="110" customWidth="1"/>
    <col min="12251" max="12251" width="18.5703125" style="110" customWidth="1"/>
    <col min="12252" max="12291" width="16.85546875" style="110" customWidth="1"/>
    <col min="12292" max="12293" width="18.5703125" style="110" customWidth="1"/>
    <col min="12294" max="12294" width="21.7109375" style="110" customWidth="1"/>
    <col min="12295" max="12505" width="9.140625" style="110"/>
    <col min="12506" max="12506" width="61.7109375" style="110" customWidth="1"/>
    <col min="12507" max="12507" width="18.5703125" style="110" customWidth="1"/>
    <col min="12508" max="12547" width="16.85546875" style="110" customWidth="1"/>
    <col min="12548" max="12549" width="18.5703125" style="110" customWidth="1"/>
    <col min="12550" max="12550" width="21.7109375" style="110" customWidth="1"/>
    <col min="12551" max="12761" width="9.140625" style="110"/>
    <col min="12762" max="12762" width="61.7109375" style="110" customWidth="1"/>
    <col min="12763" max="12763" width="18.5703125" style="110" customWidth="1"/>
    <col min="12764" max="12803" width="16.85546875" style="110" customWidth="1"/>
    <col min="12804" max="12805" width="18.5703125" style="110" customWidth="1"/>
    <col min="12806" max="12806" width="21.7109375" style="110" customWidth="1"/>
    <col min="12807" max="13017" width="9.140625" style="110"/>
    <col min="13018" max="13018" width="61.7109375" style="110" customWidth="1"/>
    <col min="13019" max="13019" width="18.5703125" style="110" customWidth="1"/>
    <col min="13020" max="13059" width="16.85546875" style="110" customWidth="1"/>
    <col min="13060" max="13061" width="18.5703125" style="110" customWidth="1"/>
    <col min="13062" max="13062" width="21.7109375" style="110" customWidth="1"/>
    <col min="13063" max="13273" width="9.140625" style="110"/>
    <col min="13274" max="13274" width="61.7109375" style="110" customWidth="1"/>
    <col min="13275" max="13275" width="18.5703125" style="110" customWidth="1"/>
    <col min="13276" max="13315" width="16.85546875" style="110" customWidth="1"/>
    <col min="13316" max="13317" width="18.5703125" style="110" customWidth="1"/>
    <col min="13318" max="13318" width="21.7109375" style="110" customWidth="1"/>
    <col min="13319" max="13529" width="9.140625" style="110"/>
    <col min="13530" max="13530" width="61.7109375" style="110" customWidth="1"/>
    <col min="13531" max="13531" width="18.5703125" style="110" customWidth="1"/>
    <col min="13532" max="13571" width="16.85546875" style="110" customWidth="1"/>
    <col min="13572" max="13573" width="18.5703125" style="110" customWidth="1"/>
    <col min="13574" max="13574" width="21.7109375" style="110" customWidth="1"/>
    <col min="13575" max="13785" width="9.140625" style="110"/>
    <col min="13786" max="13786" width="61.7109375" style="110" customWidth="1"/>
    <col min="13787" max="13787" width="18.5703125" style="110" customWidth="1"/>
    <col min="13788" max="13827" width="16.85546875" style="110" customWidth="1"/>
    <col min="13828" max="13829" width="18.5703125" style="110" customWidth="1"/>
    <col min="13830" max="13830" width="21.7109375" style="110" customWidth="1"/>
    <col min="13831" max="14041" width="9.140625" style="110"/>
    <col min="14042" max="14042" width="61.7109375" style="110" customWidth="1"/>
    <col min="14043" max="14043" width="18.5703125" style="110" customWidth="1"/>
    <col min="14044" max="14083" width="16.85546875" style="110" customWidth="1"/>
    <col min="14084" max="14085" width="18.5703125" style="110" customWidth="1"/>
    <col min="14086" max="14086" width="21.7109375" style="110" customWidth="1"/>
    <col min="14087" max="14297" width="9.140625" style="110"/>
    <col min="14298" max="14298" width="61.7109375" style="110" customWidth="1"/>
    <col min="14299" max="14299" width="18.5703125" style="110" customWidth="1"/>
    <col min="14300" max="14339" width="16.85546875" style="110" customWidth="1"/>
    <col min="14340" max="14341" width="18.5703125" style="110" customWidth="1"/>
    <col min="14342" max="14342" width="21.7109375" style="110" customWidth="1"/>
    <col min="14343" max="14553" width="9.140625" style="110"/>
    <col min="14554" max="14554" width="61.7109375" style="110" customWidth="1"/>
    <col min="14555" max="14555" width="18.5703125" style="110" customWidth="1"/>
    <col min="14556" max="14595" width="16.85546875" style="110" customWidth="1"/>
    <col min="14596" max="14597" width="18.5703125" style="110" customWidth="1"/>
    <col min="14598" max="14598" width="21.7109375" style="110" customWidth="1"/>
    <col min="14599" max="14809" width="9.140625" style="110"/>
    <col min="14810" max="14810" width="61.7109375" style="110" customWidth="1"/>
    <col min="14811" max="14811" width="18.5703125" style="110" customWidth="1"/>
    <col min="14812" max="14851" width="16.85546875" style="110" customWidth="1"/>
    <col min="14852" max="14853" width="18.5703125" style="110" customWidth="1"/>
    <col min="14854" max="14854" width="21.7109375" style="110" customWidth="1"/>
    <col min="14855" max="15065" width="9.140625" style="110"/>
    <col min="15066" max="15066" width="61.7109375" style="110" customWidth="1"/>
    <col min="15067" max="15067" width="18.5703125" style="110" customWidth="1"/>
    <col min="15068" max="15107" width="16.85546875" style="110" customWidth="1"/>
    <col min="15108" max="15109" width="18.5703125" style="110" customWidth="1"/>
    <col min="15110" max="15110" width="21.7109375" style="110" customWidth="1"/>
    <col min="15111" max="15321" width="9.140625" style="110"/>
    <col min="15322" max="15322" width="61.7109375" style="110" customWidth="1"/>
    <col min="15323" max="15323" width="18.5703125" style="110" customWidth="1"/>
    <col min="15324" max="15363" width="16.85546875" style="110" customWidth="1"/>
    <col min="15364" max="15365" width="18.5703125" style="110" customWidth="1"/>
    <col min="15366" max="15366" width="21.7109375" style="110" customWidth="1"/>
    <col min="15367" max="15577" width="9.140625" style="110"/>
    <col min="15578" max="15578" width="61.7109375" style="110" customWidth="1"/>
    <col min="15579" max="15579" width="18.5703125" style="110" customWidth="1"/>
    <col min="15580" max="15619" width="16.85546875" style="110" customWidth="1"/>
    <col min="15620" max="15621" width="18.5703125" style="110" customWidth="1"/>
    <col min="15622" max="15622" width="21.7109375" style="110" customWidth="1"/>
    <col min="15623" max="15833" width="9.140625" style="110"/>
    <col min="15834" max="15834" width="61.7109375" style="110" customWidth="1"/>
    <col min="15835" max="15835" width="18.5703125" style="110" customWidth="1"/>
    <col min="15836" max="15875" width="16.85546875" style="110" customWidth="1"/>
    <col min="15876" max="15877" width="18.5703125" style="110" customWidth="1"/>
    <col min="15878" max="15878" width="21.7109375" style="110" customWidth="1"/>
    <col min="15879" max="16089" width="9.140625" style="110"/>
    <col min="16090" max="16090" width="61.7109375" style="110" customWidth="1"/>
    <col min="16091" max="16091" width="18.5703125" style="110" customWidth="1"/>
    <col min="16092" max="16131" width="16.85546875" style="110" customWidth="1"/>
    <col min="16132" max="16133" width="18.5703125" style="110" customWidth="1"/>
    <col min="16134" max="16134" width="21.7109375" style="110" customWidth="1"/>
    <col min="16135" max="16384" width="9.140625" style="110"/>
  </cols>
  <sheetData>
    <row r="1" spans="1:9" ht="18.75" x14ac:dyDescent="0.2">
      <c r="A1" s="3"/>
      <c r="B1" s="29"/>
      <c r="C1" s="29"/>
      <c r="D1" s="29"/>
      <c r="G1" s="29"/>
      <c r="H1" s="4" t="s">
        <v>0</v>
      </c>
      <c r="I1" s="29"/>
    </row>
    <row r="2" spans="1:9" ht="18.75" x14ac:dyDescent="0.3">
      <c r="A2" s="3"/>
      <c r="B2" s="29"/>
      <c r="C2" s="29"/>
      <c r="D2" s="29"/>
      <c r="E2" s="110"/>
      <c r="F2" s="110"/>
      <c r="G2" s="29"/>
      <c r="H2" s="5" t="s">
        <v>1</v>
      </c>
      <c r="I2" s="29"/>
    </row>
    <row r="3" spans="1:9" ht="18.75" x14ac:dyDescent="0.3">
      <c r="A3" s="30"/>
      <c r="B3" s="29"/>
      <c r="C3" s="29"/>
      <c r="D3" s="29"/>
      <c r="E3" s="110"/>
      <c r="F3" s="110"/>
      <c r="G3" s="29"/>
      <c r="H3" s="5" t="s">
        <v>205</v>
      </c>
      <c r="I3" s="29"/>
    </row>
    <row r="4" spans="1:9" x14ac:dyDescent="0.2">
      <c r="A4" s="30"/>
      <c r="B4" s="29"/>
      <c r="C4" s="29"/>
      <c r="D4" s="29"/>
      <c r="E4" s="29"/>
      <c r="F4" s="29"/>
      <c r="G4" s="29"/>
      <c r="H4" s="29"/>
      <c r="I4" s="29"/>
    </row>
    <row r="5" spans="1:9" x14ac:dyDescent="0.2">
      <c r="A5" s="406" t="str">
        <f>'1. паспорт местоположение'!A5:C5</f>
        <v>Год раскрытия информации: 2026 год</v>
      </c>
      <c r="B5" s="406"/>
      <c r="C5" s="406"/>
      <c r="D5" s="406"/>
      <c r="E5" s="406"/>
      <c r="F5" s="406"/>
      <c r="G5" s="406"/>
      <c r="H5" s="406"/>
      <c r="I5" s="113"/>
    </row>
    <row r="6" spans="1:9" x14ac:dyDescent="0.2">
      <c r="A6" s="30"/>
      <c r="B6" s="29"/>
      <c r="C6" s="29"/>
      <c r="D6" s="29"/>
      <c r="E6" s="29"/>
      <c r="F6" s="29"/>
      <c r="G6" s="29"/>
      <c r="H6" s="29"/>
      <c r="I6" s="29"/>
    </row>
    <row r="7" spans="1:9" ht="18.75" x14ac:dyDescent="0.2">
      <c r="A7" s="330" t="str">
        <f>'1. паспорт местоположение'!A7:C7</f>
        <v xml:space="preserve">Паспорт инвестиционного проекта </v>
      </c>
      <c r="B7" s="330"/>
      <c r="C7" s="330"/>
      <c r="D7" s="330"/>
      <c r="E7" s="330"/>
      <c r="F7" s="330"/>
      <c r="G7" s="330"/>
      <c r="H7" s="330"/>
      <c r="I7" s="32"/>
    </row>
    <row r="8" spans="1:9" ht="18.75" x14ac:dyDescent="0.2">
      <c r="A8" s="31"/>
      <c r="B8" s="31"/>
      <c r="C8" s="31"/>
      <c r="D8" s="31"/>
      <c r="E8" s="31"/>
      <c r="F8" s="31"/>
      <c r="G8" s="31"/>
      <c r="H8" s="31"/>
      <c r="I8" s="31"/>
    </row>
    <row r="9" spans="1:9" ht="18.75" x14ac:dyDescent="0.2">
      <c r="A9" s="361" t="str">
        <f>'1. паспорт местоположение'!A9:C9</f>
        <v>Акционерное общество "Россети Янтарь" ДЗО  ПАО "Россети"</v>
      </c>
      <c r="B9" s="361"/>
      <c r="C9" s="361"/>
      <c r="D9" s="361"/>
      <c r="E9" s="361"/>
      <c r="F9" s="361"/>
      <c r="G9" s="361"/>
      <c r="H9" s="361"/>
      <c r="I9" s="35"/>
    </row>
    <row r="10" spans="1:9" x14ac:dyDescent="0.2">
      <c r="A10" s="324" t="s">
        <v>5</v>
      </c>
      <c r="B10" s="324"/>
      <c r="C10" s="324"/>
      <c r="D10" s="324"/>
      <c r="E10" s="324"/>
      <c r="F10" s="324"/>
      <c r="G10" s="324"/>
      <c r="H10" s="324"/>
      <c r="I10" s="36"/>
    </row>
    <row r="11" spans="1:9" ht="18.75" x14ac:dyDescent="0.2">
      <c r="A11" s="31"/>
      <c r="B11" s="31"/>
      <c r="C11" s="31"/>
      <c r="D11" s="31"/>
      <c r="E11" s="31"/>
      <c r="F11" s="31"/>
      <c r="G11" s="31"/>
      <c r="H11" s="31"/>
      <c r="I11" s="31"/>
    </row>
    <row r="12" spans="1:9" ht="18.75" x14ac:dyDescent="0.2">
      <c r="A12" s="361" t="str">
        <f>'1. паспорт местоположение'!A12:C12</f>
        <v>Q_48-0,4зам-30</v>
      </c>
      <c r="B12" s="361"/>
      <c r="C12" s="361"/>
      <c r="D12" s="361"/>
      <c r="E12" s="361"/>
      <c r="F12" s="361"/>
      <c r="G12" s="361"/>
      <c r="H12" s="361"/>
      <c r="I12" s="35"/>
    </row>
    <row r="13" spans="1:9" x14ac:dyDescent="0.2">
      <c r="A13" s="324" t="s">
        <v>6</v>
      </c>
      <c r="B13" s="324"/>
      <c r="C13" s="324"/>
      <c r="D13" s="324"/>
      <c r="E13" s="324"/>
      <c r="F13" s="324"/>
      <c r="G13" s="324"/>
      <c r="H13" s="324"/>
      <c r="I13" s="36"/>
    </row>
    <row r="14" spans="1:9" ht="18.75" x14ac:dyDescent="0.2">
      <c r="A14" s="33"/>
      <c r="B14" s="33"/>
      <c r="C14" s="33"/>
      <c r="D14" s="33"/>
      <c r="E14" s="33"/>
      <c r="F14" s="33"/>
      <c r="G14" s="33"/>
      <c r="H14" s="33"/>
      <c r="I14" s="33"/>
    </row>
    <row r="15" spans="1:9" ht="43.5" customHeight="1" x14ac:dyDescent="0.2">
      <c r="A15" s="326"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326"/>
      <c r="C15" s="326"/>
      <c r="D15" s="326"/>
      <c r="E15" s="326"/>
      <c r="F15" s="326"/>
      <c r="G15" s="326"/>
      <c r="H15" s="326"/>
      <c r="I15" s="35"/>
    </row>
    <row r="16" spans="1:9" x14ac:dyDescent="0.2">
      <c r="A16" s="324" t="s">
        <v>8</v>
      </c>
      <c r="B16" s="324"/>
      <c r="C16" s="324"/>
      <c r="D16" s="324"/>
      <c r="E16" s="324"/>
      <c r="F16" s="324"/>
      <c r="G16" s="324"/>
      <c r="H16" s="324"/>
      <c r="I16" s="36"/>
    </row>
    <row r="17" spans="1:9" ht="18.75" x14ac:dyDescent="0.2">
      <c r="A17" s="33"/>
      <c r="B17" s="33"/>
      <c r="C17" s="33"/>
      <c r="D17" s="33"/>
      <c r="E17" s="33"/>
      <c r="F17" s="33"/>
      <c r="G17" s="33"/>
      <c r="H17" s="33"/>
      <c r="I17" s="33"/>
    </row>
    <row r="18" spans="1:9" ht="18.75" x14ac:dyDescent="0.2">
      <c r="A18" s="361" t="s">
        <v>206</v>
      </c>
      <c r="B18" s="361"/>
      <c r="C18" s="361"/>
      <c r="D18" s="361"/>
      <c r="E18" s="361"/>
      <c r="F18" s="361"/>
      <c r="G18" s="361"/>
      <c r="H18" s="361"/>
      <c r="I18" s="37"/>
    </row>
    <row r="19" spans="1:9" x14ac:dyDescent="0.2">
      <c r="A19" s="114"/>
    </row>
    <row r="20" spans="1:9" x14ac:dyDescent="0.2">
      <c r="A20" s="114"/>
    </row>
    <row r="21" spans="1:9" x14ac:dyDescent="0.2">
      <c r="A21" s="114"/>
    </row>
    <row r="22" spans="1:9" x14ac:dyDescent="0.2">
      <c r="A22" s="114"/>
    </row>
    <row r="23" spans="1:9" x14ac:dyDescent="0.2">
      <c r="D23" s="115"/>
    </row>
    <row r="24" spans="1:9" x14ac:dyDescent="0.2">
      <c r="A24" s="116" t="s">
        <v>207</v>
      </c>
      <c r="B24" s="117" t="s">
        <v>208</v>
      </c>
      <c r="D24" s="118"/>
      <c r="E24" s="119"/>
      <c r="F24" s="119"/>
      <c r="G24" s="119"/>
      <c r="H24" s="119"/>
    </row>
    <row r="25" spans="1:9" x14ac:dyDescent="0.2">
      <c r="A25" s="120" t="s">
        <v>209</v>
      </c>
      <c r="B25" s="121">
        <f>'6.2. Паспорт фин осв ввод'!C30*1000000</f>
        <v>45620610.390000001</v>
      </c>
    </row>
    <row r="26" spans="1:9" x14ac:dyDescent="0.2">
      <c r="A26" s="122" t="s">
        <v>210</v>
      </c>
      <c r="B26" s="123"/>
    </row>
    <row r="27" spans="1:9" x14ac:dyDescent="0.2">
      <c r="A27" s="122" t="s">
        <v>211</v>
      </c>
      <c r="B27" s="123">
        <v>7</v>
      </c>
      <c r="D27" s="115" t="s">
        <v>212</v>
      </c>
    </row>
    <row r="28" spans="1:9" ht="16.149999999999999" customHeight="1" x14ac:dyDescent="0.2">
      <c r="A28" s="124" t="s">
        <v>213</v>
      </c>
      <c r="B28" s="125">
        <v>1</v>
      </c>
      <c r="D28" s="396" t="s">
        <v>214</v>
      </c>
      <c r="E28" s="397"/>
      <c r="F28" s="398"/>
      <c r="G28" s="399">
        <f t="shared" ref="G28:G29" si="0">IF(SUM(B89:I89)=0,"не окупается",SUM(B89:I89))</f>
        <v>2.9527605799839178</v>
      </c>
      <c r="H28" s="400"/>
    </row>
    <row r="29" spans="1:9" ht="15.6" customHeight="1" x14ac:dyDescent="0.2">
      <c r="A29" s="120" t="s">
        <v>215</v>
      </c>
      <c r="B29" s="121"/>
      <c r="D29" s="396" t="s">
        <v>216</v>
      </c>
      <c r="E29" s="397"/>
      <c r="F29" s="398"/>
      <c r="G29" s="399">
        <f t="shared" si="0"/>
        <v>3.2561831350548256</v>
      </c>
      <c r="H29" s="400"/>
    </row>
    <row r="30" spans="1:9" ht="27.6" customHeight="1" x14ac:dyDescent="0.2">
      <c r="A30" s="122" t="s">
        <v>217</v>
      </c>
      <c r="B30" s="123"/>
      <c r="D30" s="396" t="s">
        <v>218</v>
      </c>
      <c r="E30" s="397"/>
      <c r="F30" s="398"/>
      <c r="G30" s="401">
        <f>I87</f>
        <v>127542196.55729531</v>
      </c>
      <c r="H30" s="402"/>
    </row>
    <row r="31" spans="1:9" x14ac:dyDescent="0.2">
      <c r="A31" s="122" t="s">
        <v>219</v>
      </c>
      <c r="B31" s="123"/>
      <c r="D31" s="403"/>
      <c r="E31" s="404"/>
      <c r="F31" s="405"/>
      <c r="G31" s="403"/>
      <c r="H31" s="405"/>
    </row>
    <row r="32" spans="1:9" x14ac:dyDescent="0.2">
      <c r="A32" s="122" t="s">
        <v>220</v>
      </c>
      <c r="B32" s="123"/>
    </row>
    <row r="33" spans="1:9" x14ac:dyDescent="0.2">
      <c r="A33" s="122" t="s">
        <v>221</v>
      </c>
      <c r="B33" s="123"/>
    </row>
    <row r="34" spans="1:9" x14ac:dyDescent="0.2">
      <c r="A34" s="122" t="s">
        <v>222</v>
      </c>
      <c r="B34" s="123"/>
    </row>
    <row r="35" spans="1:9" x14ac:dyDescent="0.2">
      <c r="A35" s="126"/>
      <c r="B35" s="123"/>
    </row>
    <row r="36" spans="1:9" x14ac:dyDescent="0.2">
      <c r="A36" s="124" t="s">
        <v>223</v>
      </c>
      <c r="B36" s="127">
        <v>0.2</v>
      </c>
    </row>
    <row r="37" spans="1:9" x14ac:dyDescent="0.2">
      <c r="A37" s="120" t="s">
        <v>224</v>
      </c>
      <c r="B37" s="121">
        <v>0</v>
      </c>
    </row>
    <row r="38" spans="1:9" x14ac:dyDescent="0.2">
      <c r="A38" s="122" t="s">
        <v>225</v>
      </c>
      <c r="B38" s="123"/>
    </row>
    <row r="39" spans="1:9" x14ac:dyDescent="0.2">
      <c r="A39" s="128" t="s">
        <v>226</v>
      </c>
      <c r="B39" s="129"/>
    </row>
    <row r="40" spans="1:9" x14ac:dyDescent="0.2">
      <c r="A40" s="130" t="s">
        <v>227</v>
      </c>
      <c r="B40" s="131">
        <v>1</v>
      </c>
    </row>
    <row r="41" spans="1:9" x14ac:dyDescent="0.2">
      <c r="A41" s="132" t="s">
        <v>228</v>
      </c>
      <c r="B41" s="133"/>
    </row>
    <row r="42" spans="1:9" x14ac:dyDescent="0.2">
      <c r="A42" s="132" t="s">
        <v>229</v>
      </c>
      <c r="B42" s="134"/>
    </row>
    <row r="43" spans="1:9" x14ac:dyDescent="0.2">
      <c r="A43" s="132" t="s">
        <v>230</v>
      </c>
      <c r="B43" s="134">
        <v>0</v>
      </c>
    </row>
    <row r="44" spans="1:9" x14ac:dyDescent="0.2">
      <c r="A44" s="132" t="s">
        <v>231</v>
      </c>
      <c r="B44" s="134">
        <v>0.13170000000000001</v>
      </c>
    </row>
    <row r="45" spans="1:9" x14ac:dyDescent="0.2">
      <c r="A45" s="132" t="s">
        <v>232</v>
      </c>
      <c r="B45" s="134">
        <f>1-B43</f>
        <v>1</v>
      </c>
    </row>
    <row r="46" spans="1:9" x14ac:dyDescent="0.2">
      <c r="A46" s="135" t="s">
        <v>233</v>
      </c>
      <c r="B46" s="136">
        <f>B45*B44+B43*B42*(1-B36)</f>
        <v>0.13170000000000001</v>
      </c>
      <c r="C46" s="137"/>
    </row>
    <row r="47" spans="1:9" x14ac:dyDescent="0.2">
      <c r="A47" s="138" t="s">
        <v>234</v>
      </c>
      <c r="B47" s="139">
        <f>B58</f>
        <v>1</v>
      </c>
      <c r="C47" s="139">
        <f t="shared" ref="C47:I47" si="1">C58</f>
        <v>2</v>
      </c>
      <c r="D47" s="139">
        <f t="shared" si="1"/>
        <v>3</v>
      </c>
      <c r="E47" s="139">
        <f t="shared" si="1"/>
        <v>4</v>
      </c>
      <c r="F47" s="139">
        <f t="shared" si="1"/>
        <v>5</v>
      </c>
      <c r="G47" s="139">
        <f t="shared" si="1"/>
        <v>6</v>
      </c>
      <c r="H47" s="139">
        <f t="shared" si="1"/>
        <v>7</v>
      </c>
      <c r="I47" s="139">
        <f t="shared" si="1"/>
        <v>8</v>
      </c>
    </row>
    <row r="48" spans="1:9" x14ac:dyDescent="0.2">
      <c r="A48" s="140" t="s">
        <v>235</v>
      </c>
      <c r="B48" s="141">
        <v>4.1000000000000002E-2</v>
      </c>
      <c r="C48" s="141">
        <v>4.1000000000000002E-2</v>
      </c>
      <c r="D48" s="141">
        <v>4.1000000000000002E-2</v>
      </c>
      <c r="E48" s="141">
        <v>4.1000000000000002E-2</v>
      </c>
      <c r="F48" s="141">
        <v>4.1000000000000002E-2</v>
      </c>
      <c r="G48" s="141">
        <v>4.1000000000000002E-2</v>
      </c>
      <c r="H48" s="141">
        <v>4.1000000000000002E-2</v>
      </c>
      <c r="I48" s="141">
        <v>4.1000000000000002E-2</v>
      </c>
    </row>
    <row r="49" spans="1:9" x14ac:dyDescent="0.2">
      <c r="A49" s="140" t="s">
        <v>236</v>
      </c>
      <c r="B49" s="141">
        <f>B48</f>
        <v>4.1000000000000002E-2</v>
      </c>
      <c r="C49" s="141">
        <f>(1+B49)*(1+C48)-1</f>
        <v>8.3680999999999894E-2</v>
      </c>
      <c r="D49" s="141">
        <f>(1+C49)*(1+D48)-1</f>
        <v>0.12811192099999991</v>
      </c>
      <c r="E49" s="141">
        <f t="shared" ref="E49:I49" si="2">(1+D49)*(1+E48)-1</f>
        <v>0.17436450976099982</v>
      </c>
      <c r="F49" s="141">
        <f t="shared" si="2"/>
        <v>0.22251345466120065</v>
      </c>
      <c r="G49" s="141">
        <f t="shared" si="2"/>
        <v>0.27263650630230973</v>
      </c>
      <c r="H49" s="141">
        <f t="shared" si="2"/>
        <v>0.32481460306070442</v>
      </c>
      <c r="I49" s="141">
        <f t="shared" si="2"/>
        <v>0.37913200178619322</v>
      </c>
    </row>
    <row r="50" spans="1:9" x14ac:dyDescent="0.2">
      <c r="A50" s="142" t="s">
        <v>237</v>
      </c>
      <c r="B50" s="143">
        <v>9601287.8999999985</v>
      </c>
      <c r="C50" s="143">
        <v>17300358.797142856</v>
      </c>
      <c r="D50" s="143">
        <v>28278320.252230216</v>
      </c>
      <c r="E50" s="143">
        <v>39932363.341256537</v>
      </c>
      <c r="F50" s="143">
        <v>52298814.436828375</v>
      </c>
      <c r="G50" s="143">
        <v>62868344.330908313</v>
      </c>
      <c r="H50" s="143">
        <v>81601531.839338556</v>
      </c>
      <c r="I50" s="143">
        <v>95926187.585529864</v>
      </c>
    </row>
    <row r="52" spans="1:9" x14ac:dyDescent="0.2">
      <c r="A52" s="144" t="s">
        <v>238</v>
      </c>
      <c r="B52" s="145">
        <f>B58</f>
        <v>1</v>
      </c>
      <c r="C52" s="145">
        <f t="shared" ref="C52:I52" si="3">C58</f>
        <v>2</v>
      </c>
      <c r="D52" s="145">
        <f t="shared" si="3"/>
        <v>3</v>
      </c>
      <c r="E52" s="145">
        <f t="shared" si="3"/>
        <v>4</v>
      </c>
      <c r="F52" s="145">
        <f t="shared" si="3"/>
        <v>5</v>
      </c>
      <c r="G52" s="145">
        <f t="shared" si="3"/>
        <v>6</v>
      </c>
      <c r="H52" s="145">
        <f t="shared" si="3"/>
        <v>7</v>
      </c>
      <c r="I52" s="145">
        <f t="shared" si="3"/>
        <v>8</v>
      </c>
    </row>
    <row r="53" spans="1:9" x14ac:dyDescent="0.2">
      <c r="A53" s="146" t="s">
        <v>239</v>
      </c>
      <c r="B53" s="147">
        <v>0</v>
      </c>
      <c r="C53" s="147">
        <f t="shared" ref="C53:I53" si="4">B53+B54-B55</f>
        <v>0</v>
      </c>
      <c r="D53" s="147">
        <f t="shared" si="4"/>
        <v>0</v>
      </c>
      <c r="E53" s="147">
        <f t="shared" si="4"/>
        <v>0</v>
      </c>
      <c r="F53" s="147">
        <f t="shared" si="4"/>
        <v>0</v>
      </c>
      <c r="G53" s="147">
        <f t="shared" si="4"/>
        <v>0</v>
      </c>
      <c r="H53" s="147">
        <f t="shared" si="4"/>
        <v>0</v>
      </c>
      <c r="I53" s="147">
        <f t="shared" si="4"/>
        <v>0</v>
      </c>
    </row>
    <row r="54" spans="1:9" x14ac:dyDescent="0.2">
      <c r="A54" s="146" t="s">
        <v>240</v>
      </c>
      <c r="B54" s="147">
        <f>B25*B28*B43*1.18</f>
        <v>0</v>
      </c>
      <c r="C54" s="147">
        <v>0</v>
      </c>
      <c r="D54" s="147">
        <v>0</v>
      </c>
      <c r="E54" s="147">
        <v>0</v>
      </c>
      <c r="F54" s="147">
        <v>0</v>
      </c>
      <c r="G54" s="147">
        <v>0</v>
      </c>
      <c r="H54" s="147">
        <v>0</v>
      </c>
      <c r="I54" s="147">
        <v>0</v>
      </c>
    </row>
    <row r="55" spans="1:9" x14ac:dyDescent="0.2">
      <c r="A55" s="146" t="s">
        <v>241</v>
      </c>
      <c r="B55" s="147">
        <f>$B$54/$B$40</f>
        <v>0</v>
      </c>
      <c r="C55" s="147">
        <f t="shared" ref="C55:I55" si="5">IF(ROUND(C53,1)=0,0,B55+C54/$B$40)</f>
        <v>0</v>
      </c>
      <c r="D55" s="147">
        <f t="shared" si="5"/>
        <v>0</v>
      </c>
      <c r="E55" s="147">
        <f t="shared" si="5"/>
        <v>0</v>
      </c>
      <c r="F55" s="147">
        <f t="shared" si="5"/>
        <v>0</v>
      </c>
      <c r="G55" s="147">
        <f t="shared" si="5"/>
        <v>0</v>
      </c>
      <c r="H55" s="147">
        <f t="shared" si="5"/>
        <v>0</v>
      </c>
      <c r="I55" s="147">
        <f t="shared" si="5"/>
        <v>0</v>
      </c>
    </row>
    <row r="56" spans="1:9" x14ac:dyDescent="0.2">
      <c r="A56" s="148" t="s">
        <v>242</v>
      </c>
      <c r="B56" s="149">
        <f t="shared" ref="B56:I56" si="6">AVERAGE(SUM(B53:B54),(SUM(B53:B54)-B55))*$B$42</f>
        <v>0</v>
      </c>
      <c r="C56" s="149">
        <f t="shared" si="6"/>
        <v>0</v>
      </c>
      <c r="D56" s="149">
        <f t="shared" si="6"/>
        <v>0</v>
      </c>
      <c r="E56" s="149">
        <f t="shared" si="6"/>
        <v>0</v>
      </c>
      <c r="F56" s="149">
        <f t="shared" si="6"/>
        <v>0</v>
      </c>
      <c r="G56" s="149">
        <f t="shared" si="6"/>
        <v>0</v>
      </c>
      <c r="H56" s="149">
        <f t="shared" si="6"/>
        <v>0</v>
      </c>
      <c r="I56" s="149">
        <f t="shared" si="6"/>
        <v>0</v>
      </c>
    </row>
    <row r="57" spans="1:9" s="150" customFormat="1" x14ac:dyDescent="0.2">
      <c r="A57" s="151"/>
      <c r="B57" s="152"/>
      <c r="C57" s="152"/>
      <c r="D57" s="152"/>
      <c r="E57" s="152"/>
      <c r="F57" s="152"/>
      <c r="G57" s="152"/>
      <c r="H57" s="152"/>
      <c r="I57" s="152"/>
    </row>
    <row r="58" spans="1:9" x14ac:dyDescent="0.2">
      <c r="A58" s="144" t="s">
        <v>243</v>
      </c>
      <c r="B58" s="145">
        <v>1</v>
      </c>
      <c r="C58" s="145">
        <f>B58+1</f>
        <v>2</v>
      </c>
      <c r="D58" s="145">
        <f t="shared" ref="D58:I58" si="7">C58+1</f>
        <v>3</v>
      </c>
      <c r="E58" s="145">
        <f t="shared" si="7"/>
        <v>4</v>
      </c>
      <c r="F58" s="145">
        <f t="shared" si="7"/>
        <v>5</v>
      </c>
      <c r="G58" s="145">
        <f t="shared" si="7"/>
        <v>6</v>
      </c>
      <c r="H58" s="145">
        <f t="shared" si="7"/>
        <v>7</v>
      </c>
      <c r="I58" s="145">
        <f t="shared" si="7"/>
        <v>8</v>
      </c>
    </row>
    <row r="59" spans="1:9" ht="14.25" x14ac:dyDescent="0.2">
      <c r="A59" s="153" t="s">
        <v>244</v>
      </c>
      <c r="B59" s="154">
        <f t="shared" ref="B59:I59" si="8">B50*$B$28</f>
        <v>9601287.8999999985</v>
      </c>
      <c r="C59" s="154">
        <f t="shared" si="8"/>
        <v>17300358.797142856</v>
      </c>
      <c r="D59" s="154">
        <f t="shared" si="8"/>
        <v>28278320.252230216</v>
      </c>
      <c r="E59" s="154">
        <f t="shared" si="8"/>
        <v>39932363.341256537</v>
      </c>
      <c r="F59" s="154">
        <f t="shared" si="8"/>
        <v>52298814.436828375</v>
      </c>
      <c r="G59" s="154">
        <f t="shared" si="8"/>
        <v>62868344.330908313</v>
      </c>
      <c r="H59" s="154">
        <f t="shared" si="8"/>
        <v>81601531.839338556</v>
      </c>
      <c r="I59" s="154">
        <f t="shared" si="8"/>
        <v>95926187.585529864</v>
      </c>
    </row>
    <row r="60" spans="1:9" x14ac:dyDescent="0.2">
      <c r="A60" s="146" t="s">
        <v>245</v>
      </c>
      <c r="B60" s="147">
        <f t="shared" ref="B60:I60" si="9">SUM(B61:B65)</f>
        <v>0</v>
      </c>
      <c r="C60" s="147">
        <f t="shared" si="9"/>
        <v>0</v>
      </c>
      <c r="D60" s="147">
        <f>SUM(D61:D65)</f>
        <v>0</v>
      </c>
      <c r="E60" s="147">
        <f t="shared" si="9"/>
        <v>0</v>
      </c>
      <c r="F60" s="147">
        <f t="shared" si="9"/>
        <v>0</v>
      </c>
      <c r="G60" s="147">
        <f t="shared" si="9"/>
        <v>0</v>
      </c>
      <c r="H60" s="147">
        <f t="shared" si="9"/>
        <v>0</v>
      </c>
      <c r="I60" s="147">
        <f t="shared" si="9"/>
        <v>0</v>
      </c>
    </row>
    <row r="61" spans="1:9" x14ac:dyDescent="0.2">
      <c r="A61" s="155" t="s">
        <v>246</v>
      </c>
      <c r="B61" s="147"/>
      <c r="C61" s="147">
        <f>-IF(C$47&lt;=$B$30,0,$B$29*(1+C$49)*$B$28)*0.46</f>
        <v>0</v>
      </c>
      <c r="D61" s="147">
        <f>-IF(D$47&lt;=$B$30,0,$B$29*(1+D$49)*$B$28)*0.57</f>
        <v>0</v>
      </c>
      <c r="E61" s="147">
        <f t="shared" ref="E61:I61" si="10">-IF(E$47&lt;=$B$30,0,$B$29*(1+E$49)*$B$28)</f>
        <v>0</v>
      </c>
      <c r="F61" s="147">
        <f t="shared" si="10"/>
        <v>0</v>
      </c>
      <c r="G61" s="147">
        <f t="shared" si="10"/>
        <v>0</v>
      </c>
      <c r="H61" s="147">
        <f t="shared" si="10"/>
        <v>0</v>
      </c>
      <c r="I61" s="147">
        <f t="shared" si="10"/>
        <v>0</v>
      </c>
    </row>
    <row r="62" spans="1:9" x14ac:dyDescent="0.2">
      <c r="A62" s="155" t="str">
        <f>A32</f>
        <v>Прочие расходы при эксплуатации объекта, руб. без НДС</v>
      </c>
      <c r="B62" s="147"/>
      <c r="C62" s="147"/>
      <c r="D62" s="147"/>
      <c r="E62" s="147"/>
      <c r="F62" s="147"/>
      <c r="G62" s="147"/>
      <c r="H62" s="147"/>
      <c r="I62" s="147"/>
    </row>
    <row r="63" spans="1:9" x14ac:dyDescent="0.2">
      <c r="A63" s="155" t="s">
        <v>224</v>
      </c>
      <c r="B63" s="147"/>
      <c r="C63" s="147"/>
      <c r="D63" s="147"/>
      <c r="E63" s="147"/>
      <c r="F63" s="147"/>
      <c r="G63" s="147"/>
      <c r="H63" s="147"/>
      <c r="I63" s="147"/>
    </row>
    <row r="64" spans="1:9" x14ac:dyDescent="0.2">
      <c r="A64" s="155" t="s">
        <v>224</v>
      </c>
      <c r="B64" s="147"/>
      <c r="C64" s="147"/>
      <c r="D64" s="147"/>
      <c r="E64" s="147"/>
      <c r="F64" s="147"/>
      <c r="G64" s="147"/>
      <c r="H64" s="147"/>
      <c r="I64" s="147"/>
    </row>
    <row r="65" spans="1:9" ht="31.5" x14ac:dyDescent="0.2">
      <c r="A65" s="155" t="s">
        <v>247</v>
      </c>
      <c r="B65" s="147"/>
      <c r="C65" s="147">
        <f>-B25*2.2%*0</f>
        <v>0</v>
      </c>
      <c r="D65" s="147">
        <f>-($B$25+SUM($C$67:C67))*2.2%*0</f>
        <v>0</v>
      </c>
      <c r="E65" s="147">
        <f>-($B$25+SUM($C$67:D67))*2.2%*0</f>
        <v>0</v>
      </c>
      <c r="F65" s="147">
        <f>-($B$25+SUM($C$67:E67))*2.2%*0</f>
        <v>0</v>
      </c>
      <c r="G65" s="147">
        <f>-($B$25+SUM($C$67:F67))*2.2%*0</f>
        <v>0</v>
      </c>
      <c r="H65" s="147">
        <f>-($B$25+SUM($C$67:G67))*2.2%*0</f>
        <v>0</v>
      </c>
      <c r="I65" s="147">
        <f>-($B$25+SUM($C$67:H67))*2.2%*0</f>
        <v>0</v>
      </c>
    </row>
    <row r="66" spans="1:9" ht="28.5" x14ac:dyDescent="0.2">
      <c r="A66" s="156" t="s">
        <v>248</v>
      </c>
      <c r="B66" s="154">
        <f t="shared" ref="B66:I66" si="11">B59+B60</f>
        <v>9601287.8999999985</v>
      </c>
      <c r="C66" s="154">
        <f t="shared" si="11"/>
        <v>17300358.797142856</v>
      </c>
      <c r="D66" s="154">
        <f t="shared" si="11"/>
        <v>28278320.252230216</v>
      </c>
      <c r="E66" s="154">
        <f>E59+E60</f>
        <v>39932363.341256537</v>
      </c>
      <c r="F66" s="154">
        <f t="shared" si="11"/>
        <v>52298814.436828375</v>
      </c>
      <c r="G66" s="154">
        <f t="shared" si="11"/>
        <v>62868344.330908313</v>
      </c>
      <c r="H66" s="154">
        <f t="shared" si="11"/>
        <v>81601531.839338556</v>
      </c>
      <c r="I66" s="154">
        <f t="shared" si="11"/>
        <v>95926187.585529864</v>
      </c>
    </row>
    <row r="67" spans="1:9" x14ac:dyDescent="0.2">
      <c r="A67" s="155" t="s">
        <v>249</v>
      </c>
      <c r="B67" s="157"/>
      <c r="C67" s="147">
        <f>-($B$25)*$B$28/$B$27</f>
        <v>-6517230.0557142859</v>
      </c>
      <c r="D67" s="147">
        <f>-($B$25)*$B$28/$B$27</f>
        <v>-6517230.0557142859</v>
      </c>
      <c r="E67" s="147">
        <f t="shared" ref="E67:I67" si="12">D67</f>
        <v>-6517230.0557142859</v>
      </c>
      <c r="F67" s="147">
        <f t="shared" si="12"/>
        <v>-6517230.0557142859</v>
      </c>
      <c r="G67" s="147">
        <f t="shared" si="12"/>
        <v>-6517230.0557142859</v>
      </c>
      <c r="H67" s="147">
        <f t="shared" si="12"/>
        <v>-6517230.0557142859</v>
      </c>
      <c r="I67" s="147">
        <f t="shared" si="12"/>
        <v>-6517230.0557142859</v>
      </c>
    </row>
    <row r="68" spans="1:9" ht="28.5" x14ac:dyDescent="0.2">
      <c r="A68" s="156" t="s">
        <v>250</v>
      </c>
      <c r="B68" s="154">
        <f t="shared" ref="B68:I68" si="13">B66+B67</f>
        <v>9601287.8999999985</v>
      </c>
      <c r="C68" s="154">
        <f>C66+C67</f>
        <v>10783128.741428569</v>
      </c>
      <c r="D68" s="154">
        <f>D66+D67</f>
        <v>21761090.196515929</v>
      </c>
      <c r="E68" s="154">
        <f>E66+E67</f>
        <v>33415133.28554225</v>
      </c>
      <c r="F68" s="154">
        <f>F66+F67</f>
        <v>45781584.381114088</v>
      </c>
      <c r="G68" s="154">
        <f t="shared" si="13"/>
        <v>56351114.275194027</v>
      </c>
      <c r="H68" s="154">
        <f t="shared" si="13"/>
        <v>75084301.783624277</v>
      </c>
      <c r="I68" s="154">
        <f t="shared" si="13"/>
        <v>89408957.529815584</v>
      </c>
    </row>
    <row r="69" spans="1:9" x14ac:dyDescent="0.2">
      <c r="A69" s="155" t="s">
        <v>251</v>
      </c>
      <c r="B69" s="147">
        <f t="shared" ref="B69:I69" si="14">-B56</f>
        <v>0</v>
      </c>
      <c r="C69" s="147">
        <f t="shared" si="14"/>
        <v>0</v>
      </c>
      <c r="D69" s="147">
        <f>-D56</f>
        <v>0</v>
      </c>
      <c r="E69" s="147">
        <f t="shared" si="14"/>
        <v>0</v>
      </c>
      <c r="F69" s="147">
        <f t="shared" si="14"/>
        <v>0</v>
      </c>
      <c r="G69" s="147">
        <f t="shared" si="14"/>
        <v>0</v>
      </c>
      <c r="H69" s="147">
        <f t="shared" si="14"/>
        <v>0</v>
      </c>
      <c r="I69" s="147">
        <f t="shared" si="14"/>
        <v>0</v>
      </c>
    </row>
    <row r="70" spans="1:9" ht="14.25" x14ac:dyDescent="0.2">
      <c r="A70" s="156" t="s">
        <v>252</v>
      </c>
      <c r="B70" s="154">
        <f t="shared" ref="B70:I70" si="15">B68+B69</f>
        <v>9601287.8999999985</v>
      </c>
      <c r="C70" s="154">
        <f t="shared" si="15"/>
        <v>10783128.741428569</v>
      </c>
      <c r="D70" s="154">
        <f t="shared" si="15"/>
        <v>21761090.196515929</v>
      </c>
      <c r="E70" s="154">
        <f t="shared" si="15"/>
        <v>33415133.28554225</v>
      </c>
      <c r="F70" s="154">
        <f t="shared" si="15"/>
        <v>45781584.381114088</v>
      </c>
      <c r="G70" s="154">
        <f t="shared" si="15"/>
        <v>56351114.275194027</v>
      </c>
      <c r="H70" s="154">
        <f t="shared" si="15"/>
        <v>75084301.783624277</v>
      </c>
      <c r="I70" s="154">
        <f t="shared" si="15"/>
        <v>89408957.529815584</v>
      </c>
    </row>
    <row r="71" spans="1:9" x14ac:dyDescent="0.2">
      <c r="A71" s="155" t="s">
        <v>223</v>
      </c>
      <c r="B71" s="147">
        <f t="shared" ref="B71:I71" si="16">-B70*$B$36</f>
        <v>-1920257.5799999998</v>
      </c>
      <c r="C71" s="147">
        <f t="shared" si="16"/>
        <v>-2156625.7482857141</v>
      </c>
      <c r="D71" s="147">
        <f t="shared" si="16"/>
        <v>-4352218.0393031863</v>
      </c>
      <c r="E71" s="147">
        <f t="shared" si="16"/>
        <v>-6683026.6571084503</v>
      </c>
      <c r="F71" s="147">
        <f t="shared" si="16"/>
        <v>-9156316.8762228172</v>
      </c>
      <c r="G71" s="147">
        <f t="shared" si="16"/>
        <v>-11270222.855038807</v>
      </c>
      <c r="H71" s="147">
        <f t="shared" si="16"/>
        <v>-15016860.356724856</v>
      </c>
      <c r="I71" s="147">
        <f t="shared" si="16"/>
        <v>-17881791.505963117</v>
      </c>
    </row>
    <row r="72" spans="1:9" ht="14.25" x14ac:dyDescent="0.2">
      <c r="A72" s="158" t="s">
        <v>253</v>
      </c>
      <c r="B72" s="159">
        <f t="shared" ref="B72:I72" si="17">B70+B71</f>
        <v>7681030.3199999984</v>
      </c>
      <c r="C72" s="159">
        <f t="shared" si="17"/>
        <v>8626502.9931428544</v>
      </c>
      <c r="D72" s="159">
        <f t="shared" si="17"/>
        <v>17408872.157212742</v>
      </c>
      <c r="E72" s="159">
        <f t="shared" si="17"/>
        <v>26732106.628433801</v>
      </c>
      <c r="F72" s="159">
        <f t="shared" si="17"/>
        <v>36625267.504891269</v>
      </c>
      <c r="G72" s="159">
        <f t="shared" si="17"/>
        <v>45080891.42015522</v>
      </c>
      <c r="H72" s="159">
        <f t="shared" si="17"/>
        <v>60067441.426899418</v>
      </c>
      <c r="I72" s="159">
        <f t="shared" si="17"/>
        <v>71527166.023852468</v>
      </c>
    </row>
    <row r="73" spans="1:9" s="160" customFormat="1" x14ac:dyDescent="0.2">
      <c r="A73" s="161"/>
      <c r="B73" s="162">
        <v>0.5</v>
      </c>
      <c r="C73" s="162">
        <f>B73+1</f>
        <v>1.5</v>
      </c>
      <c r="D73" s="162">
        <f t="shared" ref="D73:I73" si="18">C73+1</f>
        <v>2.5</v>
      </c>
      <c r="E73" s="162">
        <f t="shared" si="18"/>
        <v>3.5</v>
      </c>
      <c r="F73" s="162">
        <f t="shared" si="18"/>
        <v>4.5</v>
      </c>
      <c r="G73" s="162">
        <f t="shared" si="18"/>
        <v>5.5</v>
      </c>
      <c r="H73" s="162">
        <f t="shared" si="18"/>
        <v>6.5</v>
      </c>
      <c r="I73" s="162">
        <f t="shared" si="18"/>
        <v>7.5</v>
      </c>
    </row>
    <row r="74" spans="1:9" x14ac:dyDescent="0.2">
      <c r="A74" s="144" t="s">
        <v>254</v>
      </c>
      <c r="B74" s="145">
        <f t="shared" ref="B74:I74" si="19">B58</f>
        <v>1</v>
      </c>
      <c r="C74" s="145">
        <f t="shared" si="19"/>
        <v>2</v>
      </c>
      <c r="D74" s="145">
        <f t="shared" si="19"/>
        <v>3</v>
      </c>
      <c r="E74" s="145">
        <f t="shared" si="19"/>
        <v>4</v>
      </c>
      <c r="F74" s="145">
        <f t="shared" si="19"/>
        <v>5</v>
      </c>
      <c r="G74" s="145">
        <f t="shared" si="19"/>
        <v>6</v>
      </c>
      <c r="H74" s="145">
        <f t="shared" si="19"/>
        <v>7</v>
      </c>
      <c r="I74" s="145">
        <f t="shared" si="19"/>
        <v>8</v>
      </c>
    </row>
    <row r="75" spans="1:9" ht="28.5" x14ac:dyDescent="0.2">
      <c r="A75" s="153" t="s">
        <v>250</v>
      </c>
      <c r="B75" s="154">
        <f t="shared" ref="B75:I75" si="20">B68</f>
        <v>9601287.8999999985</v>
      </c>
      <c r="C75" s="154">
        <f t="shared" si="20"/>
        <v>10783128.741428569</v>
      </c>
      <c r="D75" s="154">
        <f>D68</f>
        <v>21761090.196515929</v>
      </c>
      <c r="E75" s="154">
        <f t="shared" si="20"/>
        <v>33415133.28554225</v>
      </c>
      <c r="F75" s="154">
        <f t="shared" si="20"/>
        <v>45781584.381114088</v>
      </c>
      <c r="G75" s="154">
        <f t="shared" si="20"/>
        <v>56351114.275194027</v>
      </c>
      <c r="H75" s="154">
        <f t="shared" si="20"/>
        <v>75084301.783624277</v>
      </c>
      <c r="I75" s="154">
        <f t="shared" si="20"/>
        <v>89408957.529815584</v>
      </c>
    </row>
    <row r="76" spans="1:9" x14ac:dyDescent="0.2">
      <c r="A76" s="155" t="s">
        <v>249</v>
      </c>
      <c r="B76" s="147">
        <f t="shared" ref="B76:I76" si="21">-B67</f>
        <v>0</v>
      </c>
      <c r="C76" s="147">
        <f>-C67</f>
        <v>6517230.0557142859</v>
      </c>
      <c r="D76" s="147">
        <f>-D67</f>
        <v>6517230.0557142859</v>
      </c>
      <c r="E76" s="147">
        <f t="shared" si="21"/>
        <v>6517230.0557142859</v>
      </c>
      <c r="F76" s="147">
        <f t="shared" si="21"/>
        <v>6517230.0557142859</v>
      </c>
      <c r="G76" s="147">
        <f t="shared" si="21"/>
        <v>6517230.0557142859</v>
      </c>
      <c r="H76" s="147">
        <f t="shared" si="21"/>
        <v>6517230.0557142859</v>
      </c>
      <c r="I76" s="147">
        <f t="shared" si="21"/>
        <v>6517230.0557142859</v>
      </c>
    </row>
    <row r="77" spans="1:9" x14ac:dyDescent="0.2">
      <c r="A77" s="155" t="s">
        <v>251</v>
      </c>
      <c r="B77" s="147">
        <f t="shared" ref="B77:I77" si="22">B69</f>
        <v>0</v>
      </c>
      <c r="C77" s="147">
        <f t="shared" si="22"/>
        <v>0</v>
      </c>
      <c r="D77" s="147">
        <f t="shared" si="22"/>
        <v>0</v>
      </c>
      <c r="E77" s="147">
        <f t="shared" si="22"/>
        <v>0</v>
      </c>
      <c r="F77" s="147">
        <f t="shared" si="22"/>
        <v>0</v>
      </c>
      <c r="G77" s="147">
        <f t="shared" si="22"/>
        <v>0</v>
      </c>
      <c r="H77" s="147">
        <f t="shared" si="22"/>
        <v>0</v>
      </c>
      <c r="I77" s="147">
        <f t="shared" si="22"/>
        <v>0</v>
      </c>
    </row>
    <row r="78" spans="1:9" x14ac:dyDescent="0.2">
      <c r="A78" s="155" t="s">
        <v>223</v>
      </c>
      <c r="B78" s="147">
        <f>IF(SUM($B$71:B71)+SUM($A$78:A78)&gt;0,0,SUM($B$71:B71)-SUM($A$78:A78))</f>
        <v>-1920257.5799999998</v>
      </c>
      <c r="C78" s="147">
        <f>IF(SUM($B$71:C71)+SUM($A$78:B78)&gt;0,0,SUM($B$71:C71)-SUM($A$78:B78))</f>
        <v>-2156625.7482857136</v>
      </c>
      <c r="D78" s="147">
        <f>IF(SUM($B$71:D71)+SUM($A$78:C78)&gt;0,0,SUM($B$71:D71)-SUM($A$78:C78))</f>
        <v>-4352218.0393031863</v>
      </c>
      <c r="E78" s="147">
        <f>IF(SUM($B$71:E71)+SUM($A$78:D78)&gt;0,0,SUM($B$71:E71)-SUM($A$78:D78))</f>
        <v>-6683026.6571084503</v>
      </c>
      <c r="F78" s="147">
        <f>IF(SUM($B$71:F71)+SUM($A$78:E78)&gt;0,0,SUM($B$71:F71)-SUM($A$78:E78))</f>
        <v>-9156316.8762228172</v>
      </c>
      <c r="G78" s="147">
        <f>IF(SUM($B$71:G71)+SUM($A$78:F78)&gt;0,0,SUM($B$71:G71)-SUM($A$78:F78))</f>
        <v>-11270222.855038807</v>
      </c>
      <c r="H78" s="147">
        <f>IF(SUM($B$71:H71)+SUM($A$78:G78)&gt;0,0,SUM($B$71:H71)-SUM($A$78:G78))</f>
        <v>-15016860.356724858</v>
      </c>
      <c r="I78" s="147">
        <f>IF(SUM($B$71:I71)+SUM($A$78:H78)&gt;0,0,SUM($B$71:I71)-SUM($A$78:H78))</f>
        <v>-17881791.505963117</v>
      </c>
    </row>
    <row r="79" spans="1:9" x14ac:dyDescent="0.2">
      <c r="A79" s="155" t="s">
        <v>255</v>
      </c>
      <c r="B79" s="147"/>
      <c r="C79" s="147"/>
      <c r="D79" s="147"/>
      <c r="E79" s="147"/>
      <c r="F79" s="147"/>
      <c r="G79" s="147"/>
      <c r="H79" s="147"/>
      <c r="I79" s="147"/>
    </row>
    <row r="80" spans="1:9" x14ac:dyDescent="0.2">
      <c r="A80" s="155" t="s">
        <v>256</v>
      </c>
      <c r="B80" s="147">
        <f>-B59*(B39)</f>
        <v>0</v>
      </c>
      <c r="C80" s="147">
        <f t="shared" ref="C80:I80" si="23">-(C59-B59)*$B$39</f>
        <v>0</v>
      </c>
      <c r="D80" s="147">
        <f t="shared" si="23"/>
        <v>0</v>
      </c>
      <c r="E80" s="147">
        <f t="shared" si="23"/>
        <v>0</v>
      </c>
      <c r="F80" s="147">
        <f t="shared" si="23"/>
        <v>0</v>
      </c>
      <c r="G80" s="147">
        <f t="shared" si="23"/>
        <v>0</v>
      </c>
      <c r="H80" s="147">
        <f t="shared" si="23"/>
        <v>0</v>
      </c>
      <c r="I80" s="147">
        <f t="shared" si="23"/>
        <v>0</v>
      </c>
    </row>
    <row r="81" spans="1:9" x14ac:dyDescent="0.2">
      <c r="A81" s="155" t="s">
        <v>523</v>
      </c>
      <c r="B81" s="147">
        <f>'6.2. Паспорт фин осв ввод'!X30*-1000000</f>
        <v>-45620610.390000001</v>
      </c>
      <c r="C81" s="147">
        <f>'6.2. Паспорт фин осв ввод'!R30*-1000000</f>
        <v>0</v>
      </c>
      <c r="D81" s="147">
        <f>'6.2. Паспорт фин осв ввод'!S30*-1000000</f>
        <v>0</v>
      </c>
      <c r="E81" s="147">
        <f>'6.2. Паспорт фин осв ввод'!T30*-1000000</f>
        <v>0</v>
      </c>
      <c r="F81" s="147">
        <f>'6.2. Паспорт фин осв ввод'!U30*-1000000</f>
        <v>0</v>
      </c>
      <c r="G81" s="147">
        <f>'6.2. Паспорт фин осв ввод'!V30*-1000000</f>
        <v>0</v>
      </c>
      <c r="H81" s="147">
        <f>'6.2. Паспорт фин осв ввод'!W30*-1000000</f>
        <v>0</v>
      </c>
      <c r="I81" s="147"/>
    </row>
    <row r="82" spans="1:9" x14ac:dyDescent="0.2">
      <c r="A82" s="155" t="s">
        <v>257</v>
      </c>
      <c r="B82" s="147">
        <f t="shared" ref="B82:I82" si="24">B54-B55</f>
        <v>0</v>
      </c>
      <c r="C82" s="147">
        <f t="shared" si="24"/>
        <v>0</v>
      </c>
      <c r="D82" s="147">
        <f t="shared" si="24"/>
        <v>0</v>
      </c>
      <c r="E82" s="147">
        <f t="shared" si="24"/>
        <v>0</v>
      </c>
      <c r="F82" s="147">
        <f t="shared" si="24"/>
        <v>0</v>
      </c>
      <c r="G82" s="147">
        <f t="shared" si="24"/>
        <v>0</v>
      </c>
      <c r="H82" s="147">
        <f t="shared" si="24"/>
        <v>0</v>
      </c>
      <c r="I82" s="147">
        <f t="shared" si="24"/>
        <v>0</v>
      </c>
    </row>
    <row r="83" spans="1:9" ht="14.25" x14ac:dyDescent="0.2">
      <c r="A83" s="156" t="s">
        <v>258</v>
      </c>
      <c r="B83" s="154">
        <f>SUM(B75:B82)</f>
        <v>-37939580.07</v>
      </c>
      <c r="C83" s="154">
        <f t="shared" ref="C83:I83" si="25">SUM(C75:C82)</f>
        <v>15143733.048857141</v>
      </c>
      <c r="D83" s="154">
        <f>SUM(D75:D82)</f>
        <v>23926102.212927029</v>
      </c>
      <c r="E83" s="154">
        <f t="shared" si="25"/>
        <v>33249336.684148088</v>
      </c>
      <c r="F83" s="154">
        <f t="shared" si="25"/>
        <v>43142497.560605556</v>
      </c>
      <c r="G83" s="154">
        <f t="shared" si="25"/>
        <v>51598121.475869507</v>
      </c>
      <c r="H83" s="154">
        <f t="shared" si="25"/>
        <v>66584671.482613698</v>
      </c>
      <c r="I83" s="154">
        <f t="shared" si="25"/>
        <v>78044396.079566747</v>
      </c>
    </row>
    <row r="84" spans="1:9" ht="14.25" x14ac:dyDescent="0.2">
      <c r="A84" s="156" t="s">
        <v>259</v>
      </c>
      <c r="B84" s="154">
        <f>SUM($B$83:B83)</f>
        <v>-37939580.07</v>
      </c>
      <c r="C84" s="154">
        <f>SUM($B$83:C83)</f>
        <v>-22795847.021142859</v>
      </c>
      <c r="D84" s="154">
        <f>SUM($B$83:D83)</f>
        <v>1130255.1917841695</v>
      </c>
      <c r="E84" s="154">
        <f>SUM($B$83:E83)</f>
        <v>34379591.875932261</v>
      </c>
      <c r="F84" s="154">
        <f>SUM($B$83:F83)</f>
        <v>77522089.436537817</v>
      </c>
      <c r="G84" s="154">
        <f>SUM($B$83:G83)</f>
        <v>129120210.91240732</v>
      </c>
      <c r="H84" s="154">
        <f>SUM($B$83:H83)</f>
        <v>195704882.39502102</v>
      </c>
      <c r="I84" s="154">
        <f>SUM($B$83:I83)</f>
        <v>273749278.4745878</v>
      </c>
    </row>
    <row r="85" spans="1:9" x14ac:dyDescent="0.2">
      <c r="A85" s="155" t="s">
        <v>260</v>
      </c>
      <c r="B85" s="163">
        <f>1/POWER((1+$B$44),B73)</f>
        <v>0.94001404391472498</v>
      </c>
      <c r="C85" s="163">
        <f t="shared" ref="C85:I85" si="26">1/POWER((1+$B$44),C73)</f>
        <v>0.83062122816534867</v>
      </c>
      <c r="D85" s="163">
        <f t="shared" si="26"/>
        <v>0.73395884789727728</v>
      </c>
      <c r="E85" s="163">
        <f t="shared" si="26"/>
        <v>0.64854541653908049</v>
      </c>
      <c r="F85" s="163">
        <f t="shared" si="26"/>
        <v>0.57307185344091227</v>
      </c>
      <c r="G85" s="163">
        <f t="shared" si="26"/>
        <v>0.506381420377231</v>
      </c>
      <c r="H85" s="163">
        <f t="shared" si="26"/>
        <v>0.44745199291086951</v>
      </c>
      <c r="I85" s="163">
        <f t="shared" si="26"/>
        <v>0.39538039490224397</v>
      </c>
    </row>
    <row r="86" spans="1:9" ht="28.5" x14ac:dyDescent="0.2">
      <c r="A86" s="153" t="s">
        <v>261</v>
      </c>
      <c r="B86" s="154">
        <f>B83*B85</f>
        <v>-35663738.086027205</v>
      </c>
      <c r="C86" s="154">
        <f>C83*C85</f>
        <v>12578706.1440499</v>
      </c>
      <c r="D86" s="154">
        <f>D83*D85</f>
        <v>17560774.414872419</v>
      </c>
      <c r="E86" s="154">
        <f t="shared" ref="E86:I86" si="27">E83*E85</f>
        <v>21563704.909468953</v>
      </c>
      <c r="F86" s="154">
        <f t="shared" si="27"/>
        <v>24723751.039126262</v>
      </c>
      <c r="G86" s="154">
        <f t="shared" si="27"/>
        <v>26128330.041747708</v>
      </c>
      <c r="H86" s="154">
        <f t="shared" si="27"/>
        <v>29793443.952211041</v>
      </c>
      <c r="I86" s="154">
        <f t="shared" si="27"/>
        <v>30857224.141846243</v>
      </c>
    </row>
    <row r="87" spans="1:9" ht="14.25" x14ac:dyDescent="0.2">
      <c r="A87" s="153" t="s">
        <v>262</v>
      </c>
      <c r="B87" s="154">
        <f>SUM($B$86:B86)</f>
        <v>-35663738.086027205</v>
      </c>
      <c r="C87" s="154">
        <f>SUM($B$86:C86)</f>
        <v>-23085031.941977307</v>
      </c>
      <c r="D87" s="154">
        <f>SUM($B$86:D86)</f>
        <v>-5524257.5271048881</v>
      </c>
      <c r="E87" s="154">
        <f>SUM($B$86:E86)</f>
        <v>16039447.382364064</v>
      </c>
      <c r="F87" s="154">
        <f>SUM($B$86:F86)</f>
        <v>40763198.421490327</v>
      </c>
      <c r="G87" s="154">
        <f>SUM($B$86:G86)</f>
        <v>66891528.463238031</v>
      </c>
      <c r="H87" s="154">
        <f>SUM($B$86:H86)</f>
        <v>96684972.415449068</v>
      </c>
      <c r="I87" s="154">
        <f>SUM($B$86:I86)</f>
        <v>127542196.55729531</v>
      </c>
    </row>
    <row r="88" spans="1:9" ht="14.25" x14ac:dyDescent="0.2">
      <c r="A88" s="153" t="s">
        <v>263</v>
      </c>
      <c r="B88" s="164">
        <f>IF((ISERR(IRR($B$83:B83))),0,IF(IRR($B$83:B83)&lt;0,0,IRR($B$83:B83)))</f>
        <v>0</v>
      </c>
      <c r="C88" s="164">
        <f>IF((ISERR(IRR($B$83:C83))),0,IF(IRR($B$83:C83)&lt;0,0,IRR($B$83:C83)))</f>
        <v>0</v>
      </c>
      <c r="D88" s="164">
        <f>IF((ISERR(IRR($B$83:D83))),0,IF(IRR($B$83:D83)&lt;0,0,IRR($B$83:D83)))</f>
        <v>1.8398044617242926E-2</v>
      </c>
      <c r="E88" s="164">
        <f>IF((ISERR(IRR($B$83:E83))),0,IF(IRR($B$83:E83)&lt;0,0,IRR($B$83:E83)))</f>
        <v>0.34861990444821123</v>
      </c>
      <c r="F88" s="164">
        <f>IF((ISERR(IRR($B$83:F83))),0,IF(IRR($B$83:F83)&lt;0,0,IRR($B$83:F83)))</f>
        <v>0.51882648413174781</v>
      </c>
      <c r="G88" s="164">
        <f>IF((ISERR(IRR($B$83:G83))),0,IF(IRR($B$83:G83)&lt;0,0,IRR($B$83:G83)))</f>
        <v>0.60770086071689122</v>
      </c>
      <c r="H88" s="164">
        <f>IF((ISERR(IRR($B$83:H83))),0,IF(IRR($B$83:H83)&lt;0,0,IRR($B$83:H83)))</f>
        <v>0.66138242086027099</v>
      </c>
      <c r="I88" s="164">
        <f>IF((ISERR(IRR($B$83:I83))),0,IF(IRR($B$83:I83)&lt;0,0,IRR($B$83:I83)))</f>
        <v>0.69229364955529804</v>
      </c>
    </row>
    <row r="89" spans="1:9" ht="14.25" x14ac:dyDescent="0.2">
      <c r="A89" s="153" t="s">
        <v>264</v>
      </c>
      <c r="B89" s="165">
        <f>IF(AND(B84&gt;0,A84&lt;0),(B74-(B84/(B84-A84))),0)</f>
        <v>0</v>
      </c>
      <c r="C89" s="165">
        <f t="shared" ref="C89:I89" si="28">IF(AND(C84&gt;0,B84&lt;0),(C74-(C84/(C84-B84))),0)</f>
        <v>0</v>
      </c>
      <c r="D89" s="165">
        <f t="shared" si="28"/>
        <v>2.9527605799839178</v>
      </c>
      <c r="E89" s="165">
        <f t="shared" si="28"/>
        <v>0</v>
      </c>
      <c r="F89" s="165">
        <f t="shared" si="28"/>
        <v>0</v>
      </c>
      <c r="G89" s="165">
        <f t="shared" si="28"/>
        <v>0</v>
      </c>
      <c r="H89" s="165">
        <f>IF(AND(H84&gt;0,G84&lt;0),(H74-(H84/(H84-G84))),0)</f>
        <v>0</v>
      </c>
      <c r="I89" s="165">
        <f t="shared" si="28"/>
        <v>0</v>
      </c>
    </row>
    <row r="90" spans="1:9" ht="14.25" x14ac:dyDescent="0.2">
      <c r="A90" s="166" t="s">
        <v>265</v>
      </c>
      <c r="B90" s="167">
        <f t="shared" ref="B90:I90" si="29">IF(AND(B87&gt;0,A87&lt;0),(B74-(B87/(B87-A87))),0)</f>
        <v>0</v>
      </c>
      <c r="C90" s="167">
        <f t="shared" si="29"/>
        <v>0</v>
      </c>
      <c r="D90" s="167">
        <f t="shared" si="29"/>
        <v>0</v>
      </c>
      <c r="E90" s="167">
        <f t="shared" si="29"/>
        <v>3.2561831350548256</v>
      </c>
      <c r="F90" s="167">
        <f t="shared" si="29"/>
        <v>0</v>
      </c>
      <c r="G90" s="167">
        <f t="shared" si="29"/>
        <v>0</v>
      </c>
      <c r="H90" s="167">
        <f t="shared" si="29"/>
        <v>0</v>
      </c>
      <c r="I90" s="167">
        <f t="shared" si="29"/>
        <v>0</v>
      </c>
    </row>
    <row r="91" spans="1:9" x14ac:dyDescent="0.2">
      <c r="B91" s="168">
        <v>2029</v>
      </c>
      <c r="C91" s="168">
        <f>B91+1</f>
        <v>2030</v>
      </c>
      <c r="D91" s="112">
        <f t="shared" ref="D91:I91" si="30">C91+1</f>
        <v>2031</v>
      </c>
      <c r="E91" s="112">
        <f t="shared" si="30"/>
        <v>2032</v>
      </c>
      <c r="F91" s="112">
        <f t="shared" si="30"/>
        <v>2033</v>
      </c>
      <c r="G91" s="112">
        <f t="shared" si="30"/>
        <v>2034</v>
      </c>
      <c r="H91" s="112">
        <f t="shared" si="30"/>
        <v>2035</v>
      </c>
      <c r="I91" s="112">
        <f t="shared" si="30"/>
        <v>2036</v>
      </c>
    </row>
    <row r="92" spans="1:9" ht="15.6" customHeight="1" x14ac:dyDescent="0.2">
      <c r="A92" s="169" t="s">
        <v>266</v>
      </c>
      <c r="B92" s="170"/>
      <c r="C92" s="170"/>
      <c r="D92" s="170"/>
      <c r="E92" s="170"/>
      <c r="F92" s="170"/>
      <c r="G92" s="170"/>
      <c r="H92" s="170"/>
      <c r="I92" s="170">
        <v>7</v>
      </c>
    </row>
    <row r="93" spans="1:9" ht="12.75" x14ac:dyDescent="0.2">
      <c r="A93" s="171" t="s">
        <v>267</v>
      </c>
      <c r="B93" s="171"/>
      <c r="C93" s="171"/>
      <c r="D93" s="171"/>
      <c r="E93" s="171"/>
      <c r="F93" s="171"/>
      <c r="G93" s="171"/>
      <c r="H93" s="171"/>
      <c r="I93" s="171"/>
    </row>
    <row r="94" spans="1:9" ht="12.75" x14ac:dyDescent="0.2">
      <c r="A94" s="171" t="s">
        <v>268</v>
      </c>
      <c r="B94" s="171"/>
      <c r="C94" s="171"/>
      <c r="D94" s="171"/>
      <c r="E94" s="171"/>
      <c r="F94" s="171"/>
      <c r="G94" s="171"/>
      <c r="H94" s="171"/>
      <c r="I94" s="171"/>
    </row>
    <row r="95" spans="1:9" ht="12.75" x14ac:dyDescent="0.2">
      <c r="A95" s="171" t="s">
        <v>269</v>
      </c>
      <c r="B95" s="171"/>
      <c r="C95" s="171"/>
      <c r="D95" s="171"/>
      <c r="E95" s="171"/>
      <c r="F95" s="171"/>
      <c r="G95" s="171"/>
      <c r="H95" s="171"/>
      <c r="I95" s="171"/>
    </row>
    <row r="96" spans="1:9" ht="12.75" x14ac:dyDescent="0.2">
      <c r="A96" s="170" t="s">
        <v>270</v>
      </c>
      <c r="B96" s="170"/>
      <c r="C96" s="170"/>
      <c r="D96" s="170"/>
      <c r="E96" s="170"/>
      <c r="F96" s="170"/>
      <c r="G96" s="170"/>
      <c r="H96" s="170"/>
      <c r="I96" s="170"/>
    </row>
    <row r="97" spans="1:32" ht="33" customHeight="1" x14ac:dyDescent="0.2">
      <c r="A97" s="395" t="s">
        <v>271</v>
      </c>
      <c r="B97" s="395"/>
      <c r="C97" s="395"/>
      <c r="D97" s="395"/>
      <c r="E97" s="395"/>
      <c r="F97" s="395"/>
      <c r="G97" s="395"/>
      <c r="H97" s="395"/>
      <c r="I97" s="395"/>
    </row>
    <row r="98" spans="1:32" x14ac:dyDescent="0.2">
      <c r="C98" s="172"/>
    </row>
    <row r="99" spans="1:32" ht="12.75" x14ac:dyDescent="0.2">
      <c r="A99" s="173"/>
      <c r="B99" s="110"/>
      <c r="C99" s="174"/>
      <c r="D99" s="174"/>
      <c r="E99" s="174"/>
      <c r="F99" s="110"/>
      <c r="G99" s="110"/>
      <c r="H99" s="110"/>
      <c r="I99" s="110"/>
    </row>
    <row r="100" spans="1:32" ht="12.75" x14ac:dyDescent="0.2">
      <c r="A100" s="173"/>
      <c r="B100" s="110"/>
      <c r="C100" s="110"/>
      <c r="D100" s="110"/>
      <c r="E100" s="110"/>
      <c r="F100" s="110"/>
      <c r="G100" s="110"/>
      <c r="H100" s="110"/>
      <c r="I100" s="110"/>
    </row>
    <row r="101" spans="1:32" ht="12.75" x14ac:dyDescent="0.2">
      <c r="A101" s="173"/>
      <c r="B101" s="110"/>
      <c r="C101" s="110"/>
      <c r="D101" s="110"/>
      <c r="E101" s="110"/>
      <c r="F101" s="110"/>
      <c r="G101" s="110"/>
      <c r="H101" s="110"/>
      <c r="I101" s="110"/>
    </row>
    <row r="102" spans="1:32" ht="12.75" x14ac:dyDescent="0.2">
      <c r="A102" s="173"/>
      <c r="B102" s="110"/>
      <c r="C102" s="110"/>
      <c r="D102" s="110"/>
      <c r="E102" s="110"/>
      <c r="F102" s="110"/>
      <c r="G102" s="110"/>
      <c r="H102" s="110"/>
      <c r="I102" s="110"/>
    </row>
    <row r="103" spans="1:32" ht="12.75" x14ac:dyDescent="0.2">
      <c r="A103" s="173"/>
      <c r="B103" s="110"/>
      <c r="C103" s="110"/>
      <c r="D103" s="110"/>
      <c r="E103" s="110"/>
      <c r="F103" s="110"/>
      <c r="G103" s="110"/>
      <c r="H103" s="110"/>
      <c r="I103" s="110"/>
    </row>
    <row r="104" spans="1:32" ht="12.75" x14ac:dyDescent="0.2">
      <c r="A104" s="173"/>
      <c r="B104" s="110"/>
      <c r="C104" s="110"/>
      <c r="D104" s="110"/>
      <c r="E104" s="110"/>
      <c r="F104" s="110"/>
      <c r="G104" s="110"/>
      <c r="H104" s="110"/>
      <c r="I104" s="110"/>
    </row>
    <row r="105" spans="1:32" ht="12.75" x14ac:dyDescent="0.2">
      <c r="A105" s="173"/>
      <c r="B105" s="110"/>
      <c r="C105" s="110"/>
      <c r="D105" s="110"/>
      <c r="E105" s="110"/>
      <c r="F105" s="110"/>
      <c r="G105" s="110"/>
      <c r="H105" s="110"/>
      <c r="I105" s="110"/>
    </row>
    <row r="106" spans="1:32" ht="12.75" x14ac:dyDescent="0.2">
      <c r="A106" s="173"/>
      <c r="B106" s="110"/>
      <c r="C106" s="110"/>
      <c r="D106" s="110"/>
      <c r="E106" s="110"/>
      <c r="F106" s="110"/>
      <c r="G106" s="110"/>
      <c r="H106" s="110"/>
      <c r="I106" s="110"/>
    </row>
    <row r="107" spans="1:32" ht="12.75" x14ac:dyDescent="0.2">
      <c r="A107" s="173"/>
      <c r="B107" s="110"/>
      <c r="C107" s="110"/>
      <c r="D107" s="110"/>
      <c r="E107" s="110"/>
      <c r="F107" s="110"/>
      <c r="G107" s="110"/>
      <c r="H107" s="110"/>
      <c r="I107" s="110"/>
    </row>
    <row r="108" spans="1:32" ht="12.75" x14ac:dyDescent="0.2">
      <c r="A108" s="173"/>
      <c r="B108" s="110"/>
      <c r="C108" s="110"/>
      <c r="D108" s="110"/>
      <c r="E108" s="110"/>
      <c r="F108" s="110"/>
      <c r="G108" s="110"/>
      <c r="H108" s="110"/>
      <c r="I108" s="110"/>
    </row>
    <row r="109" spans="1:32" ht="12.75" x14ac:dyDescent="0.2">
      <c r="A109" s="175"/>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c r="AE109" s="176"/>
      <c r="AF109" s="176"/>
    </row>
    <row r="110" spans="1:32" ht="12.75" x14ac:dyDescent="0.2">
      <c r="A110" s="175"/>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row>
    <row r="111" spans="1:32" ht="12.75" x14ac:dyDescent="0.2">
      <c r="A111" s="175"/>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row>
    <row r="112" spans="1:32" ht="12.75" x14ac:dyDescent="0.2">
      <c r="A112" s="175"/>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row>
    <row r="113" spans="1:32" ht="12.75" x14ac:dyDescent="0.2">
      <c r="A113" s="175"/>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c r="AC113" s="176"/>
      <c r="AD113" s="176"/>
      <c r="AE113" s="176"/>
      <c r="AF113" s="176"/>
    </row>
    <row r="114" spans="1:32" ht="12.75" x14ac:dyDescent="0.2">
      <c r="A114" s="175"/>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row>
    <row r="115" spans="1:32" ht="12.75" x14ac:dyDescent="0.2">
      <c r="A115" s="175"/>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row>
    <row r="116" spans="1:32" ht="12.75" x14ac:dyDescent="0.2">
      <c r="A116" s="175"/>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row>
    <row r="117" spans="1:32" ht="12.75" x14ac:dyDescent="0.2">
      <c r="A117" s="175"/>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row>
    <row r="118" spans="1:32" ht="12.75" x14ac:dyDescent="0.2">
      <c r="A118" s="175"/>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row>
    <row r="119" spans="1:32" ht="12.75" x14ac:dyDescent="0.2">
      <c r="A119" s="175"/>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row>
    <row r="120" spans="1:32" ht="12.75" x14ac:dyDescent="0.2">
      <c r="A120" s="175"/>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row>
    <row r="121" spans="1:32" ht="12.75" x14ac:dyDescent="0.2">
      <c r="A121" s="175"/>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row>
    <row r="122" spans="1:32" ht="12.75" x14ac:dyDescent="0.2">
      <c r="A122" s="175"/>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c r="AC122" s="176"/>
      <c r="AD122" s="176"/>
      <c r="AE122" s="176"/>
      <c r="AF122" s="176"/>
    </row>
    <row r="123" spans="1:32" ht="12.75" x14ac:dyDescent="0.2">
      <c r="A123" s="175"/>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c r="AC123" s="176"/>
      <c r="AD123" s="176"/>
      <c r="AE123" s="176"/>
      <c r="AF123" s="176"/>
    </row>
    <row r="124" spans="1:32" ht="12.75" x14ac:dyDescent="0.2">
      <c r="A124" s="175"/>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c r="AC124" s="176"/>
      <c r="AD124" s="176"/>
      <c r="AE124" s="176"/>
      <c r="AF124" s="176"/>
    </row>
    <row r="125" spans="1:32" ht="12.75" x14ac:dyDescent="0.2">
      <c r="A125" s="175"/>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c r="AC125" s="176"/>
      <c r="AD125" s="176"/>
      <c r="AE125" s="176"/>
      <c r="AF125" s="176"/>
    </row>
    <row r="126" spans="1:32" ht="12.75" x14ac:dyDescent="0.2">
      <c r="A126" s="175"/>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c r="AC126" s="176"/>
      <c r="AD126" s="176"/>
      <c r="AE126" s="176"/>
      <c r="AF126" s="176"/>
    </row>
    <row r="127" spans="1:32" ht="12.75" x14ac:dyDescent="0.2">
      <c r="A127" s="175"/>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c r="AC127" s="176"/>
      <c r="AD127" s="176"/>
      <c r="AE127" s="176"/>
      <c r="AF127" s="176"/>
    </row>
    <row r="128" spans="1:32" ht="12.75" x14ac:dyDescent="0.2">
      <c r="A128" s="175"/>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c r="AC128" s="176"/>
      <c r="AD128" s="176"/>
      <c r="AE128" s="176"/>
      <c r="AF128" s="176"/>
    </row>
    <row r="129" spans="1:32" ht="12.75" x14ac:dyDescent="0.2">
      <c r="A129" s="175"/>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c r="AC129" s="176"/>
      <c r="AD129" s="176"/>
      <c r="AE129" s="176"/>
      <c r="AF129" s="176"/>
    </row>
    <row r="130" spans="1:32" ht="12.75" x14ac:dyDescent="0.2">
      <c r="A130" s="175"/>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c r="AC130" s="176"/>
      <c r="AD130" s="176"/>
      <c r="AE130" s="176"/>
      <c r="AF130" s="176"/>
    </row>
    <row r="131" spans="1:32" ht="12.75" x14ac:dyDescent="0.2">
      <c r="A131" s="175"/>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c r="AC131" s="176"/>
      <c r="AD131" s="176"/>
      <c r="AE131" s="176"/>
      <c r="AF131" s="176"/>
    </row>
    <row r="132" spans="1:32" ht="12.75" x14ac:dyDescent="0.2">
      <c r="A132" s="175"/>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c r="AC132" s="176"/>
      <c r="AD132" s="176"/>
      <c r="AE132" s="176"/>
      <c r="AF132" s="176"/>
    </row>
    <row r="133" spans="1:32" ht="12.75" x14ac:dyDescent="0.2">
      <c r="A133" s="175"/>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c r="AC133" s="176"/>
      <c r="AD133" s="176"/>
      <c r="AE133" s="176"/>
      <c r="AF133" s="176"/>
    </row>
    <row r="134" spans="1:32" ht="12.75" x14ac:dyDescent="0.2">
      <c r="A134" s="175"/>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row>
    <row r="135" spans="1:32" ht="12.75" x14ac:dyDescent="0.2">
      <c r="A135" s="175"/>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c r="AC135" s="176"/>
      <c r="AD135" s="176"/>
      <c r="AE135" s="176"/>
      <c r="AF135" s="176"/>
    </row>
    <row r="136" spans="1:32" ht="12.75" x14ac:dyDescent="0.2">
      <c r="A136" s="175"/>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c r="AC136" s="176"/>
      <c r="AD136" s="176"/>
      <c r="AE136" s="176"/>
      <c r="AF136" s="176"/>
    </row>
    <row r="137" spans="1:32" ht="12.75" x14ac:dyDescent="0.2">
      <c r="A137" s="175"/>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6"/>
      <c r="AD137" s="176"/>
      <c r="AE137" s="176"/>
      <c r="AF137" s="176"/>
    </row>
    <row r="138" spans="1:32" ht="12.75" x14ac:dyDescent="0.2">
      <c r="A138" s="175"/>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c r="AC138" s="176"/>
      <c r="AD138" s="176"/>
      <c r="AE138" s="176"/>
      <c r="AF138" s="176"/>
    </row>
    <row r="139" spans="1:32" ht="12.75" x14ac:dyDescent="0.2">
      <c r="A139" s="175"/>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c r="AC139" s="176"/>
      <c r="AD139" s="176"/>
      <c r="AE139" s="176"/>
      <c r="AF139" s="176"/>
    </row>
    <row r="140" spans="1:32" ht="12.75" x14ac:dyDescent="0.2">
      <c r="A140" s="175"/>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c r="AC140" s="176"/>
      <c r="AD140" s="176"/>
      <c r="AE140" s="176"/>
      <c r="AF140" s="176"/>
    </row>
    <row r="141" spans="1:32" ht="12.75" x14ac:dyDescent="0.2">
      <c r="A141" s="175"/>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c r="AC141" s="176"/>
      <c r="AD141" s="176"/>
      <c r="AE141" s="176"/>
      <c r="AF141" s="176"/>
    </row>
    <row r="142" spans="1:32" ht="12.75" x14ac:dyDescent="0.2">
      <c r="A142" s="175"/>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c r="AC142" s="176"/>
      <c r="AD142" s="176"/>
      <c r="AE142" s="176"/>
      <c r="AF142" s="176"/>
    </row>
    <row r="143" spans="1:32" ht="12.75" x14ac:dyDescent="0.2">
      <c r="A143" s="175"/>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c r="AC143" s="176"/>
      <c r="AD143" s="176"/>
      <c r="AE143" s="176"/>
      <c r="AF143" s="176"/>
    </row>
    <row r="144" spans="1:32" ht="12.75" x14ac:dyDescent="0.2">
      <c r="A144" s="175"/>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c r="AC144" s="176"/>
      <c r="AD144" s="176"/>
      <c r="AE144" s="176"/>
      <c r="AF144" s="176"/>
    </row>
    <row r="145" spans="1:32" ht="12.75" x14ac:dyDescent="0.2">
      <c r="A145" s="175"/>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c r="AC145" s="176"/>
      <c r="AD145" s="176"/>
      <c r="AE145" s="176"/>
      <c r="AF145" s="176"/>
    </row>
    <row r="146" spans="1:32" ht="12.75" x14ac:dyDescent="0.2">
      <c r="A146" s="175"/>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c r="AC146" s="176"/>
      <c r="AD146" s="176"/>
      <c r="AE146" s="176"/>
      <c r="AF146" s="176"/>
    </row>
    <row r="147" spans="1:32" ht="12.75" x14ac:dyDescent="0.2">
      <c r="A147" s="175"/>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c r="AC147" s="176"/>
      <c r="AD147" s="176"/>
      <c r="AE147" s="176"/>
      <c r="AF147" s="176"/>
    </row>
    <row r="148" spans="1:32" ht="12.75" x14ac:dyDescent="0.2">
      <c r="A148" s="175"/>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c r="AC148" s="176"/>
      <c r="AD148" s="176"/>
      <c r="AE148" s="176"/>
      <c r="AF148" s="176"/>
    </row>
    <row r="149" spans="1:32" ht="12.75" x14ac:dyDescent="0.2">
      <c r="A149" s="175"/>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c r="AC149" s="176"/>
      <c r="AD149" s="176"/>
      <c r="AE149" s="176"/>
      <c r="AF149" s="176"/>
    </row>
    <row r="150" spans="1:32" ht="12.75" x14ac:dyDescent="0.2">
      <c r="A150" s="175"/>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row>
    <row r="151" spans="1:32" ht="12.75" x14ac:dyDescent="0.2">
      <c r="A151" s="175"/>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c r="AC151" s="176"/>
      <c r="AD151" s="176"/>
      <c r="AE151" s="176"/>
      <c r="AF151" s="176"/>
    </row>
    <row r="152" spans="1:32" ht="12.75" x14ac:dyDescent="0.2">
      <c r="A152" s="175"/>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c r="AC152" s="176"/>
      <c r="AD152" s="176"/>
      <c r="AE152" s="176"/>
      <c r="AF152" s="176"/>
    </row>
    <row r="153" spans="1:32" ht="12.75" x14ac:dyDescent="0.2">
      <c r="A153" s="175"/>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c r="AC153" s="176"/>
      <c r="AD153" s="176"/>
      <c r="AE153" s="176"/>
      <c r="AF153" s="176"/>
    </row>
    <row r="154" spans="1:32" ht="12.75" x14ac:dyDescent="0.2">
      <c r="A154" s="175"/>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c r="AC154" s="176"/>
      <c r="AD154" s="176"/>
      <c r="AE154" s="176"/>
      <c r="AF154" s="176"/>
    </row>
    <row r="155" spans="1:32" ht="12.75" x14ac:dyDescent="0.2">
      <c r="A155" s="175"/>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c r="AC155" s="176"/>
      <c r="AD155" s="176"/>
      <c r="AE155" s="176"/>
      <c r="AF155" s="176"/>
    </row>
    <row r="156" spans="1:32" ht="12.75" x14ac:dyDescent="0.2">
      <c r="A156" s="175"/>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row>
    <row r="157" spans="1:32" ht="12.75" x14ac:dyDescent="0.2">
      <c r="A157" s="175"/>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row>
    <row r="158" spans="1:32" ht="12.75" x14ac:dyDescent="0.2">
      <c r="A158" s="175"/>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row>
    <row r="159" spans="1:32" ht="12.75" x14ac:dyDescent="0.2">
      <c r="A159" s="175"/>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row>
    <row r="160" spans="1:32" ht="12.75" x14ac:dyDescent="0.2">
      <c r="A160" s="175"/>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row>
    <row r="161" spans="1:32" ht="12.75" x14ac:dyDescent="0.2">
      <c r="A161" s="175"/>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row>
  </sheetData>
  <mergeCells count="18">
    <mergeCell ref="A5:H5"/>
    <mergeCell ref="A7:H7"/>
    <mergeCell ref="A9:H9"/>
    <mergeCell ref="A10:H10"/>
    <mergeCell ref="A12:H12"/>
    <mergeCell ref="A13:H13"/>
    <mergeCell ref="A15:H15"/>
    <mergeCell ref="A16:H16"/>
    <mergeCell ref="A18:H18"/>
    <mergeCell ref="D28:F28"/>
    <mergeCell ref="G28:H28"/>
    <mergeCell ref="A97:I97"/>
    <mergeCell ref="D29:F29"/>
    <mergeCell ref="G29:H29"/>
    <mergeCell ref="D30:F30"/>
    <mergeCell ref="G30:H30"/>
    <mergeCell ref="D31:F31"/>
    <mergeCell ref="G31:H31"/>
  </mergeCells>
  <pageMargins left="1.1023622047244095" right="0.70866141732283472" top="0.39370078740157477" bottom="0.27559055118110237" header="0.19685039370078738" footer="0.15748031496062992"/>
  <pageSetup paperSize="8" scale="6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70" workbookViewId="0">
      <selection activeCell="G26" sqref="G26"/>
    </sheetView>
  </sheetViews>
  <sheetFormatPr defaultColWidth="0" defaultRowHeight="15.75" x14ac:dyDescent="0.25"/>
  <cols>
    <col min="1" max="1" width="9.140625" style="177" customWidth="1"/>
    <col min="2" max="2" width="37.7109375" style="177" customWidth="1"/>
    <col min="3" max="3" width="16.28515625" style="177" bestFit="1" customWidth="1"/>
    <col min="4" max="4" width="15.5703125" style="177" customWidth="1"/>
    <col min="5" max="6" width="0" style="177" hidden="1" customWidth="1"/>
    <col min="7" max="7" width="15.5703125" style="177" bestFit="1" customWidth="1"/>
    <col min="8" max="8" width="15.5703125" style="177" customWidth="1"/>
    <col min="9" max="10" width="18.28515625" style="177" customWidth="1"/>
    <col min="11" max="11" width="64.85546875" style="177" customWidth="1"/>
    <col min="12" max="12" width="32.28515625" style="177" customWidth="1"/>
    <col min="13" max="252" width="9.140625" style="177" customWidth="1"/>
    <col min="253" max="253" width="37.7109375" style="177" customWidth="1"/>
    <col min="254" max="254" width="9.140625" style="177" customWidth="1"/>
    <col min="255" max="255" width="12.85546875" style="177" customWidth="1"/>
    <col min="256" max="16384" width="0" style="177" hidden="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8" t="str">
        <f>'1. паспорт местоположение'!A5</f>
        <v>Год раскрытия информации: 2026 год</v>
      </c>
      <c r="B5" s="318"/>
      <c r="C5" s="318"/>
      <c r="D5" s="318"/>
      <c r="E5" s="318"/>
      <c r="F5" s="318"/>
      <c r="G5" s="318"/>
      <c r="H5" s="318"/>
      <c r="I5" s="318"/>
      <c r="J5" s="318"/>
      <c r="K5" s="318"/>
      <c r="L5" s="318"/>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row>
    <row r="6" spans="1:44" ht="18.75" x14ac:dyDescent="0.3">
      <c r="K6" s="5"/>
    </row>
    <row r="7" spans="1:44" ht="18.75" x14ac:dyDescent="0.25">
      <c r="A7" s="330" t="s">
        <v>3</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90" t="str">
        <f>'1. паспорт местоположение'!A9</f>
        <v>Акционерное общество "Россети Янтарь" ДЗО  ПАО "Россети"</v>
      </c>
      <c r="B9" s="390"/>
      <c r="C9" s="390"/>
      <c r="D9" s="390"/>
      <c r="E9" s="390"/>
      <c r="F9" s="390"/>
      <c r="G9" s="390"/>
      <c r="H9" s="390"/>
      <c r="I9" s="390"/>
      <c r="J9" s="390"/>
      <c r="K9" s="390"/>
      <c r="L9" s="390"/>
    </row>
    <row r="10" spans="1:44" x14ac:dyDescent="0.25">
      <c r="A10" s="324" t="s">
        <v>5</v>
      </c>
      <c r="B10" s="324"/>
      <c r="C10" s="324"/>
      <c r="D10" s="324"/>
      <c r="E10" s="324"/>
      <c r="F10" s="324"/>
      <c r="G10" s="324"/>
      <c r="H10" s="324"/>
      <c r="I10" s="324"/>
      <c r="J10" s="324"/>
      <c r="K10" s="324"/>
      <c r="L10" s="324"/>
    </row>
    <row r="11" spans="1:44" ht="18.75" x14ac:dyDescent="0.25">
      <c r="A11" s="330"/>
      <c r="B11" s="330"/>
      <c r="C11" s="330"/>
      <c r="D11" s="330"/>
      <c r="E11" s="330"/>
      <c r="F11" s="330"/>
      <c r="G11" s="330"/>
      <c r="H11" s="330"/>
      <c r="I11" s="330"/>
      <c r="J11" s="330"/>
      <c r="K11" s="330"/>
      <c r="L11" s="330"/>
    </row>
    <row r="12" spans="1:44" x14ac:dyDescent="0.25">
      <c r="A12" s="390" t="str">
        <f>'1. паспорт местоположение'!A12</f>
        <v>Q_48-0,4зам-30</v>
      </c>
      <c r="B12" s="390"/>
      <c r="C12" s="390"/>
      <c r="D12" s="390"/>
      <c r="E12" s="390"/>
      <c r="F12" s="390"/>
      <c r="G12" s="390"/>
      <c r="H12" s="390"/>
      <c r="I12" s="390"/>
      <c r="J12" s="390"/>
      <c r="K12" s="390"/>
      <c r="L12" s="390"/>
    </row>
    <row r="13" spans="1:44" x14ac:dyDescent="0.25">
      <c r="A13" s="324" t="s">
        <v>6</v>
      </c>
      <c r="B13" s="324"/>
      <c r="C13" s="324"/>
      <c r="D13" s="324"/>
      <c r="E13" s="324"/>
      <c r="F13" s="324"/>
      <c r="G13" s="324"/>
      <c r="H13" s="324"/>
      <c r="I13" s="324"/>
      <c r="J13" s="324"/>
      <c r="K13" s="324"/>
      <c r="L13" s="324"/>
    </row>
    <row r="14" spans="1:44" ht="18.75" x14ac:dyDescent="0.25">
      <c r="A14" s="325"/>
      <c r="B14" s="325"/>
      <c r="C14" s="325"/>
      <c r="D14" s="325"/>
      <c r="E14" s="325"/>
      <c r="F14" s="325"/>
      <c r="G14" s="325"/>
      <c r="H14" s="325"/>
      <c r="I14" s="325"/>
      <c r="J14" s="325"/>
      <c r="K14" s="325"/>
      <c r="L14" s="325"/>
    </row>
    <row r="15" spans="1:44" ht="33" customHeight="1" x14ac:dyDescent="0.25">
      <c r="A15" s="390"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390"/>
      <c r="C15" s="390"/>
      <c r="D15" s="390"/>
      <c r="E15" s="390"/>
      <c r="F15" s="390"/>
      <c r="G15" s="390"/>
      <c r="H15" s="390"/>
      <c r="I15" s="390"/>
      <c r="J15" s="390"/>
      <c r="K15" s="390"/>
      <c r="L15" s="390"/>
    </row>
    <row r="16" spans="1:44" x14ac:dyDescent="0.25">
      <c r="A16" s="324" t="s">
        <v>8</v>
      </c>
      <c r="B16" s="324"/>
      <c r="C16" s="324"/>
      <c r="D16" s="324"/>
      <c r="E16" s="324"/>
      <c r="F16" s="324"/>
      <c r="G16" s="324"/>
      <c r="H16" s="324"/>
      <c r="I16" s="324"/>
      <c r="J16" s="324"/>
      <c r="K16" s="324"/>
      <c r="L16" s="324"/>
    </row>
    <row r="17" spans="1:12" ht="15.75" customHeight="1" x14ac:dyDescent="0.25">
      <c r="L17" s="178"/>
    </row>
    <row r="18" spans="1:12" x14ac:dyDescent="0.25">
      <c r="K18" s="179"/>
    </row>
    <row r="19" spans="1:12" ht="15.75" customHeight="1" x14ac:dyDescent="0.25">
      <c r="A19" s="407" t="s">
        <v>272</v>
      </c>
      <c r="B19" s="407"/>
      <c r="C19" s="407"/>
      <c r="D19" s="407"/>
      <c r="E19" s="407"/>
      <c r="F19" s="407"/>
      <c r="G19" s="407"/>
      <c r="H19" s="407"/>
      <c r="I19" s="407"/>
      <c r="J19" s="407"/>
      <c r="K19" s="407"/>
      <c r="L19" s="407"/>
    </row>
    <row r="20" spans="1:12" x14ac:dyDescent="0.25">
      <c r="A20" s="180"/>
      <c r="B20" s="180"/>
    </row>
    <row r="21" spans="1:12" ht="28.5" customHeight="1" x14ac:dyDescent="0.25">
      <c r="A21" s="408" t="s">
        <v>273</v>
      </c>
      <c r="B21" s="408" t="s">
        <v>274</v>
      </c>
      <c r="C21" s="409" t="s">
        <v>275</v>
      </c>
      <c r="D21" s="409"/>
      <c r="E21" s="409"/>
      <c r="F21" s="409"/>
      <c r="G21" s="409"/>
      <c r="H21" s="409"/>
      <c r="I21" s="408" t="s">
        <v>276</v>
      </c>
      <c r="J21" s="410" t="s">
        <v>277</v>
      </c>
      <c r="K21" s="408" t="s">
        <v>278</v>
      </c>
      <c r="L21" s="413" t="s">
        <v>279</v>
      </c>
    </row>
    <row r="22" spans="1:12" ht="58.5" customHeight="1" x14ac:dyDescent="0.25">
      <c r="A22" s="408"/>
      <c r="B22" s="408"/>
      <c r="C22" s="412" t="s">
        <v>280</v>
      </c>
      <c r="D22" s="412"/>
      <c r="E22" s="182"/>
      <c r="F22" s="183"/>
      <c r="G22" s="414" t="s">
        <v>281</v>
      </c>
      <c r="H22" s="415"/>
      <c r="I22" s="408"/>
      <c r="J22" s="411"/>
      <c r="K22" s="408"/>
      <c r="L22" s="413"/>
    </row>
    <row r="23" spans="1:12" ht="62.25" customHeight="1" x14ac:dyDescent="0.25">
      <c r="A23" s="408"/>
      <c r="B23" s="408"/>
      <c r="C23" s="184" t="s">
        <v>282</v>
      </c>
      <c r="D23" s="184" t="s">
        <v>283</v>
      </c>
      <c r="E23" s="184" t="s">
        <v>282</v>
      </c>
      <c r="F23" s="184" t="s">
        <v>283</v>
      </c>
      <c r="G23" s="184" t="s">
        <v>282</v>
      </c>
      <c r="H23" s="184" t="s">
        <v>283</v>
      </c>
      <c r="I23" s="408"/>
      <c r="J23" s="412"/>
      <c r="K23" s="408"/>
      <c r="L23" s="413"/>
    </row>
    <row r="24" spans="1:12" x14ac:dyDescent="0.25">
      <c r="A24" s="181">
        <v>1</v>
      </c>
      <c r="B24" s="181">
        <v>2</v>
      </c>
      <c r="C24" s="184">
        <v>3</v>
      </c>
      <c r="D24" s="184">
        <v>4</v>
      </c>
      <c r="E24" s="184">
        <v>5</v>
      </c>
      <c r="F24" s="184">
        <v>6</v>
      </c>
      <c r="G24" s="184">
        <v>7</v>
      </c>
      <c r="H24" s="184">
        <v>8</v>
      </c>
      <c r="I24" s="184">
        <v>9</v>
      </c>
      <c r="J24" s="184">
        <v>10</v>
      </c>
      <c r="K24" s="184">
        <v>11</v>
      </c>
      <c r="L24" s="184">
        <v>12</v>
      </c>
    </row>
    <row r="25" spans="1:12" ht="31.5" x14ac:dyDescent="0.25">
      <c r="A25" s="184">
        <v>1</v>
      </c>
      <c r="B25" s="185" t="s">
        <v>284</v>
      </c>
      <c r="C25" s="186"/>
      <c r="D25" s="186"/>
      <c r="E25" s="187"/>
      <c r="F25" s="187"/>
      <c r="G25" s="186"/>
      <c r="H25" s="186"/>
      <c r="I25" s="188"/>
      <c r="J25" s="188"/>
      <c r="K25" s="189"/>
      <c r="L25" s="101"/>
    </row>
    <row r="26" spans="1:12" x14ac:dyDescent="0.25">
      <c r="A26" s="184" t="s">
        <v>285</v>
      </c>
      <c r="B26" s="190" t="s">
        <v>286</v>
      </c>
      <c r="C26" s="186" t="s">
        <v>29</v>
      </c>
      <c r="D26" s="186" t="s">
        <v>29</v>
      </c>
      <c r="E26" s="187"/>
      <c r="F26" s="187"/>
      <c r="G26" s="186"/>
      <c r="H26" s="186"/>
      <c r="I26" s="188"/>
      <c r="J26" s="188"/>
      <c r="K26" s="189"/>
      <c r="L26" s="189"/>
    </row>
    <row r="27" spans="1:12" ht="31.5" x14ac:dyDescent="0.25">
      <c r="A27" s="184" t="s">
        <v>287</v>
      </c>
      <c r="B27" s="190" t="s">
        <v>288</v>
      </c>
      <c r="C27" s="186" t="s">
        <v>29</v>
      </c>
      <c r="D27" s="186" t="s">
        <v>29</v>
      </c>
      <c r="E27" s="187"/>
      <c r="F27" s="187"/>
      <c r="G27" s="186"/>
      <c r="H27" s="186"/>
      <c r="I27" s="188"/>
      <c r="J27" s="188"/>
      <c r="K27" s="189"/>
      <c r="L27" s="189"/>
    </row>
    <row r="28" spans="1:12" ht="63" x14ac:dyDescent="0.25">
      <c r="A28" s="184" t="s">
        <v>289</v>
      </c>
      <c r="B28" s="190" t="s">
        <v>290</v>
      </c>
      <c r="C28" s="186" t="s">
        <v>29</v>
      </c>
      <c r="D28" s="186" t="s">
        <v>29</v>
      </c>
      <c r="E28" s="187"/>
      <c r="F28" s="187"/>
      <c r="G28" s="186"/>
      <c r="H28" s="186"/>
      <c r="I28" s="188"/>
      <c r="J28" s="188"/>
      <c r="K28" s="189"/>
      <c r="L28" s="189"/>
    </row>
    <row r="29" spans="1:12" ht="31.5" x14ac:dyDescent="0.25">
      <c r="A29" s="184" t="s">
        <v>291</v>
      </c>
      <c r="B29" s="190" t="s">
        <v>292</v>
      </c>
      <c r="C29" s="186" t="s">
        <v>29</v>
      </c>
      <c r="D29" s="186" t="s">
        <v>29</v>
      </c>
      <c r="E29" s="187"/>
      <c r="F29" s="187"/>
      <c r="G29" s="186"/>
      <c r="H29" s="186"/>
      <c r="I29" s="188"/>
      <c r="J29" s="188"/>
      <c r="K29" s="189"/>
      <c r="L29" s="189"/>
    </row>
    <row r="30" spans="1:12" ht="31.5" x14ac:dyDescent="0.25">
      <c r="A30" s="184" t="s">
        <v>293</v>
      </c>
      <c r="B30" s="190" t="s">
        <v>294</v>
      </c>
      <c r="C30" s="186" t="s">
        <v>29</v>
      </c>
      <c r="D30" s="186" t="s">
        <v>29</v>
      </c>
      <c r="E30" s="187"/>
      <c r="F30" s="187"/>
      <c r="G30" s="186"/>
      <c r="H30" s="186"/>
      <c r="I30" s="188"/>
      <c r="J30" s="188"/>
      <c r="K30" s="189"/>
      <c r="L30" s="189"/>
    </row>
    <row r="31" spans="1:12" ht="31.5" x14ac:dyDescent="0.25">
      <c r="A31" s="184" t="s">
        <v>295</v>
      </c>
      <c r="B31" s="191" t="s">
        <v>296</v>
      </c>
      <c r="C31" s="186">
        <v>47484</v>
      </c>
      <c r="D31" s="186">
        <v>47664</v>
      </c>
      <c r="E31" s="187"/>
      <c r="F31" s="187"/>
      <c r="G31" s="186"/>
      <c r="H31" s="186"/>
      <c r="I31" s="188"/>
      <c r="J31" s="188"/>
      <c r="K31" s="189"/>
      <c r="L31" s="189"/>
    </row>
    <row r="32" spans="1:12" ht="31.5" x14ac:dyDescent="0.25">
      <c r="A32" s="184" t="s">
        <v>297</v>
      </c>
      <c r="B32" s="191" t="s">
        <v>298</v>
      </c>
      <c r="C32" s="186">
        <v>47484</v>
      </c>
      <c r="D32" s="186">
        <v>47846</v>
      </c>
      <c r="E32" s="187"/>
      <c r="F32" s="187"/>
      <c r="G32" s="186"/>
      <c r="H32" s="186"/>
      <c r="I32" s="188"/>
      <c r="J32" s="188"/>
      <c r="K32" s="189"/>
      <c r="L32" s="189"/>
    </row>
    <row r="33" spans="1:12" ht="47.25" x14ac:dyDescent="0.25">
      <c r="A33" s="184" t="s">
        <v>299</v>
      </c>
      <c r="B33" s="191" t="s">
        <v>300</v>
      </c>
      <c r="C33" s="186" t="s">
        <v>29</v>
      </c>
      <c r="D33" s="186" t="s">
        <v>29</v>
      </c>
      <c r="E33" s="187"/>
      <c r="F33" s="187"/>
      <c r="G33" s="186"/>
      <c r="H33" s="186"/>
      <c r="I33" s="188"/>
      <c r="J33" s="188"/>
      <c r="K33" s="189"/>
      <c r="L33" s="189"/>
    </row>
    <row r="34" spans="1:12" ht="63" x14ac:dyDescent="0.25">
      <c r="A34" s="184" t="s">
        <v>301</v>
      </c>
      <c r="B34" s="191" t="s">
        <v>302</v>
      </c>
      <c r="C34" s="186" t="s">
        <v>29</v>
      </c>
      <c r="D34" s="186" t="s">
        <v>29</v>
      </c>
      <c r="E34" s="187"/>
      <c r="F34" s="187"/>
      <c r="G34" s="186"/>
      <c r="H34" s="186"/>
      <c r="I34" s="188"/>
      <c r="J34" s="188"/>
      <c r="K34" s="192"/>
      <c r="L34" s="189"/>
    </row>
    <row r="35" spans="1:12" ht="31.5" x14ac:dyDescent="0.25">
      <c r="A35" s="184" t="s">
        <v>303</v>
      </c>
      <c r="B35" s="191" t="s">
        <v>304</v>
      </c>
      <c r="C35" s="186" t="s">
        <v>29</v>
      </c>
      <c r="D35" s="186" t="s">
        <v>29</v>
      </c>
      <c r="E35" s="187"/>
      <c r="F35" s="187"/>
      <c r="G35" s="186"/>
      <c r="H35" s="186"/>
      <c r="I35" s="188"/>
      <c r="J35" s="188"/>
      <c r="K35" s="192"/>
      <c r="L35" s="189"/>
    </row>
    <row r="36" spans="1:12" ht="31.5" x14ac:dyDescent="0.25">
      <c r="A36" s="184" t="s">
        <v>305</v>
      </c>
      <c r="B36" s="191" t="s">
        <v>306</v>
      </c>
      <c r="C36" s="186" t="s">
        <v>29</v>
      </c>
      <c r="D36" s="186" t="s">
        <v>29</v>
      </c>
      <c r="E36" s="193"/>
      <c r="F36" s="194"/>
      <c r="G36" s="186"/>
      <c r="H36" s="186"/>
      <c r="I36" s="188"/>
      <c r="J36" s="188"/>
      <c r="K36" s="189"/>
      <c r="L36" s="189"/>
    </row>
    <row r="37" spans="1:12" x14ac:dyDescent="0.25">
      <c r="A37" s="184" t="s">
        <v>307</v>
      </c>
      <c r="B37" s="191" t="s">
        <v>308</v>
      </c>
      <c r="C37" s="186">
        <v>47484</v>
      </c>
      <c r="D37" s="186">
        <v>47846</v>
      </c>
      <c r="E37" s="193"/>
      <c r="F37" s="194"/>
      <c r="G37" s="186"/>
      <c r="H37" s="186"/>
      <c r="I37" s="188"/>
      <c r="J37" s="188"/>
      <c r="K37" s="189"/>
      <c r="L37" s="189"/>
    </row>
    <row r="38" spans="1:12" x14ac:dyDescent="0.25">
      <c r="A38" s="184" t="s">
        <v>309</v>
      </c>
      <c r="B38" s="185" t="s">
        <v>310</v>
      </c>
      <c r="C38" s="186"/>
      <c r="D38" s="186"/>
      <c r="E38" s="195"/>
      <c r="F38" s="195"/>
      <c r="G38" s="186"/>
      <c r="H38" s="186"/>
      <c r="I38" s="188"/>
      <c r="J38" s="188"/>
      <c r="K38" s="189"/>
      <c r="L38" s="189"/>
    </row>
    <row r="39" spans="1:12" ht="78.75" x14ac:dyDescent="0.25">
      <c r="A39" s="184">
        <v>2</v>
      </c>
      <c r="B39" s="191" t="s">
        <v>311</v>
      </c>
      <c r="C39" s="186">
        <v>47484</v>
      </c>
      <c r="D39" s="186">
        <v>47664</v>
      </c>
      <c r="E39" s="195"/>
      <c r="F39" s="195"/>
      <c r="G39" s="186"/>
      <c r="H39" s="186"/>
      <c r="I39" s="188"/>
      <c r="J39" s="188"/>
      <c r="K39" s="189"/>
      <c r="L39" s="189"/>
    </row>
    <row r="40" spans="1:12" x14ac:dyDescent="0.25">
      <c r="A40" s="184" t="s">
        <v>312</v>
      </c>
      <c r="B40" s="191" t="s">
        <v>313</v>
      </c>
      <c r="C40" s="186" t="s">
        <v>29</v>
      </c>
      <c r="D40" s="186" t="s">
        <v>29</v>
      </c>
      <c r="E40" s="195"/>
      <c r="F40" s="195"/>
      <c r="G40" s="186"/>
      <c r="H40" s="186"/>
      <c r="I40" s="188"/>
      <c r="J40" s="188"/>
      <c r="K40" s="189"/>
      <c r="L40" s="189"/>
    </row>
    <row r="41" spans="1:12" ht="47.25" x14ac:dyDescent="0.25">
      <c r="A41" s="184" t="s">
        <v>314</v>
      </c>
      <c r="B41" s="185" t="s">
        <v>315</v>
      </c>
      <c r="C41" s="186"/>
      <c r="D41" s="186"/>
      <c r="E41" s="195"/>
      <c r="F41" s="195"/>
      <c r="G41" s="186"/>
      <c r="H41" s="186"/>
      <c r="I41" s="188"/>
      <c r="J41" s="188"/>
      <c r="K41" s="189"/>
      <c r="L41" s="189"/>
    </row>
    <row r="42" spans="1:12" ht="31.5" x14ac:dyDescent="0.25">
      <c r="A42" s="184">
        <v>3</v>
      </c>
      <c r="B42" s="191" t="s">
        <v>316</v>
      </c>
      <c r="C42" s="186" t="s">
        <v>29</v>
      </c>
      <c r="D42" s="186" t="s">
        <v>29</v>
      </c>
      <c r="E42" s="195"/>
      <c r="F42" s="195"/>
      <c r="G42" s="186"/>
      <c r="H42" s="186"/>
      <c r="I42" s="188"/>
      <c r="J42" s="188"/>
      <c r="K42" s="189"/>
      <c r="L42" s="189"/>
    </row>
    <row r="43" spans="1:12" x14ac:dyDescent="0.25">
      <c r="A43" s="184" t="s">
        <v>317</v>
      </c>
      <c r="B43" s="191" t="s">
        <v>318</v>
      </c>
      <c r="C43" s="186" t="s">
        <v>29</v>
      </c>
      <c r="D43" s="186" t="s">
        <v>29</v>
      </c>
      <c r="E43" s="195"/>
      <c r="F43" s="195"/>
      <c r="G43" s="186"/>
      <c r="H43" s="186"/>
      <c r="I43" s="188"/>
      <c r="J43" s="188"/>
      <c r="K43" s="189"/>
      <c r="L43" s="189"/>
    </row>
    <row r="44" spans="1:12" x14ac:dyDescent="0.25">
      <c r="A44" s="184" t="s">
        <v>319</v>
      </c>
      <c r="B44" s="191" t="s">
        <v>320</v>
      </c>
      <c r="C44" s="186">
        <v>47484</v>
      </c>
      <c r="D44" s="186">
        <v>47846</v>
      </c>
      <c r="E44" s="195"/>
      <c r="F44" s="195"/>
      <c r="G44" s="186"/>
      <c r="H44" s="186"/>
      <c r="I44" s="188"/>
      <c r="J44" s="188"/>
      <c r="K44" s="189"/>
      <c r="L44" s="189"/>
    </row>
    <row r="45" spans="1:12" ht="78.75" x14ac:dyDescent="0.25">
      <c r="A45" s="184" t="s">
        <v>321</v>
      </c>
      <c r="B45" s="191" t="s">
        <v>322</v>
      </c>
      <c r="C45" s="186" t="s">
        <v>29</v>
      </c>
      <c r="D45" s="186" t="s">
        <v>29</v>
      </c>
      <c r="E45" s="195"/>
      <c r="F45" s="195"/>
      <c r="G45" s="186"/>
      <c r="H45" s="186"/>
      <c r="I45" s="188"/>
      <c r="J45" s="188"/>
      <c r="K45" s="189"/>
      <c r="L45" s="189"/>
    </row>
    <row r="46" spans="1:12" ht="157.5" x14ac:dyDescent="0.25">
      <c r="A46" s="184" t="s">
        <v>323</v>
      </c>
      <c r="B46" s="191" t="s">
        <v>324</v>
      </c>
      <c r="C46" s="186" t="s">
        <v>29</v>
      </c>
      <c r="D46" s="186" t="s">
        <v>29</v>
      </c>
      <c r="E46" s="195"/>
      <c r="F46" s="195"/>
      <c r="G46" s="186"/>
      <c r="H46" s="186"/>
      <c r="I46" s="188"/>
      <c r="J46" s="188"/>
      <c r="K46" s="189"/>
      <c r="L46" s="189"/>
    </row>
    <row r="47" spans="1:12" x14ac:dyDescent="0.25">
      <c r="A47" s="184" t="s">
        <v>325</v>
      </c>
      <c r="B47" s="191" t="s">
        <v>326</v>
      </c>
      <c r="C47" s="186">
        <v>47484</v>
      </c>
      <c r="D47" s="186">
        <v>47846</v>
      </c>
      <c r="E47" s="195"/>
      <c r="F47" s="195"/>
      <c r="G47" s="186"/>
      <c r="H47" s="186"/>
      <c r="I47" s="188"/>
      <c r="J47" s="188"/>
      <c r="K47" s="189"/>
      <c r="L47" s="189"/>
    </row>
    <row r="48" spans="1:12" ht="31.5" x14ac:dyDescent="0.25">
      <c r="A48" s="184" t="s">
        <v>327</v>
      </c>
      <c r="B48" s="185" t="s">
        <v>328</v>
      </c>
      <c r="C48" s="186"/>
      <c r="D48" s="186"/>
      <c r="E48" s="195"/>
      <c r="F48" s="195"/>
      <c r="G48" s="186"/>
      <c r="H48" s="186"/>
      <c r="I48" s="188"/>
      <c r="J48" s="188"/>
      <c r="K48" s="189"/>
      <c r="L48" s="189"/>
    </row>
    <row r="49" spans="1:12" ht="31.5" x14ac:dyDescent="0.25">
      <c r="A49" s="184">
        <v>4</v>
      </c>
      <c r="B49" s="191" t="s">
        <v>329</v>
      </c>
      <c r="C49" s="186" t="s">
        <v>29</v>
      </c>
      <c r="D49" s="186" t="s">
        <v>29</v>
      </c>
      <c r="E49" s="195"/>
      <c r="F49" s="195"/>
      <c r="G49" s="186"/>
      <c r="H49" s="186"/>
      <c r="I49" s="188"/>
      <c r="J49" s="188"/>
      <c r="K49" s="189"/>
      <c r="L49" s="189"/>
    </row>
    <row r="50" spans="1:12" ht="78.75" x14ac:dyDescent="0.25">
      <c r="A50" s="184" t="s">
        <v>330</v>
      </c>
      <c r="B50" s="191" t="s">
        <v>331</v>
      </c>
      <c r="C50" s="186">
        <v>47727</v>
      </c>
      <c r="D50" s="186">
        <v>47846</v>
      </c>
      <c r="E50" s="195"/>
      <c r="F50" s="195"/>
      <c r="G50" s="186"/>
      <c r="H50" s="186"/>
      <c r="I50" s="188"/>
      <c r="J50" s="188"/>
      <c r="K50" s="189"/>
      <c r="L50" s="189"/>
    </row>
    <row r="51" spans="1:12" ht="63" x14ac:dyDescent="0.25">
      <c r="A51" s="184" t="s">
        <v>332</v>
      </c>
      <c r="B51" s="191" t="s">
        <v>333</v>
      </c>
      <c r="C51" s="186" t="s">
        <v>29</v>
      </c>
      <c r="D51" s="186" t="s">
        <v>29</v>
      </c>
      <c r="E51" s="195"/>
      <c r="F51" s="195"/>
      <c r="G51" s="186"/>
      <c r="H51" s="186"/>
      <c r="I51" s="188"/>
      <c r="J51" s="188"/>
      <c r="K51" s="189"/>
      <c r="L51" s="189"/>
    </row>
    <row r="52" spans="1:12" ht="63" x14ac:dyDescent="0.25">
      <c r="A52" s="184" t="s">
        <v>334</v>
      </c>
      <c r="B52" s="191" t="s">
        <v>335</v>
      </c>
      <c r="C52" s="186" t="s">
        <v>29</v>
      </c>
      <c r="D52" s="186" t="s">
        <v>29</v>
      </c>
      <c r="E52" s="195"/>
      <c r="F52" s="195"/>
      <c r="G52" s="186"/>
      <c r="H52" s="186"/>
      <c r="I52" s="188"/>
      <c r="J52" s="188"/>
      <c r="K52" s="189"/>
      <c r="L52" s="189"/>
    </row>
    <row r="53" spans="1:12" ht="31.5" x14ac:dyDescent="0.25">
      <c r="A53" s="184" t="s">
        <v>336</v>
      </c>
      <c r="B53" s="196" t="s">
        <v>337</v>
      </c>
      <c r="C53" s="186">
        <v>47727</v>
      </c>
      <c r="D53" s="186">
        <v>47846</v>
      </c>
      <c r="E53" s="195"/>
      <c r="F53" s="195"/>
      <c r="G53" s="186"/>
      <c r="H53" s="186"/>
      <c r="I53" s="188"/>
      <c r="J53" s="188"/>
      <c r="K53" s="189"/>
      <c r="L53" s="189"/>
    </row>
    <row r="54" spans="1:12" ht="31.5" x14ac:dyDescent="0.25">
      <c r="A54" s="184" t="s">
        <v>338</v>
      </c>
      <c r="B54" s="191" t="s">
        <v>339</v>
      </c>
      <c r="C54" s="186" t="s">
        <v>29</v>
      </c>
      <c r="D54" s="186" t="s">
        <v>29</v>
      </c>
      <c r="E54" s="195"/>
      <c r="F54" s="195"/>
      <c r="G54" s="186"/>
      <c r="H54" s="186"/>
      <c r="I54" s="188"/>
      <c r="J54" s="188"/>
      <c r="K54" s="189"/>
      <c r="L54" s="1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24000000000000002" top="0.45000000000000007" bottom="0.46000000000000008"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80" zoomScaleSheetLayoutView="80" workbookViewId="0">
      <pane xSplit="7" ySplit="4" topLeftCell="H24" activePane="bottomRight" state="frozen"/>
      <selection activeCell="AC34" sqref="AC34"/>
      <selection pane="topRight" activeCell="A20" sqref="A20"/>
      <selection pane="bottomLeft" activeCell="A20" sqref="A20"/>
      <selection pane="bottomRight" activeCell="C27" sqref="C27"/>
    </sheetView>
  </sheetViews>
  <sheetFormatPr defaultColWidth="9.140625" defaultRowHeight="15.75" x14ac:dyDescent="0.25"/>
  <cols>
    <col min="1" max="1" width="9.140625" style="177"/>
    <col min="2" max="2" width="57.85546875" style="177" customWidth="1"/>
    <col min="3" max="3" width="13" style="177" customWidth="1"/>
    <col min="4" max="4" width="17.85546875" style="177" customWidth="1"/>
    <col min="5" max="6" width="15.28515625" style="177" customWidth="1"/>
    <col min="7" max="7" width="13" style="177" customWidth="1"/>
    <col min="8" max="27" width="9.42578125" style="177" customWidth="1"/>
    <col min="28" max="29" width="17" style="177" customWidth="1"/>
    <col min="30" max="30" width="12.28515625" style="177" customWidth="1"/>
    <col min="31" max="32" width="11.5703125" style="177" bestFit="1" customWidth="1"/>
    <col min="33" max="16384" width="9.140625" style="177"/>
  </cols>
  <sheetData>
    <row r="1" spans="1:29" ht="18.75" x14ac:dyDescent="0.25">
      <c r="AC1" s="4" t="s">
        <v>0</v>
      </c>
    </row>
    <row r="2" spans="1:29" ht="18.75" x14ac:dyDescent="0.3">
      <c r="AC2" s="5" t="s">
        <v>1</v>
      </c>
    </row>
    <row r="3" spans="1:29" ht="18.75" x14ac:dyDescent="0.3">
      <c r="AC3" s="5" t="s">
        <v>2</v>
      </c>
    </row>
    <row r="4" spans="1:29"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5"/>
    </row>
    <row r="6" spans="1:29"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0"/>
      <c r="B7" s="10"/>
      <c r="C7" s="10"/>
      <c r="D7" s="10"/>
      <c r="E7" s="10"/>
      <c r="F7" s="10"/>
      <c r="G7" s="10"/>
      <c r="H7" s="10"/>
      <c r="I7" s="10"/>
      <c r="J7" s="10"/>
      <c r="K7" s="10"/>
      <c r="L7" s="10"/>
      <c r="M7" s="10"/>
      <c r="N7" s="10"/>
      <c r="O7" s="10"/>
      <c r="P7" s="197"/>
      <c r="Q7" s="197"/>
      <c r="R7" s="197"/>
      <c r="S7" s="197"/>
      <c r="T7" s="197"/>
      <c r="U7" s="197"/>
      <c r="V7" s="197"/>
      <c r="W7" s="197"/>
      <c r="X7" s="197"/>
      <c r="Y7" s="197"/>
      <c r="Z7" s="197"/>
      <c r="AA7" s="197"/>
      <c r="AB7" s="197"/>
      <c r="AC7" s="197"/>
    </row>
    <row r="8" spans="1:29" x14ac:dyDescent="0.25">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0"/>
      <c r="B10" s="10"/>
      <c r="C10" s="10"/>
      <c r="D10" s="10"/>
      <c r="E10" s="10"/>
      <c r="F10" s="10"/>
      <c r="G10" s="10"/>
      <c r="H10" s="10"/>
      <c r="I10" s="10"/>
      <c r="J10" s="10"/>
      <c r="K10" s="10"/>
      <c r="L10" s="10"/>
      <c r="M10" s="10"/>
      <c r="N10" s="10"/>
      <c r="O10" s="10"/>
      <c r="P10" s="197"/>
      <c r="Q10" s="197"/>
      <c r="R10" s="197"/>
      <c r="S10" s="197"/>
      <c r="T10" s="197"/>
      <c r="U10" s="197"/>
      <c r="V10" s="197"/>
      <c r="W10" s="197"/>
      <c r="X10" s="197"/>
      <c r="Y10" s="197"/>
      <c r="Z10" s="197"/>
      <c r="AA10" s="197"/>
      <c r="AB10" s="197"/>
      <c r="AC10" s="197"/>
    </row>
    <row r="11" spans="1:29" x14ac:dyDescent="0.25">
      <c r="A11" s="438" t="str">
        <f>'1. паспорт местоположение'!A12:C12</f>
        <v>Q_48-0,4зам-30</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6"/>
      <c r="B13" s="16"/>
      <c r="C13" s="16"/>
      <c r="D13" s="16"/>
      <c r="E13" s="16"/>
      <c r="F13" s="16"/>
      <c r="G13" s="16"/>
      <c r="H13" s="16"/>
      <c r="I13" s="16"/>
      <c r="J13" s="16"/>
      <c r="K13" s="16"/>
      <c r="L13" s="16"/>
      <c r="M13" s="16"/>
      <c r="N13" s="16"/>
      <c r="O13" s="16"/>
      <c r="P13" s="198"/>
      <c r="Q13" s="198"/>
      <c r="R13" s="198"/>
      <c r="S13" s="198"/>
      <c r="T13" s="198"/>
      <c r="U13" s="198"/>
      <c r="V13" s="198"/>
      <c r="W13" s="198"/>
      <c r="X13" s="198"/>
      <c r="Y13" s="198"/>
      <c r="Z13" s="198"/>
      <c r="AA13" s="198"/>
      <c r="AB13" s="198"/>
      <c r="AC13" s="198"/>
    </row>
    <row r="14" spans="1:29" ht="39.75" customHeight="1" x14ac:dyDescent="0.25">
      <c r="A14" s="321"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2" x14ac:dyDescent="0.25">
      <c r="A18" s="437" t="s">
        <v>340</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2" x14ac:dyDescent="0.25">
      <c r="B19" s="199"/>
    </row>
    <row r="20" spans="1:32" ht="33" customHeight="1" x14ac:dyDescent="0.25">
      <c r="A20" s="410" t="s">
        <v>341</v>
      </c>
      <c r="B20" s="410" t="s">
        <v>342</v>
      </c>
      <c r="C20" s="428" t="s">
        <v>343</v>
      </c>
      <c r="D20" s="428"/>
      <c r="E20" s="429" t="s">
        <v>344</v>
      </c>
      <c r="F20" s="430"/>
      <c r="G20" s="433" t="s">
        <v>527</v>
      </c>
      <c r="H20" s="425" t="s">
        <v>345</v>
      </c>
      <c r="I20" s="426"/>
      <c r="J20" s="426"/>
      <c r="K20" s="427"/>
      <c r="L20" s="425" t="s">
        <v>346</v>
      </c>
      <c r="M20" s="426"/>
      <c r="N20" s="426"/>
      <c r="O20" s="427"/>
      <c r="P20" s="425" t="s">
        <v>347</v>
      </c>
      <c r="Q20" s="426"/>
      <c r="R20" s="426"/>
      <c r="S20" s="427"/>
      <c r="T20" s="425" t="s">
        <v>348</v>
      </c>
      <c r="U20" s="426"/>
      <c r="V20" s="426"/>
      <c r="W20" s="427"/>
      <c r="X20" s="425" t="s">
        <v>528</v>
      </c>
      <c r="Y20" s="426"/>
      <c r="Z20" s="426"/>
      <c r="AA20" s="427"/>
      <c r="AB20" s="419" t="s">
        <v>349</v>
      </c>
      <c r="AC20" s="420"/>
      <c r="AD20" s="200"/>
      <c r="AE20" s="200"/>
    </row>
    <row r="21" spans="1:32" ht="75" customHeight="1" x14ac:dyDescent="0.25">
      <c r="A21" s="411"/>
      <c r="B21" s="411"/>
      <c r="C21" s="428"/>
      <c r="D21" s="428"/>
      <c r="E21" s="431"/>
      <c r="F21" s="432"/>
      <c r="G21" s="434"/>
      <c r="H21" s="423" t="s">
        <v>532</v>
      </c>
      <c r="I21" s="424"/>
      <c r="J21" s="423" t="s">
        <v>533</v>
      </c>
      <c r="K21" s="424"/>
      <c r="L21" s="423" t="s">
        <v>532</v>
      </c>
      <c r="M21" s="424"/>
      <c r="N21" s="423" t="s">
        <v>533</v>
      </c>
      <c r="O21" s="424"/>
      <c r="P21" s="423" t="s">
        <v>532</v>
      </c>
      <c r="Q21" s="424"/>
      <c r="R21" s="423" t="s">
        <v>533</v>
      </c>
      <c r="S21" s="424"/>
      <c r="T21" s="423" t="s">
        <v>532</v>
      </c>
      <c r="U21" s="424"/>
      <c r="V21" s="423" t="s">
        <v>533</v>
      </c>
      <c r="W21" s="424"/>
      <c r="X21" s="423" t="s">
        <v>280</v>
      </c>
      <c r="Y21" s="424"/>
      <c r="Z21" s="423" t="s">
        <v>350</v>
      </c>
      <c r="AA21" s="424"/>
      <c r="AB21" s="421"/>
      <c r="AC21" s="422"/>
    </row>
    <row r="22" spans="1:32" ht="75" customHeight="1" x14ac:dyDescent="0.25">
      <c r="A22" s="412"/>
      <c r="B22" s="412"/>
      <c r="C22" s="308" t="s">
        <v>280</v>
      </c>
      <c r="D22" s="308" t="s">
        <v>350</v>
      </c>
      <c r="E22" s="309" t="s">
        <v>351</v>
      </c>
      <c r="F22" s="309" t="s">
        <v>529</v>
      </c>
      <c r="G22" s="435"/>
      <c r="H22" s="310" t="s">
        <v>352</v>
      </c>
      <c r="I22" s="310" t="s">
        <v>353</v>
      </c>
      <c r="J22" s="310" t="s">
        <v>352</v>
      </c>
      <c r="K22" s="310" t="s">
        <v>353</v>
      </c>
      <c r="L22" s="310" t="s">
        <v>352</v>
      </c>
      <c r="M22" s="310" t="s">
        <v>353</v>
      </c>
      <c r="N22" s="310" t="s">
        <v>352</v>
      </c>
      <c r="O22" s="310" t="s">
        <v>353</v>
      </c>
      <c r="P22" s="310" t="s">
        <v>352</v>
      </c>
      <c r="Q22" s="310" t="s">
        <v>353</v>
      </c>
      <c r="R22" s="310" t="s">
        <v>352</v>
      </c>
      <c r="S22" s="310" t="s">
        <v>353</v>
      </c>
      <c r="T22" s="310" t="s">
        <v>352</v>
      </c>
      <c r="U22" s="310" t="s">
        <v>353</v>
      </c>
      <c r="V22" s="310" t="s">
        <v>352</v>
      </c>
      <c r="W22" s="310" t="s">
        <v>353</v>
      </c>
      <c r="X22" s="310" t="s">
        <v>352</v>
      </c>
      <c r="Y22" s="310" t="s">
        <v>353</v>
      </c>
      <c r="Z22" s="310" t="s">
        <v>352</v>
      </c>
      <c r="AA22" s="310" t="s">
        <v>353</v>
      </c>
      <c r="AB22" s="273" t="s">
        <v>280</v>
      </c>
      <c r="AC22" s="273" t="s">
        <v>350</v>
      </c>
    </row>
    <row r="23" spans="1:32"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2" s="201" customFormat="1" ht="47.25" customHeight="1" x14ac:dyDescent="0.25">
      <c r="A24" s="202">
        <v>1</v>
      </c>
      <c r="B24" s="203" t="s">
        <v>354</v>
      </c>
      <c r="C24" s="204">
        <f>SUM(C25:C29)</f>
        <v>55.657144680000002</v>
      </c>
      <c r="D24" s="204">
        <f>SUM(D25:D29)</f>
        <v>0</v>
      </c>
      <c r="E24" s="205">
        <f t="shared" ref="E24:AA24" si="0">SUM(E25:E29)</f>
        <v>55.657144680000002</v>
      </c>
      <c r="F24" s="205">
        <f t="shared" si="0"/>
        <v>55.657144680000002</v>
      </c>
      <c r="G24" s="204">
        <f t="shared" si="0"/>
        <v>0</v>
      </c>
      <c r="H24" s="204">
        <f t="shared" si="0"/>
        <v>0</v>
      </c>
      <c r="I24" s="204">
        <f t="shared" si="0"/>
        <v>0</v>
      </c>
      <c r="J24" s="204">
        <f t="shared" si="0"/>
        <v>0</v>
      </c>
      <c r="K24" s="204">
        <f t="shared" ref="K24:O24" si="1">SUM(K25:K29)</f>
        <v>0</v>
      </c>
      <c r="L24" s="204">
        <f t="shared" si="1"/>
        <v>0</v>
      </c>
      <c r="M24" s="204">
        <f t="shared" si="1"/>
        <v>0</v>
      </c>
      <c r="N24" s="204">
        <f t="shared" si="1"/>
        <v>0</v>
      </c>
      <c r="O24" s="204">
        <f t="shared" si="1"/>
        <v>0</v>
      </c>
      <c r="P24" s="204">
        <f t="shared" si="0"/>
        <v>0</v>
      </c>
      <c r="Q24" s="204">
        <f t="shared" si="0"/>
        <v>0</v>
      </c>
      <c r="R24" s="204">
        <f t="shared" si="0"/>
        <v>0</v>
      </c>
      <c r="S24" s="204">
        <f t="shared" si="0"/>
        <v>0</v>
      </c>
      <c r="T24" s="204">
        <f t="shared" si="0"/>
        <v>0</v>
      </c>
      <c r="U24" s="204">
        <f t="shared" si="0"/>
        <v>0</v>
      </c>
      <c r="V24" s="204">
        <f t="shared" si="0"/>
        <v>0</v>
      </c>
      <c r="W24" s="204">
        <f t="shared" si="0"/>
        <v>0</v>
      </c>
      <c r="X24" s="204">
        <f t="shared" si="0"/>
        <v>55.657144680000002</v>
      </c>
      <c r="Y24" s="204">
        <f t="shared" si="0"/>
        <v>0</v>
      </c>
      <c r="Z24" s="204">
        <f t="shared" si="0"/>
        <v>0</v>
      </c>
      <c r="AA24" s="204">
        <f t="shared" si="0"/>
        <v>0</v>
      </c>
      <c r="AB24" s="205">
        <f t="shared" ref="AB24:AB64" si="2">H24+L24+P24+T24+X24</f>
        <v>55.657144680000002</v>
      </c>
      <c r="AC24" s="206">
        <f t="shared" ref="AC24:AC64" si="3">J24+N24+R24+V24+Z24</f>
        <v>0</v>
      </c>
      <c r="AD24" s="177"/>
    </row>
    <row r="25" spans="1:32" ht="24" customHeight="1" x14ac:dyDescent="0.25">
      <c r="A25" s="207" t="s">
        <v>355</v>
      </c>
      <c r="B25" s="208" t="s">
        <v>356</v>
      </c>
      <c r="C25" s="204">
        <v>0</v>
      </c>
      <c r="D25" s="204">
        <v>0</v>
      </c>
      <c r="E25" s="209">
        <f t="shared" ref="E25:E29" si="4">C25</f>
        <v>0</v>
      </c>
      <c r="F25" s="209">
        <f t="shared" ref="F25:F64" si="5">E25-G25</f>
        <v>0</v>
      </c>
      <c r="G25" s="210">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f t="shared" ref="X25:X57" si="6">C25</f>
        <v>0</v>
      </c>
      <c r="Y25" s="210">
        <v>0</v>
      </c>
      <c r="Z25" s="210">
        <v>0</v>
      </c>
      <c r="AA25" s="210">
        <v>0</v>
      </c>
      <c r="AB25" s="205">
        <f t="shared" si="2"/>
        <v>0</v>
      </c>
      <c r="AC25" s="206">
        <f t="shared" si="3"/>
        <v>0</v>
      </c>
      <c r="AE25" s="201"/>
      <c r="AF25" s="201"/>
    </row>
    <row r="26" spans="1:32" x14ac:dyDescent="0.25">
      <c r="A26" s="207" t="s">
        <v>357</v>
      </c>
      <c r="B26" s="208" t="s">
        <v>358</v>
      </c>
      <c r="C26" s="204">
        <v>0</v>
      </c>
      <c r="D26" s="204">
        <v>0</v>
      </c>
      <c r="E26" s="209">
        <f t="shared" si="4"/>
        <v>0</v>
      </c>
      <c r="F26" s="209">
        <f t="shared" si="5"/>
        <v>0</v>
      </c>
      <c r="G26" s="210">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f t="shared" si="6"/>
        <v>0</v>
      </c>
      <c r="Y26" s="210">
        <v>0</v>
      </c>
      <c r="Z26" s="210">
        <v>0</v>
      </c>
      <c r="AA26" s="210">
        <v>0</v>
      </c>
      <c r="AB26" s="205">
        <f t="shared" si="2"/>
        <v>0</v>
      </c>
      <c r="AC26" s="206">
        <f t="shared" si="3"/>
        <v>0</v>
      </c>
      <c r="AE26" s="201"/>
      <c r="AF26" s="201"/>
    </row>
    <row r="27" spans="1:32" ht="31.5" x14ac:dyDescent="0.25">
      <c r="A27" s="207" t="s">
        <v>359</v>
      </c>
      <c r="B27" s="208" t="s">
        <v>360</v>
      </c>
      <c r="C27" s="204">
        <v>55.657144680000002</v>
      </c>
      <c r="D27" s="204">
        <v>0</v>
      </c>
      <c r="E27" s="209">
        <f t="shared" si="4"/>
        <v>55.657144680000002</v>
      </c>
      <c r="F27" s="209">
        <f t="shared" si="5"/>
        <v>55.657144680000002</v>
      </c>
      <c r="G27" s="210">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f t="shared" si="6"/>
        <v>55.657144680000002</v>
      </c>
      <c r="Y27" s="210">
        <v>0</v>
      </c>
      <c r="Z27" s="210">
        <v>0</v>
      </c>
      <c r="AA27" s="210">
        <v>0</v>
      </c>
      <c r="AB27" s="205">
        <f t="shared" si="2"/>
        <v>55.657144680000002</v>
      </c>
      <c r="AC27" s="206">
        <f t="shared" si="3"/>
        <v>0</v>
      </c>
      <c r="AE27" s="201"/>
      <c r="AF27" s="201"/>
    </row>
    <row r="28" spans="1:32" x14ac:dyDescent="0.25">
      <c r="A28" s="207" t="s">
        <v>361</v>
      </c>
      <c r="B28" s="208" t="s">
        <v>362</v>
      </c>
      <c r="C28" s="204">
        <v>0</v>
      </c>
      <c r="D28" s="204">
        <v>0</v>
      </c>
      <c r="E28" s="209">
        <f t="shared" si="4"/>
        <v>0</v>
      </c>
      <c r="F28" s="209">
        <f t="shared" si="5"/>
        <v>0</v>
      </c>
      <c r="G28" s="210">
        <v>0</v>
      </c>
      <c r="H28" s="210">
        <v>0</v>
      </c>
      <c r="I28" s="210">
        <v>0</v>
      </c>
      <c r="J28" s="210">
        <v>0</v>
      </c>
      <c r="K28" s="210">
        <v>0</v>
      </c>
      <c r="L28" s="210">
        <v>0</v>
      </c>
      <c r="M28" s="210">
        <v>0</v>
      </c>
      <c r="N28" s="210">
        <v>0</v>
      </c>
      <c r="O28" s="210">
        <v>0</v>
      </c>
      <c r="P28" s="210">
        <v>0</v>
      </c>
      <c r="Q28" s="210">
        <v>0</v>
      </c>
      <c r="R28" s="210">
        <v>0</v>
      </c>
      <c r="S28" s="210">
        <v>0</v>
      </c>
      <c r="T28" s="210">
        <v>0</v>
      </c>
      <c r="U28" s="210">
        <v>0</v>
      </c>
      <c r="V28" s="210">
        <v>0</v>
      </c>
      <c r="W28" s="210">
        <v>0</v>
      </c>
      <c r="X28" s="210">
        <f t="shared" si="6"/>
        <v>0</v>
      </c>
      <c r="Y28" s="210">
        <v>0</v>
      </c>
      <c r="Z28" s="210">
        <v>0</v>
      </c>
      <c r="AA28" s="210">
        <v>0</v>
      </c>
      <c r="AB28" s="205">
        <f t="shared" si="2"/>
        <v>0</v>
      </c>
      <c r="AC28" s="206">
        <f t="shared" si="3"/>
        <v>0</v>
      </c>
      <c r="AE28" s="201"/>
      <c r="AF28" s="201"/>
    </row>
    <row r="29" spans="1:32" x14ac:dyDescent="0.25">
      <c r="A29" s="207" t="s">
        <v>363</v>
      </c>
      <c r="B29" s="211" t="s">
        <v>364</v>
      </c>
      <c r="C29" s="204">
        <v>0</v>
      </c>
      <c r="D29" s="204">
        <v>0</v>
      </c>
      <c r="E29" s="209">
        <f t="shared" si="4"/>
        <v>0</v>
      </c>
      <c r="F29" s="209">
        <f t="shared" si="5"/>
        <v>0</v>
      </c>
      <c r="G29" s="210">
        <v>0</v>
      </c>
      <c r="H29" s="210">
        <v>0</v>
      </c>
      <c r="I29" s="210">
        <v>0</v>
      </c>
      <c r="J29" s="210">
        <v>0</v>
      </c>
      <c r="K29" s="210">
        <v>0</v>
      </c>
      <c r="L29" s="210">
        <v>0</v>
      </c>
      <c r="M29" s="210">
        <v>0</v>
      </c>
      <c r="N29" s="210">
        <v>0</v>
      </c>
      <c r="O29" s="210">
        <v>0</v>
      </c>
      <c r="P29" s="210">
        <v>0</v>
      </c>
      <c r="Q29" s="210">
        <v>0</v>
      </c>
      <c r="R29" s="210">
        <v>0</v>
      </c>
      <c r="S29" s="210">
        <v>0</v>
      </c>
      <c r="T29" s="210">
        <v>0</v>
      </c>
      <c r="U29" s="210">
        <v>0</v>
      </c>
      <c r="V29" s="210">
        <v>0</v>
      </c>
      <c r="W29" s="210">
        <v>0</v>
      </c>
      <c r="X29" s="210">
        <f t="shared" si="6"/>
        <v>0</v>
      </c>
      <c r="Y29" s="210">
        <v>0</v>
      </c>
      <c r="Z29" s="210">
        <v>0</v>
      </c>
      <c r="AA29" s="210">
        <v>0</v>
      </c>
      <c r="AB29" s="205">
        <f t="shared" si="2"/>
        <v>0</v>
      </c>
      <c r="AC29" s="206">
        <f t="shared" si="3"/>
        <v>0</v>
      </c>
      <c r="AE29" s="201"/>
      <c r="AF29" s="201"/>
    </row>
    <row r="30" spans="1:32" s="201" customFormat="1" ht="47.25" x14ac:dyDescent="0.25">
      <c r="A30" s="202" t="s">
        <v>16</v>
      </c>
      <c r="B30" s="203" t="s">
        <v>365</v>
      </c>
      <c r="C30" s="204">
        <f t="shared" ref="C30:AA30" si="7">SUM(C31:C34)</f>
        <v>45.620610390000003</v>
      </c>
      <c r="D30" s="204">
        <f>SUM(D31:D34)</f>
        <v>0</v>
      </c>
      <c r="E30" s="205">
        <f t="shared" si="7"/>
        <v>45.620610390000003</v>
      </c>
      <c r="F30" s="205">
        <f t="shared" si="7"/>
        <v>45.620610390000003</v>
      </c>
      <c r="G30" s="204">
        <f t="shared" si="7"/>
        <v>0</v>
      </c>
      <c r="H30" s="204">
        <f t="shared" ref="H30:J30" si="8">SUM(H31:H34)</f>
        <v>0</v>
      </c>
      <c r="I30" s="204">
        <f t="shared" si="8"/>
        <v>0</v>
      </c>
      <c r="J30" s="204">
        <f t="shared" si="8"/>
        <v>0</v>
      </c>
      <c r="K30" s="204">
        <f t="shared" si="7"/>
        <v>0</v>
      </c>
      <c r="L30" s="204">
        <f t="shared" si="7"/>
        <v>0</v>
      </c>
      <c r="M30" s="204">
        <f t="shared" si="7"/>
        <v>0</v>
      </c>
      <c r="N30" s="204">
        <f t="shared" si="7"/>
        <v>0</v>
      </c>
      <c r="O30" s="204">
        <f t="shared" si="7"/>
        <v>0</v>
      </c>
      <c r="P30" s="204">
        <f t="shared" si="7"/>
        <v>0</v>
      </c>
      <c r="Q30" s="204">
        <f t="shared" si="7"/>
        <v>0</v>
      </c>
      <c r="R30" s="204">
        <f t="shared" si="7"/>
        <v>0</v>
      </c>
      <c r="S30" s="204">
        <f t="shared" si="7"/>
        <v>0</v>
      </c>
      <c r="T30" s="204">
        <f t="shared" si="7"/>
        <v>0</v>
      </c>
      <c r="U30" s="204">
        <f t="shared" si="7"/>
        <v>0</v>
      </c>
      <c r="V30" s="204">
        <f t="shared" si="7"/>
        <v>0</v>
      </c>
      <c r="W30" s="204">
        <f t="shared" si="7"/>
        <v>0</v>
      </c>
      <c r="X30" s="204">
        <f t="shared" si="7"/>
        <v>45.620610390000003</v>
      </c>
      <c r="Y30" s="204">
        <f t="shared" si="7"/>
        <v>0</v>
      </c>
      <c r="Z30" s="204">
        <f t="shared" si="7"/>
        <v>0</v>
      </c>
      <c r="AA30" s="204">
        <f t="shared" si="7"/>
        <v>0</v>
      </c>
      <c r="AB30" s="205">
        <f t="shared" si="2"/>
        <v>45.620610390000003</v>
      </c>
      <c r="AC30" s="206">
        <f t="shared" si="3"/>
        <v>0</v>
      </c>
      <c r="AD30" s="177"/>
    </row>
    <row r="31" spans="1:32" x14ac:dyDescent="0.25">
      <c r="A31" s="202" t="s">
        <v>366</v>
      </c>
      <c r="B31" s="208" t="s">
        <v>367</v>
      </c>
      <c r="C31" s="204">
        <v>0.74744854000000005</v>
      </c>
      <c r="D31" s="204">
        <v>0</v>
      </c>
      <c r="E31" s="209">
        <f t="shared" ref="E31:E64" si="9">C31</f>
        <v>0.74744854000000005</v>
      </c>
      <c r="F31" s="209">
        <f t="shared" si="5"/>
        <v>0.74744854000000005</v>
      </c>
      <c r="G31" s="210">
        <v>0</v>
      </c>
      <c r="H31" s="210">
        <v>0</v>
      </c>
      <c r="I31" s="210">
        <v>0</v>
      </c>
      <c r="J31" s="210">
        <v>0</v>
      </c>
      <c r="K31" s="210">
        <v>0</v>
      </c>
      <c r="L31" s="210">
        <v>0</v>
      </c>
      <c r="M31" s="210">
        <v>0</v>
      </c>
      <c r="N31" s="210">
        <v>0</v>
      </c>
      <c r="O31" s="210">
        <v>0</v>
      </c>
      <c r="P31" s="210">
        <v>0</v>
      </c>
      <c r="Q31" s="210">
        <v>0</v>
      </c>
      <c r="R31" s="210">
        <v>0</v>
      </c>
      <c r="S31" s="210">
        <v>0</v>
      </c>
      <c r="T31" s="210">
        <v>0</v>
      </c>
      <c r="U31" s="210">
        <v>0</v>
      </c>
      <c r="V31" s="210">
        <v>0</v>
      </c>
      <c r="W31" s="210">
        <v>0</v>
      </c>
      <c r="X31" s="210">
        <f t="shared" si="6"/>
        <v>0.74744854000000005</v>
      </c>
      <c r="Y31" s="210">
        <v>0</v>
      </c>
      <c r="Z31" s="210">
        <v>0</v>
      </c>
      <c r="AA31" s="210">
        <v>0</v>
      </c>
      <c r="AB31" s="205">
        <f t="shared" si="2"/>
        <v>0.74744854000000005</v>
      </c>
      <c r="AC31" s="206">
        <f t="shared" si="3"/>
        <v>0</v>
      </c>
      <c r="AE31" s="201"/>
      <c r="AF31" s="201"/>
    </row>
    <row r="32" spans="1:32" ht="31.5" x14ac:dyDescent="0.25">
      <c r="A32" s="202" t="s">
        <v>368</v>
      </c>
      <c r="B32" s="208" t="s">
        <v>369</v>
      </c>
      <c r="C32" s="204">
        <v>13.77344429</v>
      </c>
      <c r="D32" s="204">
        <v>0</v>
      </c>
      <c r="E32" s="209">
        <f t="shared" si="9"/>
        <v>13.77344429</v>
      </c>
      <c r="F32" s="209">
        <f t="shared" si="5"/>
        <v>13.77344429</v>
      </c>
      <c r="G32" s="210">
        <v>0</v>
      </c>
      <c r="H32" s="210">
        <v>0</v>
      </c>
      <c r="I32" s="210">
        <v>0</v>
      </c>
      <c r="J32" s="210">
        <v>0</v>
      </c>
      <c r="K32" s="210">
        <v>0</v>
      </c>
      <c r="L32" s="210">
        <v>0</v>
      </c>
      <c r="M32" s="210">
        <v>0</v>
      </c>
      <c r="N32" s="210">
        <v>0</v>
      </c>
      <c r="O32" s="210">
        <v>0</v>
      </c>
      <c r="P32" s="210">
        <v>0</v>
      </c>
      <c r="Q32" s="210">
        <v>0</v>
      </c>
      <c r="R32" s="210">
        <v>0</v>
      </c>
      <c r="S32" s="210">
        <v>0</v>
      </c>
      <c r="T32" s="210">
        <v>0</v>
      </c>
      <c r="U32" s="210">
        <v>0</v>
      </c>
      <c r="V32" s="210">
        <v>0</v>
      </c>
      <c r="W32" s="210">
        <v>0</v>
      </c>
      <c r="X32" s="210">
        <f t="shared" si="6"/>
        <v>13.77344429</v>
      </c>
      <c r="Y32" s="210">
        <v>0</v>
      </c>
      <c r="Z32" s="210">
        <v>0</v>
      </c>
      <c r="AA32" s="210">
        <v>0</v>
      </c>
      <c r="AB32" s="205">
        <f t="shared" si="2"/>
        <v>13.77344429</v>
      </c>
      <c r="AC32" s="206">
        <f t="shared" si="3"/>
        <v>0</v>
      </c>
      <c r="AE32" s="201"/>
      <c r="AF32" s="201"/>
    </row>
    <row r="33" spans="1:32" x14ac:dyDescent="0.25">
      <c r="A33" s="202" t="s">
        <v>370</v>
      </c>
      <c r="B33" s="208" t="s">
        <v>371</v>
      </c>
      <c r="C33" s="204">
        <v>27.724964100000001</v>
      </c>
      <c r="D33" s="204">
        <v>0</v>
      </c>
      <c r="E33" s="209">
        <f t="shared" si="9"/>
        <v>27.724964100000001</v>
      </c>
      <c r="F33" s="209">
        <f t="shared" si="5"/>
        <v>27.724964100000001</v>
      </c>
      <c r="G33" s="210">
        <v>0</v>
      </c>
      <c r="H33" s="210">
        <v>0</v>
      </c>
      <c r="I33" s="210">
        <v>0</v>
      </c>
      <c r="J33" s="210">
        <v>0</v>
      </c>
      <c r="K33" s="210">
        <v>0</v>
      </c>
      <c r="L33" s="210">
        <v>0</v>
      </c>
      <c r="M33" s="210">
        <v>0</v>
      </c>
      <c r="N33" s="210">
        <v>0</v>
      </c>
      <c r="O33" s="210">
        <v>0</v>
      </c>
      <c r="P33" s="210">
        <v>0</v>
      </c>
      <c r="Q33" s="210">
        <v>0</v>
      </c>
      <c r="R33" s="210">
        <v>0</v>
      </c>
      <c r="S33" s="210">
        <v>0</v>
      </c>
      <c r="T33" s="210">
        <v>0</v>
      </c>
      <c r="U33" s="210">
        <v>0</v>
      </c>
      <c r="V33" s="210">
        <v>0</v>
      </c>
      <c r="W33" s="210">
        <v>0</v>
      </c>
      <c r="X33" s="210">
        <f t="shared" si="6"/>
        <v>27.724964100000001</v>
      </c>
      <c r="Y33" s="210">
        <v>0</v>
      </c>
      <c r="Z33" s="210">
        <v>0</v>
      </c>
      <c r="AA33" s="210">
        <v>0</v>
      </c>
      <c r="AB33" s="205">
        <f t="shared" si="2"/>
        <v>27.724964100000001</v>
      </c>
      <c r="AC33" s="206">
        <f t="shared" si="3"/>
        <v>0</v>
      </c>
      <c r="AE33" s="201"/>
      <c r="AF33" s="201"/>
    </row>
    <row r="34" spans="1:32" x14ac:dyDescent="0.25">
      <c r="A34" s="202" t="s">
        <v>372</v>
      </c>
      <c r="B34" s="208" t="s">
        <v>373</v>
      </c>
      <c r="C34" s="204">
        <v>3.37475346</v>
      </c>
      <c r="D34" s="204">
        <v>0</v>
      </c>
      <c r="E34" s="209">
        <f t="shared" si="9"/>
        <v>3.37475346</v>
      </c>
      <c r="F34" s="209">
        <f t="shared" si="5"/>
        <v>3.37475346</v>
      </c>
      <c r="G34" s="210">
        <v>0</v>
      </c>
      <c r="H34" s="210">
        <v>0</v>
      </c>
      <c r="I34" s="210">
        <v>0</v>
      </c>
      <c r="J34" s="210">
        <v>0</v>
      </c>
      <c r="K34" s="210">
        <v>0</v>
      </c>
      <c r="L34" s="210">
        <v>0</v>
      </c>
      <c r="M34" s="210">
        <v>0</v>
      </c>
      <c r="N34" s="210">
        <v>0</v>
      </c>
      <c r="O34" s="210">
        <v>0</v>
      </c>
      <c r="P34" s="210">
        <v>0</v>
      </c>
      <c r="Q34" s="210">
        <v>0</v>
      </c>
      <c r="R34" s="210">
        <v>0</v>
      </c>
      <c r="S34" s="210">
        <v>0</v>
      </c>
      <c r="T34" s="210">
        <v>0</v>
      </c>
      <c r="U34" s="210">
        <v>0</v>
      </c>
      <c r="V34" s="210">
        <v>0</v>
      </c>
      <c r="W34" s="210">
        <v>0</v>
      </c>
      <c r="X34" s="210">
        <f t="shared" si="6"/>
        <v>3.37475346</v>
      </c>
      <c r="Y34" s="210">
        <v>0</v>
      </c>
      <c r="Z34" s="210">
        <v>0</v>
      </c>
      <c r="AA34" s="210">
        <v>0</v>
      </c>
      <c r="AB34" s="205">
        <f t="shared" si="2"/>
        <v>3.37475346</v>
      </c>
      <c r="AC34" s="206">
        <f t="shared" si="3"/>
        <v>0</v>
      </c>
      <c r="AE34" s="201"/>
      <c r="AF34" s="201"/>
    </row>
    <row r="35" spans="1:32" s="201" customFormat="1" ht="31.5" x14ac:dyDescent="0.25">
      <c r="A35" s="202" t="s">
        <v>19</v>
      </c>
      <c r="B35" s="203" t="s">
        <v>374</v>
      </c>
      <c r="C35" s="204">
        <v>0</v>
      </c>
      <c r="D35" s="204">
        <v>0</v>
      </c>
      <c r="E35" s="209">
        <f t="shared" si="9"/>
        <v>0</v>
      </c>
      <c r="F35" s="209">
        <f t="shared" si="5"/>
        <v>0</v>
      </c>
      <c r="G35" s="204">
        <v>0</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f t="shared" si="6"/>
        <v>0</v>
      </c>
      <c r="Y35" s="204">
        <v>0</v>
      </c>
      <c r="Z35" s="204">
        <v>0</v>
      </c>
      <c r="AA35" s="204">
        <v>0</v>
      </c>
      <c r="AB35" s="205">
        <f t="shared" si="2"/>
        <v>0</v>
      </c>
      <c r="AC35" s="206">
        <f t="shared" si="3"/>
        <v>0</v>
      </c>
      <c r="AD35" s="177"/>
    </row>
    <row r="36" spans="1:32" ht="31.5" x14ac:dyDescent="0.25">
      <c r="A36" s="207" t="s">
        <v>375</v>
      </c>
      <c r="B36" s="212" t="s">
        <v>376</v>
      </c>
      <c r="C36" s="204">
        <v>0</v>
      </c>
      <c r="D36" s="204">
        <v>0</v>
      </c>
      <c r="E36" s="209">
        <f t="shared" si="9"/>
        <v>0</v>
      </c>
      <c r="F36" s="209">
        <f t="shared" si="5"/>
        <v>0</v>
      </c>
      <c r="G36" s="210">
        <v>0</v>
      </c>
      <c r="H36" s="210">
        <v>0</v>
      </c>
      <c r="I36" s="210">
        <v>0</v>
      </c>
      <c r="J36" s="210">
        <v>0</v>
      </c>
      <c r="K36" s="210">
        <v>0</v>
      </c>
      <c r="L36" s="210">
        <v>0</v>
      </c>
      <c r="M36" s="210">
        <v>0</v>
      </c>
      <c r="N36" s="210">
        <v>0</v>
      </c>
      <c r="O36" s="210">
        <v>0</v>
      </c>
      <c r="P36" s="210">
        <v>0</v>
      </c>
      <c r="Q36" s="210">
        <v>0</v>
      </c>
      <c r="R36" s="210">
        <v>0</v>
      </c>
      <c r="S36" s="210">
        <v>0</v>
      </c>
      <c r="T36" s="210">
        <v>0</v>
      </c>
      <c r="U36" s="210">
        <v>0</v>
      </c>
      <c r="V36" s="210">
        <v>0</v>
      </c>
      <c r="W36" s="210">
        <v>0</v>
      </c>
      <c r="X36" s="210">
        <f t="shared" si="6"/>
        <v>0</v>
      </c>
      <c r="Y36" s="210">
        <v>0</v>
      </c>
      <c r="Z36" s="210">
        <v>0</v>
      </c>
      <c r="AA36" s="210">
        <v>0</v>
      </c>
      <c r="AB36" s="205">
        <f t="shared" si="2"/>
        <v>0</v>
      </c>
      <c r="AC36" s="206">
        <f t="shared" si="3"/>
        <v>0</v>
      </c>
    </row>
    <row r="37" spans="1:32" x14ac:dyDescent="0.25">
      <c r="A37" s="207" t="s">
        <v>377</v>
      </c>
      <c r="B37" s="212" t="s">
        <v>378</v>
      </c>
      <c r="C37" s="204">
        <v>0</v>
      </c>
      <c r="D37" s="204">
        <v>0</v>
      </c>
      <c r="E37" s="209">
        <f t="shared" si="9"/>
        <v>0</v>
      </c>
      <c r="F37" s="209">
        <f t="shared" si="5"/>
        <v>0</v>
      </c>
      <c r="G37" s="210">
        <v>0</v>
      </c>
      <c r="H37" s="210">
        <v>0</v>
      </c>
      <c r="I37" s="210">
        <v>0</v>
      </c>
      <c r="J37" s="210">
        <v>0</v>
      </c>
      <c r="K37" s="210">
        <v>0</v>
      </c>
      <c r="L37" s="210">
        <v>0</v>
      </c>
      <c r="M37" s="210">
        <v>0</v>
      </c>
      <c r="N37" s="210">
        <v>0</v>
      </c>
      <c r="O37" s="210">
        <v>0</v>
      </c>
      <c r="P37" s="210">
        <v>0</v>
      </c>
      <c r="Q37" s="210">
        <v>0</v>
      </c>
      <c r="R37" s="210">
        <v>0</v>
      </c>
      <c r="S37" s="210">
        <v>0</v>
      </c>
      <c r="T37" s="210">
        <v>0</v>
      </c>
      <c r="U37" s="210">
        <v>0</v>
      </c>
      <c r="V37" s="210">
        <v>0</v>
      </c>
      <c r="W37" s="210">
        <v>0</v>
      </c>
      <c r="X37" s="210">
        <f t="shared" si="6"/>
        <v>0</v>
      </c>
      <c r="Y37" s="210">
        <v>0</v>
      </c>
      <c r="Z37" s="210">
        <v>0</v>
      </c>
      <c r="AA37" s="210">
        <v>0</v>
      </c>
      <c r="AB37" s="205">
        <f t="shared" si="2"/>
        <v>0</v>
      </c>
      <c r="AC37" s="206">
        <f t="shared" si="3"/>
        <v>0</v>
      </c>
    </row>
    <row r="38" spans="1:32" x14ac:dyDescent="0.25">
      <c r="A38" s="207" t="s">
        <v>379</v>
      </c>
      <c r="B38" s="212" t="s">
        <v>380</v>
      </c>
      <c r="C38" s="213">
        <v>0</v>
      </c>
      <c r="D38" s="213">
        <v>0</v>
      </c>
      <c r="E38" s="209">
        <f t="shared" si="9"/>
        <v>0</v>
      </c>
      <c r="F38" s="209">
        <f t="shared" si="5"/>
        <v>0</v>
      </c>
      <c r="G38" s="214">
        <v>0</v>
      </c>
      <c r="H38" s="214">
        <v>0</v>
      </c>
      <c r="I38" s="214">
        <v>0</v>
      </c>
      <c r="J38" s="214">
        <v>0</v>
      </c>
      <c r="K38" s="214">
        <v>0</v>
      </c>
      <c r="L38" s="214">
        <v>0</v>
      </c>
      <c r="M38" s="214">
        <v>0</v>
      </c>
      <c r="N38" s="214">
        <v>0</v>
      </c>
      <c r="O38" s="214">
        <v>0</v>
      </c>
      <c r="P38" s="214">
        <v>0</v>
      </c>
      <c r="Q38" s="214">
        <v>0</v>
      </c>
      <c r="R38" s="214">
        <v>0</v>
      </c>
      <c r="S38" s="214">
        <v>0</v>
      </c>
      <c r="T38" s="214">
        <v>0</v>
      </c>
      <c r="U38" s="214">
        <v>0</v>
      </c>
      <c r="V38" s="214">
        <v>0</v>
      </c>
      <c r="W38" s="214">
        <v>0</v>
      </c>
      <c r="X38" s="214">
        <f t="shared" si="6"/>
        <v>0</v>
      </c>
      <c r="Y38" s="214">
        <v>0</v>
      </c>
      <c r="Z38" s="214">
        <v>0</v>
      </c>
      <c r="AA38" s="214">
        <v>0</v>
      </c>
      <c r="AB38" s="205">
        <f t="shared" si="2"/>
        <v>0</v>
      </c>
      <c r="AC38" s="206">
        <f t="shared" si="3"/>
        <v>0</v>
      </c>
    </row>
    <row r="39" spans="1:32" ht="31.5" x14ac:dyDescent="0.25">
      <c r="A39" s="207" t="s">
        <v>381</v>
      </c>
      <c r="B39" s="208" t="s">
        <v>382</v>
      </c>
      <c r="C39" s="204">
        <v>0</v>
      </c>
      <c r="D39" s="204">
        <v>0</v>
      </c>
      <c r="E39" s="209">
        <f t="shared" si="9"/>
        <v>0</v>
      </c>
      <c r="F39" s="209">
        <f t="shared" si="5"/>
        <v>0</v>
      </c>
      <c r="G39" s="210">
        <v>0</v>
      </c>
      <c r="H39" s="210">
        <v>0</v>
      </c>
      <c r="I39" s="210">
        <v>0</v>
      </c>
      <c r="J39" s="210">
        <v>0</v>
      </c>
      <c r="K39" s="210">
        <v>0</v>
      </c>
      <c r="L39" s="210">
        <v>0</v>
      </c>
      <c r="M39" s="210">
        <v>0</v>
      </c>
      <c r="N39" s="210">
        <v>0</v>
      </c>
      <c r="O39" s="210">
        <v>0</v>
      </c>
      <c r="P39" s="210">
        <v>0</v>
      </c>
      <c r="Q39" s="210">
        <v>0</v>
      </c>
      <c r="R39" s="210">
        <v>0</v>
      </c>
      <c r="S39" s="210">
        <v>0</v>
      </c>
      <c r="T39" s="210">
        <v>0</v>
      </c>
      <c r="U39" s="210">
        <v>0</v>
      </c>
      <c r="V39" s="210">
        <v>0</v>
      </c>
      <c r="W39" s="210">
        <v>0</v>
      </c>
      <c r="X39" s="210">
        <f t="shared" si="6"/>
        <v>0</v>
      </c>
      <c r="Y39" s="210">
        <v>0</v>
      </c>
      <c r="Z39" s="210">
        <v>0</v>
      </c>
      <c r="AA39" s="210">
        <v>0</v>
      </c>
      <c r="AB39" s="205">
        <f t="shared" si="2"/>
        <v>0</v>
      </c>
      <c r="AC39" s="206">
        <f t="shared" si="3"/>
        <v>0</v>
      </c>
    </row>
    <row r="40" spans="1:32" ht="31.5" x14ac:dyDescent="0.25">
      <c r="A40" s="207" t="s">
        <v>383</v>
      </c>
      <c r="B40" s="208" t="s">
        <v>384</v>
      </c>
      <c r="C40" s="204">
        <v>0</v>
      </c>
      <c r="D40" s="204">
        <v>0</v>
      </c>
      <c r="E40" s="209">
        <f t="shared" si="9"/>
        <v>0</v>
      </c>
      <c r="F40" s="209">
        <f t="shared" si="5"/>
        <v>0</v>
      </c>
      <c r="G40" s="210">
        <v>0</v>
      </c>
      <c r="H40" s="210">
        <v>0</v>
      </c>
      <c r="I40" s="210">
        <v>0</v>
      </c>
      <c r="J40" s="210">
        <v>0</v>
      </c>
      <c r="K40" s="210">
        <v>0</v>
      </c>
      <c r="L40" s="210">
        <v>0</v>
      </c>
      <c r="M40" s="210">
        <v>0</v>
      </c>
      <c r="N40" s="210">
        <v>0</v>
      </c>
      <c r="O40" s="210">
        <v>0</v>
      </c>
      <c r="P40" s="210">
        <v>0</v>
      </c>
      <c r="Q40" s="210">
        <v>0</v>
      </c>
      <c r="R40" s="210">
        <v>0</v>
      </c>
      <c r="S40" s="210">
        <v>0</v>
      </c>
      <c r="T40" s="210">
        <v>0</v>
      </c>
      <c r="U40" s="210">
        <v>0</v>
      </c>
      <c r="V40" s="210">
        <v>0</v>
      </c>
      <c r="W40" s="210">
        <v>0</v>
      </c>
      <c r="X40" s="210">
        <f t="shared" si="6"/>
        <v>0</v>
      </c>
      <c r="Y40" s="210">
        <v>0</v>
      </c>
      <c r="Z40" s="210">
        <v>0</v>
      </c>
      <c r="AA40" s="210">
        <v>0</v>
      </c>
      <c r="AB40" s="205">
        <f t="shared" si="2"/>
        <v>0</v>
      </c>
      <c r="AC40" s="206">
        <f t="shared" si="3"/>
        <v>0</v>
      </c>
    </row>
    <row r="41" spans="1:32" x14ac:dyDescent="0.25">
      <c r="A41" s="207" t="s">
        <v>385</v>
      </c>
      <c r="B41" s="208" t="s">
        <v>386</v>
      </c>
      <c r="C41" s="204">
        <v>0</v>
      </c>
      <c r="D41" s="204">
        <v>0</v>
      </c>
      <c r="E41" s="209">
        <f t="shared" si="9"/>
        <v>0</v>
      </c>
      <c r="F41" s="209">
        <f t="shared" si="5"/>
        <v>0</v>
      </c>
      <c r="G41" s="210">
        <v>0</v>
      </c>
      <c r="H41" s="210">
        <v>0</v>
      </c>
      <c r="I41" s="210">
        <v>0</v>
      </c>
      <c r="J41" s="210">
        <v>0</v>
      </c>
      <c r="K41" s="210">
        <v>0</v>
      </c>
      <c r="L41" s="210">
        <v>0</v>
      </c>
      <c r="M41" s="210">
        <v>0</v>
      </c>
      <c r="N41" s="210">
        <v>0</v>
      </c>
      <c r="O41" s="210">
        <v>0</v>
      </c>
      <c r="P41" s="210">
        <v>0</v>
      </c>
      <c r="Q41" s="210">
        <v>0</v>
      </c>
      <c r="R41" s="210">
        <v>0</v>
      </c>
      <c r="S41" s="210">
        <v>0</v>
      </c>
      <c r="T41" s="210">
        <v>0</v>
      </c>
      <c r="U41" s="210">
        <v>0</v>
      </c>
      <c r="V41" s="210">
        <v>0</v>
      </c>
      <c r="W41" s="210">
        <v>0</v>
      </c>
      <c r="X41" s="210">
        <f t="shared" si="6"/>
        <v>0</v>
      </c>
      <c r="Y41" s="210">
        <v>0</v>
      </c>
      <c r="Z41" s="210">
        <v>0</v>
      </c>
      <c r="AA41" s="210">
        <v>0</v>
      </c>
      <c r="AB41" s="205">
        <f t="shared" si="2"/>
        <v>0</v>
      </c>
      <c r="AC41" s="206">
        <f t="shared" si="3"/>
        <v>0</v>
      </c>
    </row>
    <row r="42" spans="1:32" ht="18.75" x14ac:dyDescent="0.25">
      <c r="A42" s="207" t="s">
        <v>387</v>
      </c>
      <c r="B42" s="212" t="s">
        <v>388</v>
      </c>
      <c r="C42" s="204">
        <v>871</v>
      </c>
      <c r="D42" s="204">
        <v>0</v>
      </c>
      <c r="E42" s="209">
        <f t="shared" si="9"/>
        <v>871</v>
      </c>
      <c r="F42" s="209">
        <f t="shared" si="5"/>
        <v>871</v>
      </c>
      <c r="G42" s="210">
        <v>0</v>
      </c>
      <c r="H42" s="210">
        <v>0</v>
      </c>
      <c r="I42" s="210">
        <v>0</v>
      </c>
      <c r="J42" s="210">
        <v>0</v>
      </c>
      <c r="K42" s="210">
        <v>0</v>
      </c>
      <c r="L42" s="210">
        <v>0</v>
      </c>
      <c r="M42" s="210">
        <v>0</v>
      </c>
      <c r="N42" s="210">
        <v>0</v>
      </c>
      <c r="O42" s="210">
        <v>0</v>
      </c>
      <c r="P42" s="210">
        <v>0</v>
      </c>
      <c r="Q42" s="210">
        <v>0</v>
      </c>
      <c r="R42" s="210">
        <v>0</v>
      </c>
      <c r="S42" s="210">
        <v>0</v>
      </c>
      <c r="T42" s="210">
        <v>0</v>
      </c>
      <c r="U42" s="210">
        <v>0</v>
      </c>
      <c r="V42" s="210">
        <v>0</v>
      </c>
      <c r="W42" s="210">
        <v>0</v>
      </c>
      <c r="X42" s="210">
        <f t="shared" si="6"/>
        <v>871</v>
      </c>
      <c r="Y42" s="210">
        <v>0</v>
      </c>
      <c r="Z42" s="210">
        <v>0</v>
      </c>
      <c r="AA42" s="210">
        <v>0</v>
      </c>
      <c r="AB42" s="205">
        <f t="shared" si="2"/>
        <v>871</v>
      </c>
      <c r="AC42" s="206">
        <f t="shared" si="3"/>
        <v>0</v>
      </c>
    </row>
    <row r="43" spans="1:32" s="201" customFormat="1" x14ac:dyDescent="0.25">
      <c r="A43" s="202" t="s">
        <v>22</v>
      </c>
      <c r="B43" s="203" t="s">
        <v>389</v>
      </c>
      <c r="C43" s="204">
        <v>0</v>
      </c>
      <c r="D43" s="204">
        <v>0</v>
      </c>
      <c r="E43" s="209">
        <f t="shared" si="9"/>
        <v>0</v>
      </c>
      <c r="F43" s="209">
        <f t="shared" si="5"/>
        <v>0</v>
      </c>
      <c r="G43" s="204">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f t="shared" si="6"/>
        <v>0</v>
      </c>
      <c r="Y43" s="204">
        <v>0</v>
      </c>
      <c r="Z43" s="204">
        <v>0</v>
      </c>
      <c r="AA43" s="204">
        <v>0</v>
      </c>
      <c r="AB43" s="205">
        <f t="shared" si="2"/>
        <v>0</v>
      </c>
      <c r="AC43" s="206">
        <f t="shared" si="3"/>
        <v>0</v>
      </c>
      <c r="AD43" s="177"/>
    </row>
    <row r="44" spans="1:32" ht="31.5" x14ac:dyDescent="0.25">
      <c r="A44" s="207" t="s">
        <v>390</v>
      </c>
      <c r="B44" s="212" t="s">
        <v>376</v>
      </c>
      <c r="C44" s="204">
        <v>0</v>
      </c>
      <c r="D44" s="204">
        <v>0</v>
      </c>
      <c r="E44" s="209">
        <f t="shared" si="9"/>
        <v>0</v>
      </c>
      <c r="F44" s="209">
        <f t="shared" si="5"/>
        <v>0</v>
      </c>
      <c r="G44" s="210">
        <v>0</v>
      </c>
      <c r="H44" s="210">
        <v>0</v>
      </c>
      <c r="I44" s="210">
        <v>0</v>
      </c>
      <c r="J44" s="210">
        <v>0</v>
      </c>
      <c r="K44" s="210">
        <v>0</v>
      </c>
      <c r="L44" s="210">
        <v>0</v>
      </c>
      <c r="M44" s="210">
        <v>0</v>
      </c>
      <c r="N44" s="210">
        <v>0</v>
      </c>
      <c r="O44" s="210">
        <v>0</v>
      </c>
      <c r="P44" s="210">
        <v>0</v>
      </c>
      <c r="Q44" s="210">
        <v>0</v>
      </c>
      <c r="R44" s="210">
        <v>0</v>
      </c>
      <c r="S44" s="210">
        <v>0</v>
      </c>
      <c r="T44" s="210">
        <v>0</v>
      </c>
      <c r="U44" s="210">
        <v>0</v>
      </c>
      <c r="V44" s="210">
        <v>0</v>
      </c>
      <c r="W44" s="210">
        <v>0</v>
      </c>
      <c r="X44" s="210">
        <f t="shared" si="6"/>
        <v>0</v>
      </c>
      <c r="Y44" s="210">
        <v>0</v>
      </c>
      <c r="Z44" s="210">
        <v>0</v>
      </c>
      <c r="AA44" s="210">
        <v>0</v>
      </c>
      <c r="AB44" s="205">
        <f t="shared" si="2"/>
        <v>0</v>
      </c>
      <c r="AC44" s="206">
        <f t="shared" si="3"/>
        <v>0</v>
      </c>
    </row>
    <row r="45" spans="1:32" x14ac:dyDescent="0.25">
      <c r="A45" s="207" t="s">
        <v>391</v>
      </c>
      <c r="B45" s="212" t="s">
        <v>378</v>
      </c>
      <c r="C45" s="204">
        <v>0</v>
      </c>
      <c r="D45" s="204">
        <v>0</v>
      </c>
      <c r="E45" s="209">
        <f t="shared" si="9"/>
        <v>0</v>
      </c>
      <c r="F45" s="209">
        <f t="shared" si="5"/>
        <v>0</v>
      </c>
      <c r="G45" s="210">
        <v>0</v>
      </c>
      <c r="H45" s="210">
        <v>0</v>
      </c>
      <c r="I45" s="210">
        <v>0</v>
      </c>
      <c r="J45" s="210">
        <v>0</v>
      </c>
      <c r="K45" s="210">
        <v>0</v>
      </c>
      <c r="L45" s="210">
        <v>0</v>
      </c>
      <c r="M45" s="210">
        <v>0</v>
      </c>
      <c r="N45" s="210">
        <v>0</v>
      </c>
      <c r="O45" s="210">
        <v>0</v>
      </c>
      <c r="P45" s="210">
        <v>0</v>
      </c>
      <c r="Q45" s="210">
        <v>0</v>
      </c>
      <c r="R45" s="210">
        <v>0</v>
      </c>
      <c r="S45" s="210">
        <v>0</v>
      </c>
      <c r="T45" s="210">
        <v>0</v>
      </c>
      <c r="U45" s="210">
        <v>0</v>
      </c>
      <c r="V45" s="210">
        <v>0</v>
      </c>
      <c r="W45" s="210">
        <v>0</v>
      </c>
      <c r="X45" s="210">
        <f t="shared" si="6"/>
        <v>0</v>
      </c>
      <c r="Y45" s="210">
        <v>0</v>
      </c>
      <c r="Z45" s="210">
        <v>0</v>
      </c>
      <c r="AA45" s="210">
        <v>0</v>
      </c>
      <c r="AB45" s="205">
        <f t="shared" si="2"/>
        <v>0</v>
      </c>
      <c r="AC45" s="206">
        <f t="shared" si="3"/>
        <v>0</v>
      </c>
    </row>
    <row r="46" spans="1:32" x14ac:dyDescent="0.25">
      <c r="A46" s="207" t="s">
        <v>392</v>
      </c>
      <c r="B46" s="212" t="s">
        <v>380</v>
      </c>
      <c r="C46" s="204">
        <v>0</v>
      </c>
      <c r="D46" s="204">
        <v>0</v>
      </c>
      <c r="E46" s="209">
        <f t="shared" si="9"/>
        <v>0</v>
      </c>
      <c r="F46" s="209">
        <f t="shared" si="5"/>
        <v>0</v>
      </c>
      <c r="G46" s="210">
        <v>0</v>
      </c>
      <c r="H46" s="210">
        <v>0</v>
      </c>
      <c r="I46" s="210">
        <v>0</v>
      </c>
      <c r="J46" s="210">
        <v>0</v>
      </c>
      <c r="K46" s="210">
        <v>0</v>
      </c>
      <c r="L46" s="210">
        <v>0</v>
      </c>
      <c r="M46" s="210">
        <v>0</v>
      </c>
      <c r="N46" s="210">
        <v>0</v>
      </c>
      <c r="O46" s="210">
        <v>0</v>
      </c>
      <c r="P46" s="210">
        <v>0</v>
      </c>
      <c r="Q46" s="210">
        <v>0</v>
      </c>
      <c r="R46" s="210">
        <v>0</v>
      </c>
      <c r="S46" s="210">
        <v>0</v>
      </c>
      <c r="T46" s="210">
        <v>0</v>
      </c>
      <c r="U46" s="210">
        <v>0</v>
      </c>
      <c r="V46" s="210">
        <v>0</v>
      </c>
      <c r="W46" s="210">
        <v>0</v>
      </c>
      <c r="X46" s="210">
        <f t="shared" si="6"/>
        <v>0</v>
      </c>
      <c r="Y46" s="210">
        <v>0</v>
      </c>
      <c r="Z46" s="210">
        <v>0</v>
      </c>
      <c r="AA46" s="210">
        <v>0</v>
      </c>
      <c r="AB46" s="205">
        <f t="shared" si="2"/>
        <v>0</v>
      </c>
      <c r="AC46" s="206">
        <f t="shared" si="3"/>
        <v>0</v>
      </c>
    </row>
    <row r="47" spans="1:32" ht="31.5" x14ac:dyDescent="0.25">
      <c r="A47" s="207" t="s">
        <v>393</v>
      </c>
      <c r="B47" s="208" t="s">
        <v>382</v>
      </c>
      <c r="C47" s="204">
        <v>0</v>
      </c>
      <c r="D47" s="204">
        <v>0</v>
      </c>
      <c r="E47" s="209">
        <f t="shared" si="9"/>
        <v>0</v>
      </c>
      <c r="F47" s="209">
        <f t="shared" si="5"/>
        <v>0</v>
      </c>
      <c r="G47" s="210">
        <v>0</v>
      </c>
      <c r="H47" s="210">
        <v>0</v>
      </c>
      <c r="I47" s="210">
        <v>0</v>
      </c>
      <c r="J47" s="210">
        <v>0</v>
      </c>
      <c r="K47" s="210">
        <v>0</v>
      </c>
      <c r="L47" s="210">
        <v>0</v>
      </c>
      <c r="M47" s="210">
        <v>0</v>
      </c>
      <c r="N47" s="210">
        <v>0</v>
      </c>
      <c r="O47" s="210">
        <v>0</v>
      </c>
      <c r="P47" s="210">
        <v>0</v>
      </c>
      <c r="Q47" s="210">
        <v>0</v>
      </c>
      <c r="R47" s="210">
        <v>0</v>
      </c>
      <c r="S47" s="210">
        <v>0</v>
      </c>
      <c r="T47" s="210">
        <v>0</v>
      </c>
      <c r="U47" s="210">
        <v>0</v>
      </c>
      <c r="V47" s="210">
        <v>0</v>
      </c>
      <c r="W47" s="210">
        <v>0</v>
      </c>
      <c r="X47" s="210">
        <f t="shared" si="6"/>
        <v>0</v>
      </c>
      <c r="Y47" s="210">
        <v>0</v>
      </c>
      <c r="Z47" s="210">
        <v>0</v>
      </c>
      <c r="AA47" s="210">
        <v>0</v>
      </c>
      <c r="AB47" s="205">
        <f t="shared" si="2"/>
        <v>0</v>
      </c>
      <c r="AC47" s="206">
        <f t="shared" si="3"/>
        <v>0</v>
      </c>
    </row>
    <row r="48" spans="1:32" ht="31.5" x14ac:dyDescent="0.25">
      <c r="A48" s="207" t="s">
        <v>394</v>
      </c>
      <c r="B48" s="208" t="s">
        <v>384</v>
      </c>
      <c r="C48" s="204">
        <v>0</v>
      </c>
      <c r="D48" s="204">
        <v>0</v>
      </c>
      <c r="E48" s="209">
        <f t="shared" si="9"/>
        <v>0</v>
      </c>
      <c r="F48" s="209">
        <f t="shared" si="5"/>
        <v>0</v>
      </c>
      <c r="G48" s="210">
        <v>0</v>
      </c>
      <c r="H48" s="210">
        <v>0</v>
      </c>
      <c r="I48" s="210">
        <v>0</v>
      </c>
      <c r="J48" s="210">
        <v>0</v>
      </c>
      <c r="K48" s="210">
        <v>0</v>
      </c>
      <c r="L48" s="210">
        <v>0</v>
      </c>
      <c r="M48" s="210">
        <v>0</v>
      </c>
      <c r="N48" s="210">
        <v>0</v>
      </c>
      <c r="O48" s="210">
        <v>0</v>
      </c>
      <c r="P48" s="210">
        <v>0</v>
      </c>
      <c r="Q48" s="210">
        <v>0</v>
      </c>
      <c r="R48" s="210">
        <v>0</v>
      </c>
      <c r="S48" s="210">
        <v>0</v>
      </c>
      <c r="T48" s="210">
        <v>0</v>
      </c>
      <c r="U48" s="210">
        <v>0</v>
      </c>
      <c r="V48" s="210">
        <v>0</v>
      </c>
      <c r="W48" s="210">
        <v>0</v>
      </c>
      <c r="X48" s="210">
        <f t="shared" si="6"/>
        <v>0</v>
      </c>
      <c r="Y48" s="210">
        <v>0</v>
      </c>
      <c r="Z48" s="210">
        <v>0</v>
      </c>
      <c r="AA48" s="210">
        <v>0</v>
      </c>
      <c r="AB48" s="205">
        <f t="shared" si="2"/>
        <v>0</v>
      </c>
      <c r="AC48" s="206">
        <f t="shared" si="3"/>
        <v>0</v>
      </c>
    </row>
    <row r="49" spans="1:30" x14ac:dyDescent="0.25">
      <c r="A49" s="207" t="s">
        <v>395</v>
      </c>
      <c r="B49" s="208" t="s">
        <v>386</v>
      </c>
      <c r="C49" s="204">
        <v>0</v>
      </c>
      <c r="D49" s="204">
        <v>0</v>
      </c>
      <c r="E49" s="209">
        <f t="shared" si="9"/>
        <v>0</v>
      </c>
      <c r="F49" s="209">
        <f t="shared" si="5"/>
        <v>0</v>
      </c>
      <c r="G49" s="210">
        <v>0</v>
      </c>
      <c r="H49" s="210">
        <v>0</v>
      </c>
      <c r="I49" s="210">
        <v>0</v>
      </c>
      <c r="J49" s="210">
        <v>0</v>
      </c>
      <c r="K49" s="210">
        <v>0</v>
      </c>
      <c r="L49" s="210">
        <v>0</v>
      </c>
      <c r="M49" s="210">
        <v>0</v>
      </c>
      <c r="N49" s="210">
        <v>0</v>
      </c>
      <c r="O49" s="210">
        <v>0</v>
      </c>
      <c r="P49" s="210">
        <v>0</v>
      </c>
      <c r="Q49" s="210">
        <v>0</v>
      </c>
      <c r="R49" s="210">
        <v>0</v>
      </c>
      <c r="S49" s="210">
        <v>0</v>
      </c>
      <c r="T49" s="210">
        <v>0</v>
      </c>
      <c r="U49" s="210">
        <v>0</v>
      </c>
      <c r="V49" s="210">
        <v>0</v>
      </c>
      <c r="W49" s="210">
        <v>0</v>
      </c>
      <c r="X49" s="210">
        <f t="shared" si="6"/>
        <v>0</v>
      </c>
      <c r="Y49" s="210">
        <v>0</v>
      </c>
      <c r="Z49" s="210">
        <v>0</v>
      </c>
      <c r="AA49" s="210">
        <v>0</v>
      </c>
      <c r="AB49" s="205">
        <f t="shared" si="2"/>
        <v>0</v>
      </c>
      <c r="AC49" s="206">
        <f t="shared" si="3"/>
        <v>0</v>
      </c>
    </row>
    <row r="50" spans="1:30" ht="18.75" x14ac:dyDescent="0.25">
      <c r="A50" s="207" t="s">
        <v>396</v>
      </c>
      <c r="B50" s="212" t="s">
        <v>388</v>
      </c>
      <c r="C50" s="204">
        <f>C42</f>
        <v>871</v>
      </c>
      <c r="D50" s="204">
        <v>0</v>
      </c>
      <c r="E50" s="209">
        <f t="shared" si="9"/>
        <v>871</v>
      </c>
      <c r="F50" s="209">
        <f t="shared" si="5"/>
        <v>871</v>
      </c>
      <c r="G50" s="210">
        <v>0</v>
      </c>
      <c r="H50" s="210">
        <v>0</v>
      </c>
      <c r="I50" s="210">
        <v>0</v>
      </c>
      <c r="J50" s="210">
        <v>0</v>
      </c>
      <c r="K50" s="210">
        <v>0</v>
      </c>
      <c r="L50" s="210">
        <v>0</v>
      </c>
      <c r="M50" s="210">
        <v>0</v>
      </c>
      <c r="N50" s="210">
        <v>0</v>
      </c>
      <c r="O50" s="210">
        <v>0</v>
      </c>
      <c r="P50" s="210">
        <v>0</v>
      </c>
      <c r="Q50" s="210">
        <v>0</v>
      </c>
      <c r="R50" s="210">
        <v>0</v>
      </c>
      <c r="S50" s="210">
        <v>0</v>
      </c>
      <c r="T50" s="210">
        <v>0</v>
      </c>
      <c r="U50" s="210">
        <v>0</v>
      </c>
      <c r="V50" s="210">
        <v>0</v>
      </c>
      <c r="W50" s="210">
        <v>0</v>
      </c>
      <c r="X50" s="210">
        <f t="shared" si="6"/>
        <v>871</v>
      </c>
      <c r="Y50" s="210">
        <v>0</v>
      </c>
      <c r="Z50" s="210">
        <v>0</v>
      </c>
      <c r="AA50" s="210">
        <v>0</v>
      </c>
      <c r="AB50" s="205">
        <f t="shared" si="2"/>
        <v>871</v>
      </c>
      <c r="AC50" s="206">
        <f t="shared" si="3"/>
        <v>0</v>
      </c>
    </row>
    <row r="51" spans="1:30" s="201" customFormat="1" ht="35.25" customHeight="1" x14ac:dyDescent="0.25">
      <c r="A51" s="202" t="s">
        <v>25</v>
      </c>
      <c r="B51" s="203" t="s">
        <v>397</v>
      </c>
      <c r="C51" s="204">
        <v>0</v>
      </c>
      <c r="D51" s="204">
        <v>0</v>
      </c>
      <c r="E51" s="209">
        <f t="shared" si="9"/>
        <v>0</v>
      </c>
      <c r="F51" s="209">
        <f t="shared" si="5"/>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f t="shared" si="6"/>
        <v>0</v>
      </c>
      <c r="Y51" s="204">
        <v>0</v>
      </c>
      <c r="Z51" s="204">
        <v>0</v>
      </c>
      <c r="AA51" s="204">
        <v>0</v>
      </c>
      <c r="AB51" s="205">
        <f t="shared" si="2"/>
        <v>0</v>
      </c>
      <c r="AC51" s="206">
        <f t="shared" si="3"/>
        <v>0</v>
      </c>
      <c r="AD51" s="177"/>
    </row>
    <row r="52" spans="1:30" x14ac:dyDescent="0.25">
      <c r="A52" s="207" t="s">
        <v>398</v>
      </c>
      <c r="B52" s="208" t="s">
        <v>399</v>
      </c>
      <c r="C52" s="204">
        <f>C30</f>
        <v>45.620610390000003</v>
      </c>
      <c r="D52" s="204">
        <v>0</v>
      </c>
      <c r="E52" s="209">
        <f t="shared" si="9"/>
        <v>45.620610390000003</v>
      </c>
      <c r="F52" s="209">
        <f t="shared" si="5"/>
        <v>45.620610390000003</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f t="shared" si="6"/>
        <v>45.620610390000003</v>
      </c>
      <c r="Y52" s="210">
        <v>0</v>
      </c>
      <c r="Z52" s="210">
        <v>0</v>
      </c>
      <c r="AA52" s="210">
        <v>0</v>
      </c>
      <c r="AB52" s="205">
        <f t="shared" si="2"/>
        <v>45.620610390000003</v>
      </c>
      <c r="AC52" s="206">
        <f t="shared" si="3"/>
        <v>0</v>
      </c>
    </row>
    <row r="53" spans="1:30" x14ac:dyDescent="0.25">
      <c r="A53" s="207" t="s">
        <v>400</v>
      </c>
      <c r="B53" s="208" t="s">
        <v>401</v>
      </c>
      <c r="C53" s="204">
        <v>0</v>
      </c>
      <c r="D53" s="204">
        <v>0</v>
      </c>
      <c r="E53" s="209">
        <f t="shared" si="9"/>
        <v>0</v>
      </c>
      <c r="F53" s="209">
        <f t="shared" si="5"/>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f t="shared" si="6"/>
        <v>0</v>
      </c>
      <c r="Y53" s="210">
        <v>0</v>
      </c>
      <c r="Z53" s="210">
        <v>0</v>
      </c>
      <c r="AA53" s="210">
        <v>0</v>
      </c>
      <c r="AB53" s="205">
        <f t="shared" si="2"/>
        <v>0</v>
      </c>
      <c r="AC53" s="206">
        <f t="shared" si="3"/>
        <v>0</v>
      </c>
    </row>
    <row r="54" spans="1:30" x14ac:dyDescent="0.25">
      <c r="A54" s="207" t="s">
        <v>402</v>
      </c>
      <c r="B54" s="212" t="s">
        <v>403</v>
      </c>
      <c r="C54" s="204">
        <v>0</v>
      </c>
      <c r="D54" s="204">
        <v>0</v>
      </c>
      <c r="E54" s="209">
        <f t="shared" si="9"/>
        <v>0</v>
      </c>
      <c r="F54" s="209">
        <f t="shared" si="5"/>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f t="shared" si="6"/>
        <v>0</v>
      </c>
      <c r="Y54" s="210">
        <v>0</v>
      </c>
      <c r="Z54" s="210">
        <v>0</v>
      </c>
      <c r="AA54" s="210">
        <v>0</v>
      </c>
      <c r="AB54" s="205">
        <f t="shared" si="2"/>
        <v>0</v>
      </c>
      <c r="AC54" s="206">
        <f t="shared" si="3"/>
        <v>0</v>
      </c>
    </row>
    <row r="55" spans="1:30" x14ac:dyDescent="0.25">
      <c r="A55" s="207" t="s">
        <v>404</v>
      </c>
      <c r="B55" s="212" t="s">
        <v>405</v>
      </c>
      <c r="C55" s="213">
        <v>0</v>
      </c>
      <c r="D55" s="213">
        <v>0</v>
      </c>
      <c r="E55" s="209">
        <f t="shared" si="9"/>
        <v>0</v>
      </c>
      <c r="F55" s="209">
        <f t="shared" si="5"/>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f t="shared" si="6"/>
        <v>0</v>
      </c>
      <c r="Y55" s="210">
        <v>0</v>
      </c>
      <c r="Z55" s="210">
        <v>0</v>
      </c>
      <c r="AA55" s="210">
        <v>0</v>
      </c>
      <c r="AB55" s="205">
        <f t="shared" si="2"/>
        <v>0</v>
      </c>
      <c r="AC55" s="206">
        <f t="shared" si="3"/>
        <v>0</v>
      </c>
    </row>
    <row r="56" spans="1:30" x14ac:dyDescent="0.25">
      <c r="A56" s="207" t="s">
        <v>406</v>
      </c>
      <c r="B56" s="212" t="s">
        <v>407</v>
      </c>
      <c r="C56" s="204">
        <v>0</v>
      </c>
      <c r="D56" s="204">
        <v>0</v>
      </c>
      <c r="E56" s="209">
        <f t="shared" si="9"/>
        <v>0</v>
      </c>
      <c r="F56" s="209">
        <f t="shared" si="5"/>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f t="shared" si="6"/>
        <v>0</v>
      </c>
      <c r="Y56" s="210">
        <v>0</v>
      </c>
      <c r="Z56" s="210">
        <v>0</v>
      </c>
      <c r="AA56" s="210">
        <v>0</v>
      </c>
      <c r="AB56" s="205">
        <f t="shared" si="2"/>
        <v>0</v>
      </c>
      <c r="AC56" s="206">
        <f t="shared" si="3"/>
        <v>0</v>
      </c>
    </row>
    <row r="57" spans="1:30" ht="18.75" x14ac:dyDescent="0.25">
      <c r="A57" s="207" t="s">
        <v>408</v>
      </c>
      <c r="B57" s="212" t="s">
        <v>388</v>
      </c>
      <c r="C57" s="204">
        <f>C50</f>
        <v>871</v>
      </c>
      <c r="D57" s="204">
        <v>0</v>
      </c>
      <c r="E57" s="209">
        <f t="shared" si="9"/>
        <v>871</v>
      </c>
      <c r="F57" s="209">
        <f t="shared" si="5"/>
        <v>871</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f t="shared" si="6"/>
        <v>871</v>
      </c>
      <c r="Y57" s="210">
        <v>0</v>
      </c>
      <c r="Z57" s="210">
        <v>0</v>
      </c>
      <c r="AA57" s="210">
        <v>0</v>
      </c>
      <c r="AB57" s="205">
        <f t="shared" si="2"/>
        <v>871</v>
      </c>
      <c r="AC57" s="206">
        <f t="shared" si="3"/>
        <v>0</v>
      </c>
    </row>
    <row r="58" spans="1:30" s="201" customFormat="1" ht="36.75" customHeight="1" x14ac:dyDescent="0.25">
      <c r="A58" s="202" t="s">
        <v>27</v>
      </c>
      <c r="B58" s="215" t="s">
        <v>409</v>
      </c>
      <c r="C58" s="213">
        <v>0</v>
      </c>
      <c r="D58" s="213">
        <v>0</v>
      </c>
      <c r="E58" s="209">
        <f t="shared" si="9"/>
        <v>0</v>
      </c>
      <c r="F58" s="209">
        <f t="shared" si="5"/>
        <v>0</v>
      </c>
      <c r="G58" s="213">
        <v>0</v>
      </c>
      <c r="H58" s="213">
        <v>0</v>
      </c>
      <c r="I58" s="213">
        <v>0</v>
      </c>
      <c r="J58" s="213">
        <v>0</v>
      </c>
      <c r="K58" s="213">
        <v>0</v>
      </c>
      <c r="L58" s="213">
        <v>0</v>
      </c>
      <c r="M58" s="213">
        <v>0</v>
      </c>
      <c r="N58" s="213">
        <v>0</v>
      </c>
      <c r="O58" s="213">
        <v>0</v>
      </c>
      <c r="P58" s="213">
        <v>0</v>
      </c>
      <c r="Q58" s="213">
        <v>0</v>
      </c>
      <c r="R58" s="213">
        <v>0</v>
      </c>
      <c r="S58" s="213">
        <v>0</v>
      </c>
      <c r="T58" s="213">
        <v>0</v>
      </c>
      <c r="U58" s="213">
        <v>0</v>
      </c>
      <c r="V58" s="213">
        <v>0</v>
      </c>
      <c r="W58" s="213">
        <v>0</v>
      </c>
      <c r="X58" s="213">
        <v>0</v>
      </c>
      <c r="Y58" s="213">
        <v>0</v>
      </c>
      <c r="Z58" s="213">
        <v>0</v>
      </c>
      <c r="AA58" s="213">
        <v>0</v>
      </c>
      <c r="AB58" s="205">
        <f t="shared" si="2"/>
        <v>0</v>
      </c>
      <c r="AC58" s="206">
        <f t="shared" si="3"/>
        <v>0</v>
      </c>
      <c r="AD58" s="177"/>
    </row>
    <row r="59" spans="1:30" s="201" customFormat="1" x14ac:dyDescent="0.25">
      <c r="A59" s="202" t="s">
        <v>30</v>
      </c>
      <c r="B59" s="203" t="s">
        <v>410</v>
      </c>
      <c r="C59" s="204">
        <v>0</v>
      </c>
      <c r="D59" s="204">
        <v>0</v>
      </c>
      <c r="E59" s="209">
        <f t="shared" si="9"/>
        <v>0</v>
      </c>
      <c r="F59" s="209">
        <f t="shared" si="5"/>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5">
        <f t="shared" si="2"/>
        <v>0</v>
      </c>
      <c r="AC59" s="206">
        <f t="shared" si="3"/>
        <v>0</v>
      </c>
      <c r="AD59" s="177"/>
    </row>
    <row r="60" spans="1:30" x14ac:dyDescent="0.25">
      <c r="A60" s="207" t="s">
        <v>411</v>
      </c>
      <c r="B60" s="216" t="s">
        <v>412</v>
      </c>
      <c r="C60" s="217">
        <v>0</v>
      </c>
      <c r="D60" s="217">
        <v>0</v>
      </c>
      <c r="E60" s="209">
        <f t="shared" si="9"/>
        <v>0</v>
      </c>
      <c r="F60" s="209">
        <f t="shared" si="5"/>
        <v>0</v>
      </c>
      <c r="G60" s="210">
        <v>0</v>
      </c>
      <c r="H60" s="210">
        <v>0</v>
      </c>
      <c r="I60" s="210">
        <v>0</v>
      </c>
      <c r="J60" s="210">
        <v>0</v>
      </c>
      <c r="K60" s="210">
        <v>0</v>
      </c>
      <c r="L60" s="210">
        <v>0</v>
      </c>
      <c r="M60" s="210">
        <v>0</v>
      </c>
      <c r="N60" s="210">
        <v>0</v>
      </c>
      <c r="O60" s="210">
        <v>0</v>
      </c>
      <c r="P60" s="210">
        <v>0</v>
      </c>
      <c r="Q60" s="210">
        <v>0</v>
      </c>
      <c r="R60" s="210">
        <v>0</v>
      </c>
      <c r="S60" s="210">
        <v>0</v>
      </c>
      <c r="T60" s="210">
        <v>0</v>
      </c>
      <c r="U60" s="210">
        <v>0</v>
      </c>
      <c r="V60" s="210">
        <v>0</v>
      </c>
      <c r="W60" s="210">
        <v>0</v>
      </c>
      <c r="X60" s="210">
        <v>0</v>
      </c>
      <c r="Y60" s="210">
        <v>0</v>
      </c>
      <c r="Z60" s="210">
        <v>0</v>
      </c>
      <c r="AA60" s="210">
        <v>0</v>
      </c>
      <c r="AB60" s="205">
        <f t="shared" si="2"/>
        <v>0</v>
      </c>
      <c r="AC60" s="206">
        <f t="shared" si="3"/>
        <v>0</v>
      </c>
    </row>
    <row r="61" spans="1:30" x14ac:dyDescent="0.25">
      <c r="A61" s="207" t="s">
        <v>413</v>
      </c>
      <c r="B61" s="216" t="s">
        <v>378</v>
      </c>
      <c r="C61" s="217">
        <v>0</v>
      </c>
      <c r="D61" s="217">
        <v>0</v>
      </c>
      <c r="E61" s="209">
        <f t="shared" si="9"/>
        <v>0</v>
      </c>
      <c r="F61" s="209">
        <f t="shared" si="5"/>
        <v>0</v>
      </c>
      <c r="G61" s="210">
        <v>0</v>
      </c>
      <c r="H61" s="210">
        <v>0</v>
      </c>
      <c r="I61" s="210">
        <v>0</v>
      </c>
      <c r="J61" s="210">
        <v>0</v>
      </c>
      <c r="K61" s="210">
        <v>0</v>
      </c>
      <c r="L61" s="210">
        <v>0</v>
      </c>
      <c r="M61" s="210">
        <v>0</v>
      </c>
      <c r="N61" s="210">
        <v>0</v>
      </c>
      <c r="O61" s="210">
        <v>0</v>
      </c>
      <c r="P61" s="210">
        <v>0</v>
      </c>
      <c r="Q61" s="210">
        <v>0</v>
      </c>
      <c r="R61" s="210">
        <v>0</v>
      </c>
      <c r="S61" s="210">
        <v>0</v>
      </c>
      <c r="T61" s="210">
        <v>0</v>
      </c>
      <c r="U61" s="210">
        <v>0</v>
      </c>
      <c r="V61" s="210">
        <v>0</v>
      </c>
      <c r="W61" s="210">
        <v>0</v>
      </c>
      <c r="X61" s="210">
        <v>0</v>
      </c>
      <c r="Y61" s="210">
        <v>0</v>
      </c>
      <c r="Z61" s="210">
        <v>0</v>
      </c>
      <c r="AA61" s="210">
        <v>0</v>
      </c>
      <c r="AB61" s="205">
        <f t="shared" si="2"/>
        <v>0</v>
      </c>
      <c r="AC61" s="206">
        <f t="shared" si="3"/>
        <v>0</v>
      </c>
    </row>
    <row r="62" spans="1:30" x14ac:dyDescent="0.25">
      <c r="A62" s="207" t="s">
        <v>414</v>
      </c>
      <c r="B62" s="216" t="s">
        <v>380</v>
      </c>
      <c r="C62" s="217">
        <v>0</v>
      </c>
      <c r="D62" s="217">
        <v>0</v>
      </c>
      <c r="E62" s="209">
        <f t="shared" si="9"/>
        <v>0</v>
      </c>
      <c r="F62" s="209">
        <f t="shared" si="5"/>
        <v>0</v>
      </c>
      <c r="G62" s="210">
        <v>0</v>
      </c>
      <c r="H62" s="210">
        <v>0</v>
      </c>
      <c r="I62" s="210">
        <v>0</v>
      </c>
      <c r="J62" s="210">
        <v>0</v>
      </c>
      <c r="K62" s="210">
        <v>0</v>
      </c>
      <c r="L62" s="210">
        <v>0</v>
      </c>
      <c r="M62" s="210">
        <v>0</v>
      </c>
      <c r="N62" s="210">
        <v>0</v>
      </c>
      <c r="O62" s="210">
        <v>0</v>
      </c>
      <c r="P62" s="210">
        <v>0</v>
      </c>
      <c r="Q62" s="210">
        <v>0</v>
      </c>
      <c r="R62" s="210">
        <v>0</v>
      </c>
      <c r="S62" s="210">
        <v>0</v>
      </c>
      <c r="T62" s="210">
        <v>0</v>
      </c>
      <c r="U62" s="210">
        <v>0</v>
      </c>
      <c r="V62" s="210">
        <v>0</v>
      </c>
      <c r="W62" s="210">
        <v>0</v>
      </c>
      <c r="X62" s="210">
        <v>0</v>
      </c>
      <c r="Y62" s="210">
        <v>0</v>
      </c>
      <c r="Z62" s="210">
        <v>0</v>
      </c>
      <c r="AA62" s="210">
        <v>0</v>
      </c>
      <c r="AB62" s="205">
        <f t="shared" si="2"/>
        <v>0</v>
      </c>
      <c r="AC62" s="206">
        <f t="shared" si="3"/>
        <v>0</v>
      </c>
    </row>
    <row r="63" spans="1:30" x14ac:dyDescent="0.25">
      <c r="A63" s="207" t="s">
        <v>415</v>
      </c>
      <c r="B63" s="216" t="s">
        <v>416</v>
      </c>
      <c r="C63" s="217">
        <v>0</v>
      </c>
      <c r="D63" s="217">
        <v>0</v>
      </c>
      <c r="E63" s="209">
        <f t="shared" si="9"/>
        <v>0</v>
      </c>
      <c r="F63" s="209">
        <f t="shared" si="5"/>
        <v>0</v>
      </c>
      <c r="G63" s="210">
        <v>0</v>
      </c>
      <c r="H63" s="210">
        <v>0</v>
      </c>
      <c r="I63" s="210">
        <v>0</v>
      </c>
      <c r="J63" s="210">
        <v>0</v>
      </c>
      <c r="K63" s="210">
        <v>0</v>
      </c>
      <c r="L63" s="210">
        <v>0</v>
      </c>
      <c r="M63" s="210">
        <v>0</v>
      </c>
      <c r="N63" s="210">
        <v>0</v>
      </c>
      <c r="O63" s="210">
        <v>0</v>
      </c>
      <c r="P63" s="210">
        <v>0</v>
      </c>
      <c r="Q63" s="210">
        <v>0</v>
      </c>
      <c r="R63" s="210">
        <v>0</v>
      </c>
      <c r="S63" s="210">
        <v>0</v>
      </c>
      <c r="T63" s="210">
        <v>0</v>
      </c>
      <c r="U63" s="210">
        <v>0</v>
      </c>
      <c r="V63" s="210">
        <v>0</v>
      </c>
      <c r="W63" s="210">
        <v>0</v>
      </c>
      <c r="X63" s="210">
        <v>0</v>
      </c>
      <c r="Y63" s="210">
        <v>0</v>
      </c>
      <c r="Z63" s="210">
        <v>0</v>
      </c>
      <c r="AA63" s="210">
        <v>0</v>
      </c>
      <c r="AB63" s="205">
        <f t="shared" si="2"/>
        <v>0</v>
      </c>
      <c r="AC63" s="206">
        <f t="shared" si="3"/>
        <v>0</v>
      </c>
    </row>
    <row r="64" spans="1:30" ht="18.75" x14ac:dyDescent="0.25">
      <c r="A64" s="207" t="s">
        <v>417</v>
      </c>
      <c r="B64" s="212" t="s">
        <v>418</v>
      </c>
      <c r="C64" s="217">
        <v>0</v>
      </c>
      <c r="D64" s="217">
        <v>0</v>
      </c>
      <c r="E64" s="209">
        <f t="shared" si="9"/>
        <v>0</v>
      </c>
      <c r="F64" s="209">
        <f t="shared" si="5"/>
        <v>0</v>
      </c>
      <c r="G64" s="210">
        <v>0</v>
      </c>
      <c r="H64" s="210">
        <v>0</v>
      </c>
      <c r="I64" s="210">
        <v>0</v>
      </c>
      <c r="J64" s="210">
        <v>0</v>
      </c>
      <c r="K64" s="210">
        <v>0</v>
      </c>
      <c r="L64" s="210">
        <v>0</v>
      </c>
      <c r="M64" s="210">
        <v>0</v>
      </c>
      <c r="N64" s="210">
        <v>0</v>
      </c>
      <c r="O64" s="210">
        <v>0</v>
      </c>
      <c r="P64" s="210">
        <v>0</v>
      </c>
      <c r="Q64" s="210">
        <v>0</v>
      </c>
      <c r="R64" s="210">
        <v>0</v>
      </c>
      <c r="S64" s="210">
        <v>0</v>
      </c>
      <c r="T64" s="210">
        <v>0</v>
      </c>
      <c r="U64" s="210">
        <v>0</v>
      </c>
      <c r="V64" s="210">
        <v>0</v>
      </c>
      <c r="W64" s="210">
        <v>0</v>
      </c>
      <c r="X64" s="210">
        <v>0</v>
      </c>
      <c r="Y64" s="210">
        <v>0</v>
      </c>
      <c r="Z64" s="210">
        <v>0</v>
      </c>
      <c r="AA64" s="210">
        <v>0</v>
      </c>
      <c r="AB64" s="205">
        <f t="shared" si="2"/>
        <v>0</v>
      </c>
      <c r="AC64" s="206">
        <f t="shared" si="3"/>
        <v>0</v>
      </c>
    </row>
    <row r="65" spans="1:28" x14ac:dyDescent="0.25">
      <c r="A65" s="218"/>
      <c r="B65" s="219"/>
      <c r="C65" s="219"/>
      <c r="D65" s="219"/>
      <c r="E65" s="219"/>
      <c r="F65" s="219"/>
      <c r="G65" s="219"/>
      <c r="H65" s="219"/>
      <c r="I65" s="219"/>
      <c r="J65" s="219"/>
      <c r="K65" s="219"/>
      <c r="L65" s="219"/>
      <c r="M65" s="219"/>
      <c r="N65" s="219"/>
      <c r="O65" s="219"/>
    </row>
    <row r="66" spans="1:28" ht="54" customHeight="1" x14ac:dyDescent="0.25">
      <c r="B66" s="416"/>
      <c r="C66" s="416"/>
      <c r="D66" s="416"/>
      <c r="E66" s="416"/>
      <c r="F66" s="416"/>
      <c r="G66" s="416"/>
      <c r="H66" s="180"/>
      <c r="I66" s="180"/>
      <c r="J66" s="180"/>
      <c r="K66" s="180"/>
      <c r="L66" s="180"/>
      <c r="M66" s="180"/>
      <c r="N66" s="180"/>
      <c r="O66" s="180"/>
      <c r="P66" s="220"/>
      <c r="Q66" s="220"/>
      <c r="R66" s="220"/>
      <c r="S66" s="220"/>
      <c r="T66" s="220"/>
      <c r="U66" s="220"/>
      <c r="V66" s="220"/>
      <c r="W66" s="220"/>
      <c r="X66" s="220"/>
      <c r="Y66" s="220"/>
      <c r="Z66" s="220"/>
      <c r="AA66" s="220"/>
      <c r="AB66" s="220"/>
    </row>
    <row r="68" spans="1:28" ht="50.25" customHeight="1" x14ac:dyDescent="0.25">
      <c r="B68" s="416"/>
      <c r="C68" s="416"/>
      <c r="D68" s="416"/>
      <c r="E68" s="416"/>
      <c r="F68" s="416"/>
      <c r="G68" s="416"/>
      <c r="H68" s="180"/>
      <c r="I68" s="180"/>
      <c r="J68" s="180"/>
      <c r="K68" s="180"/>
      <c r="L68" s="180"/>
      <c r="M68" s="180"/>
      <c r="N68" s="180"/>
      <c r="O68" s="180"/>
    </row>
    <row r="70" spans="1:28" ht="36.75" customHeight="1" x14ac:dyDescent="0.25">
      <c r="B70" s="416"/>
      <c r="C70" s="416"/>
      <c r="D70" s="416"/>
      <c r="E70" s="416"/>
      <c r="F70" s="416"/>
      <c r="G70" s="416"/>
      <c r="H70" s="180"/>
      <c r="I70" s="180"/>
      <c r="J70" s="180"/>
      <c r="K70" s="180"/>
      <c r="L70" s="180"/>
      <c r="M70" s="180"/>
      <c r="N70" s="180"/>
      <c r="O70" s="180"/>
    </row>
    <row r="72" spans="1:28" ht="51" customHeight="1" x14ac:dyDescent="0.25">
      <c r="B72" s="416"/>
      <c r="C72" s="416"/>
      <c r="D72" s="416"/>
      <c r="E72" s="416"/>
      <c r="F72" s="416"/>
      <c r="G72" s="416"/>
      <c r="H72" s="180"/>
      <c r="I72" s="180"/>
      <c r="J72" s="180"/>
      <c r="K72" s="180"/>
      <c r="L72" s="180"/>
      <c r="M72" s="180"/>
      <c r="N72" s="180"/>
      <c r="O72" s="180"/>
    </row>
    <row r="73" spans="1:28" ht="32.25" customHeight="1" x14ac:dyDescent="0.25">
      <c r="B73" s="416"/>
      <c r="C73" s="416"/>
      <c r="D73" s="416"/>
      <c r="E73" s="416"/>
      <c r="F73" s="416"/>
      <c r="G73" s="416"/>
      <c r="H73" s="180"/>
      <c r="I73" s="180"/>
      <c r="J73" s="180"/>
      <c r="K73" s="180"/>
      <c r="L73" s="180"/>
      <c r="M73" s="180"/>
      <c r="N73" s="180"/>
      <c r="O73" s="180"/>
    </row>
    <row r="74" spans="1:28" ht="51.75" customHeight="1" x14ac:dyDescent="0.25">
      <c r="B74" s="416"/>
      <c r="C74" s="416"/>
      <c r="D74" s="416"/>
      <c r="E74" s="416"/>
      <c r="F74" s="416"/>
      <c r="G74" s="416"/>
      <c r="H74" s="180"/>
      <c r="I74" s="180"/>
      <c r="J74" s="180"/>
      <c r="K74" s="180"/>
      <c r="L74" s="180"/>
      <c r="M74" s="180"/>
      <c r="N74" s="180"/>
      <c r="O74" s="180"/>
    </row>
    <row r="75" spans="1:28" ht="21.75" customHeight="1" x14ac:dyDescent="0.25">
      <c r="B75" s="417"/>
      <c r="C75" s="417"/>
      <c r="D75" s="417"/>
      <c r="E75" s="417"/>
      <c r="F75" s="417"/>
      <c r="G75" s="417"/>
      <c r="H75" s="221"/>
      <c r="I75" s="221"/>
      <c r="J75" s="221"/>
      <c r="K75" s="221"/>
      <c r="L75" s="221"/>
      <c r="M75" s="221"/>
      <c r="N75" s="221"/>
      <c r="O75" s="221"/>
    </row>
    <row r="76" spans="1:28" ht="23.25" customHeight="1" x14ac:dyDescent="0.25"/>
    <row r="77" spans="1:28" ht="18.75" customHeight="1" x14ac:dyDescent="0.25">
      <c r="B77" s="418"/>
      <c r="C77" s="418"/>
      <c r="D77" s="418"/>
      <c r="E77" s="418"/>
      <c r="F77" s="418"/>
      <c r="G77" s="418"/>
      <c r="H77" s="219"/>
      <c r="I77" s="219"/>
      <c r="J77" s="219"/>
      <c r="K77" s="219"/>
      <c r="L77" s="219"/>
      <c r="M77" s="219"/>
      <c r="N77" s="219"/>
      <c r="O77" s="21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B19">
    <cfRule type="cellIs" dxfId="6" priority="7" operator="notEqual">
      <formula>0</formula>
    </cfRule>
  </conditionalFormatting>
  <conditionalFormatting sqref="C24:D64 G24:AA64">
    <cfRule type="cellIs" dxfId="5" priority="6" operator="notEqual">
      <formula>0</formula>
    </cfRule>
  </conditionalFormatting>
  <conditionalFormatting sqref="E24:E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5"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90" workbookViewId="0">
      <selection activeCell="M26" sqref="M26"/>
    </sheetView>
  </sheetViews>
  <sheetFormatPr defaultColWidth="9.140625" defaultRowHeight="15" x14ac:dyDescent="0.25"/>
  <cols>
    <col min="1" max="1" width="6.140625" style="94" customWidth="1"/>
    <col min="2" max="2" width="23.140625" style="94" customWidth="1"/>
    <col min="3" max="3" width="13.85546875" style="94" customWidth="1"/>
    <col min="4" max="4" width="15.140625" style="94" customWidth="1"/>
    <col min="5" max="12" width="7.7109375" style="94" customWidth="1"/>
    <col min="13" max="15" width="10.7109375" style="94" customWidth="1"/>
    <col min="16" max="17" width="13.42578125" style="94" customWidth="1"/>
    <col min="18" max="18" width="17" style="94" customWidth="1"/>
    <col min="19" max="20" width="9.7109375" style="94" customWidth="1"/>
    <col min="21" max="21" width="11.42578125" style="94" customWidth="1"/>
    <col min="22" max="22" width="12.7109375" style="94" customWidth="1"/>
    <col min="23" max="25" width="10.7109375" style="94" customWidth="1"/>
    <col min="26" max="26" width="7.7109375" style="94" customWidth="1"/>
    <col min="27" max="30" width="10.7109375" style="94" customWidth="1"/>
    <col min="31" max="31" width="15.85546875" style="94" customWidth="1"/>
    <col min="32" max="32" width="11.7109375" style="94" customWidth="1"/>
    <col min="33" max="33" width="11.5703125" style="94" customWidth="1"/>
    <col min="34" max="35" width="9.7109375" style="94" customWidth="1"/>
    <col min="36" max="36" width="11.7109375" style="94" customWidth="1"/>
    <col min="37" max="37" width="12" style="94" customWidth="1"/>
    <col min="38" max="38" width="12.28515625" style="94" customWidth="1"/>
    <col min="39" max="41" width="9.7109375" style="94" customWidth="1"/>
    <col min="42" max="42" width="12.42578125" style="94" customWidth="1"/>
    <col min="43" max="43" width="12" style="94" customWidth="1"/>
    <col min="44" max="44" width="14.140625" style="94" customWidth="1"/>
    <col min="45" max="46" width="13.28515625" style="94" customWidth="1"/>
    <col min="47" max="47" width="10.7109375" style="94" customWidth="1"/>
    <col min="48" max="48" width="15.7109375" style="94" customWidth="1"/>
    <col min="49" max="16384" width="9.140625" style="9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8" t="str">
        <f>'1. паспорт местоположение'!A5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5"/>
    </row>
    <row r="7" spans="1:48" ht="18.75" x14ac:dyDescent="0.25">
      <c r="A7" s="330" t="s">
        <v>3</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90" t="str">
        <f>'1. паспорт местоположение'!A9</f>
        <v>Акционерное общество "Россети Янтарь" ДЗО  ПАО "Россети"</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24" t="s">
        <v>5</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90" t="str">
        <f>'1. паспорт местоположение'!A12</f>
        <v>Q_48-0,4зам-30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31.5" customHeight="1" x14ac:dyDescent="0.25">
      <c r="A15" s="390"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24" t="s">
        <v>8</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x14ac:dyDescent="0.25">
      <c r="A21" s="455" t="s">
        <v>419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0" t="s">
        <v>420</v>
      </c>
      <c r="B22" s="457" t="s">
        <v>421</v>
      </c>
      <c r="C22" s="450" t="s">
        <v>422</v>
      </c>
      <c r="D22" s="450" t="s">
        <v>423</v>
      </c>
      <c r="E22" s="460" t="s">
        <v>424</v>
      </c>
      <c r="F22" s="461"/>
      <c r="G22" s="461"/>
      <c r="H22" s="461"/>
      <c r="I22" s="461"/>
      <c r="J22" s="461"/>
      <c r="K22" s="461"/>
      <c r="L22" s="462"/>
      <c r="M22" s="450" t="s">
        <v>425</v>
      </c>
      <c r="N22" s="450" t="s">
        <v>426</v>
      </c>
      <c r="O22" s="450" t="s">
        <v>427</v>
      </c>
      <c r="P22" s="449" t="s">
        <v>428</v>
      </c>
      <c r="Q22" s="449" t="s">
        <v>429</v>
      </c>
      <c r="R22" s="449" t="s">
        <v>430</v>
      </c>
      <c r="S22" s="449" t="s">
        <v>431</v>
      </c>
      <c r="T22" s="449"/>
      <c r="U22" s="463" t="s">
        <v>432</v>
      </c>
      <c r="V22" s="463" t="s">
        <v>433</v>
      </c>
      <c r="W22" s="449" t="s">
        <v>434</v>
      </c>
      <c r="X22" s="449" t="s">
        <v>435</v>
      </c>
      <c r="Y22" s="449" t="s">
        <v>436</v>
      </c>
      <c r="Z22" s="454" t="s">
        <v>437</v>
      </c>
      <c r="AA22" s="449" t="s">
        <v>438</v>
      </c>
      <c r="AB22" s="449" t="s">
        <v>439</v>
      </c>
      <c r="AC22" s="449" t="s">
        <v>440</v>
      </c>
      <c r="AD22" s="449" t="s">
        <v>441</v>
      </c>
      <c r="AE22" s="449" t="s">
        <v>442</v>
      </c>
      <c r="AF22" s="449" t="s">
        <v>443</v>
      </c>
      <c r="AG22" s="449"/>
      <c r="AH22" s="449"/>
      <c r="AI22" s="449"/>
      <c r="AJ22" s="449"/>
      <c r="AK22" s="449"/>
      <c r="AL22" s="449" t="s">
        <v>444</v>
      </c>
      <c r="AM22" s="449"/>
      <c r="AN22" s="449"/>
      <c r="AO22" s="449"/>
      <c r="AP22" s="449" t="s">
        <v>445</v>
      </c>
      <c r="AQ22" s="449"/>
      <c r="AR22" s="449" t="s">
        <v>446</v>
      </c>
      <c r="AS22" s="449" t="s">
        <v>447</v>
      </c>
      <c r="AT22" s="449" t="s">
        <v>448</v>
      </c>
      <c r="AU22" s="449" t="s">
        <v>449</v>
      </c>
      <c r="AV22" s="439" t="s">
        <v>450</v>
      </c>
    </row>
    <row r="23" spans="1:48" ht="64.5" customHeight="1" x14ac:dyDescent="0.25">
      <c r="A23" s="456"/>
      <c r="B23" s="458"/>
      <c r="C23" s="456"/>
      <c r="D23" s="456"/>
      <c r="E23" s="441" t="s">
        <v>451</v>
      </c>
      <c r="F23" s="443" t="s">
        <v>401</v>
      </c>
      <c r="G23" s="443" t="s">
        <v>403</v>
      </c>
      <c r="H23" s="443" t="s">
        <v>405</v>
      </c>
      <c r="I23" s="445" t="s">
        <v>452</v>
      </c>
      <c r="J23" s="445" t="s">
        <v>453</v>
      </c>
      <c r="K23" s="445" t="s">
        <v>454</v>
      </c>
      <c r="L23" s="443" t="s">
        <v>204</v>
      </c>
      <c r="M23" s="456"/>
      <c r="N23" s="456"/>
      <c r="O23" s="456"/>
      <c r="P23" s="449"/>
      <c r="Q23" s="449"/>
      <c r="R23" s="449"/>
      <c r="S23" s="447" t="s">
        <v>280</v>
      </c>
      <c r="T23" s="447" t="s">
        <v>455</v>
      </c>
      <c r="U23" s="463"/>
      <c r="V23" s="463"/>
      <c r="W23" s="449"/>
      <c r="X23" s="449"/>
      <c r="Y23" s="449"/>
      <c r="Z23" s="449"/>
      <c r="AA23" s="449"/>
      <c r="AB23" s="449"/>
      <c r="AC23" s="449"/>
      <c r="AD23" s="449"/>
      <c r="AE23" s="449"/>
      <c r="AF23" s="449" t="s">
        <v>456</v>
      </c>
      <c r="AG23" s="449"/>
      <c r="AH23" s="449" t="s">
        <v>457</v>
      </c>
      <c r="AI23" s="449"/>
      <c r="AJ23" s="450" t="s">
        <v>458</v>
      </c>
      <c r="AK23" s="450" t="s">
        <v>459</v>
      </c>
      <c r="AL23" s="450" t="s">
        <v>460</v>
      </c>
      <c r="AM23" s="450" t="s">
        <v>461</v>
      </c>
      <c r="AN23" s="450" t="s">
        <v>462</v>
      </c>
      <c r="AO23" s="450" t="s">
        <v>463</v>
      </c>
      <c r="AP23" s="450" t="s">
        <v>464</v>
      </c>
      <c r="AQ23" s="452" t="s">
        <v>455</v>
      </c>
      <c r="AR23" s="449"/>
      <c r="AS23" s="449"/>
      <c r="AT23" s="449"/>
      <c r="AU23" s="449"/>
      <c r="AV23" s="440"/>
    </row>
    <row r="24" spans="1:48" ht="104.25" customHeight="1" x14ac:dyDescent="0.25">
      <c r="A24" s="451"/>
      <c r="B24" s="459"/>
      <c r="C24" s="451"/>
      <c r="D24" s="451"/>
      <c r="E24" s="442"/>
      <c r="F24" s="444"/>
      <c r="G24" s="444"/>
      <c r="H24" s="444"/>
      <c r="I24" s="446"/>
      <c r="J24" s="446"/>
      <c r="K24" s="446"/>
      <c r="L24" s="444"/>
      <c r="M24" s="451"/>
      <c r="N24" s="451"/>
      <c r="O24" s="451"/>
      <c r="P24" s="449"/>
      <c r="Q24" s="449"/>
      <c r="R24" s="449"/>
      <c r="S24" s="448"/>
      <c r="T24" s="448"/>
      <c r="U24" s="463"/>
      <c r="V24" s="463"/>
      <c r="W24" s="449"/>
      <c r="X24" s="449"/>
      <c r="Y24" s="449"/>
      <c r="Z24" s="449"/>
      <c r="AA24" s="449"/>
      <c r="AB24" s="449"/>
      <c r="AC24" s="449"/>
      <c r="AD24" s="449"/>
      <c r="AE24" s="449"/>
      <c r="AF24" s="222" t="s">
        <v>465</v>
      </c>
      <c r="AG24" s="222" t="s">
        <v>466</v>
      </c>
      <c r="AH24" s="223" t="s">
        <v>280</v>
      </c>
      <c r="AI24" s="223" t="s">
        <v>455</v>
      </c>
      <c r="AJ24" s="451"/>
      <c r="AK24" s="451"/>
      <c r="AL24" s="451"/>
      <c r="AM24" s="451"/>
      <c r="AN24" s="451"/>
      <c r="AO24" s="451"/>
      <c r="AP24" s="451"/>
      <c r="AQ24" s="453"/>
      <c r="AR24" s="449"/>
      <c r="AS24" s="449"/>
      <c r="AT24" s="449"/>
      <c r="AU24" s="449"/>
      <c r="AV24" s="440"/>
    </row>
    <row r="25" spans="1:48" s="224" customFormat="1" ht="11.25" x14ac:dyDescent="0.2">
      <c r="A25" s="225">
        <v>1</v>
      </c>
      <c r="B25" s="225">
        <v>2</v>
      </c>
      <c r="C25" s="225">
        <v>4</v>
      </c>
      <c r="D25" s="225">
        <v>5</v>
      </c>
      <c r="E25" s="225">
        <v>6</v>
      </c>
      <c r="F25" s="225">
        <f>E25+1</f>
        <v>7</v>
      </c>
      <c r="G25" s="225">
        <f t="shared" ref="G25:H25" si="0">F25+1</f>
        <v>8</v>
      </c>
      <c r="H25" s="225">
        <f t="shared" si="0"/>
        <v>9</v>
      </c>
      <c r="I25" s="225">
        <f t="shared" ref="I25:AV25" si="1">H25+1</f>
        <v>10</v>
      </c>
      <c r="J25" s="225">
        <f t="shared" si="1"/>
        <v>11</v>
      </c>
      <c r="K25" s="225">
        <f t="shared" si="1"/>
        <v>12</v>
      </c>
      <c r="L25" s="225">
        <f t="shared" si="1"/>
        <v>13</v>
      </c>
      <c r="M25" s="225">
        <f t="shared" si="1"/>
        <v>14</v>
      </c>
      <c r="N25" s="225">
        <f t="shared" si="1"/>
        <v>15</v>
      </c>
      <c r="O25" s="225">
        <f t="shared" si="1"/>
        <v>16</v>
      </c>
      <c r="P25" s="225">
        <f t="shared" si="1"/>
        <v>17</v>
      </c>
      <c r="Q25" s="225">
        <f t="shared" si="1"/>
        <v>18</v>
      </c>
      <c r="R25" s="225">
        <f t="shared" si="1"/>
        <v>19</v>
      </c>
      <c r="S25" s="225">
        <f t="shared" si="1"/>
        <v>20</v>
      </c>
      <c r="T25" s="225">
        <f t="shared" si="1"/>
        <v>21</v>
      </c>
      <c r="U25" s="225">
        <f t="shared" si="1"/>
        <v>22</v>
      </c>
      <c r="V25" s="225">
        <f t="shared" si="1"/>
        <v>23</v>
      </c>
      <c r="W25" s="225">
        <f t="shared" si="1"/>
        <v>24</v>
      </c>
      <c r="X25" s="225">
        <f t="shared" si="1"/>
        <v>25</v>
      </c>
      <c r="Y25" s="225">
        <f t="shared" si="1"/>
        <v>26</v>
      </c>
      <c r="Z25" s="225">
        <f t="shared" si="1"/>
        <v>27</v>
      </c>
      <c r="AA25" s="225">
        <f t="shared" si="1"/>
        <v>28</v>
      </c>
      <c r="AB25" s="225">
        <f t="shared" si="1"/>
        <v>29</v>
      </c>
      <c r="AC25" s="225">
        <f t="shared" si="1"/>
        <v>30</v>
      </c>
      <c r="AD25" s="225">
        <f t="shared" si="1"/>
        <v>31</v>
      </c>
      <c r="AE25" s="225">
        <f t="shared" si="1"/>
        <v>32</v>
      </c>
      <c r="AF25" s="225">
        <f t="shared" si="1"/>
        <v>33</v>
      </c>
      <c r="AG25" s="225">
        <f t="shared" si="1"/>
        <v>34</v>
      </c>
      <c r="AH25" s="225">
        <f t="shared" si="1"/>
        <v>35</v>
      </c>
      <c r="AI25" s="225">
        <f t="shared" si="1"/>
        <v>36</v>
      </c>
      <c r="AJ25" s="225">
        <f t="shared" si="1"/>
        <v>37</v>
      </c>
      <c r="AK25" s="225">
        <f t="shared" si="1"/>
        <v>38</v>
      </c>
      <c r="AL25" s="225">
        <f t="shared" si="1"/>
        <v>39</v>
      </c>
      <c r="AM25" s="225">
        <f t="shared" si="1"/>
        <v>40</v>
      </c>
      <c r="AN25" s="225">
        <f t="shared" si="1"/>
        <v>41</v>
      </c>
      <c r="AO25" s="225">
        <f t="shared" si="1"/>
        <v>42</v>
      </c>
      <c r="AP25" s="225">
        <f t="shared" si="1"/>
        <v>43</v>
      </c>
      <c r="AQ25" s="225">
        <f t="shared" si="1"/>
        <v>44</v>
      </c>
      <c r="AR25" s="225">
        <f t="shared" si="1"/>
        <v>45</v>
      </c>
      <c r="AS25" s="225">
        <f t="shared" si="1"/>
        <v>46</v>
      </c>
      <c r="AT25" s="225">
        <f t="shared" si="1"/>
        <v>47</v>
      </c>
      <c r="AU25" s="225">
        <f t="shared" si="1"/>
        <v>48</v>
      </c>
      <c r="AV25" s="225">
        <f t="shared" si="1"/>
        <v>49</v>
      </c>
    </row>
    <row r="26" spans="1:48" s="224" customFormat="1" ht="60" customHeight="1" x14ac:dyDescent="0.2">
      <c r="A26" s="226">
        <v>1</v>
      </c>
      <c r="B26" s="226" t="s">
        <v>467</v>
      </c>
      <c r="C26" s="226" t="s">
        <v>90</v>
      </c>
      <c r="D26" s="227">
        <f>'6.1. Паспорт сетевой график'!D53</f>
        <v>47846</v>
      </c>
      <c r="E26" s="226" t="s">
        <v>90</v>
      </c>
      <c r="F26" s="226" t="s">
        <v>90</v>
      </c>
      <c r="G26" s="226" t="s">
        <v>90</v>
      </c>
      <c r="H26" s="226" t="s">
        <v>90</v>
      </c>
      <c r="I26" s="226" t="s">
        <v>90</v>
      </c>
      <c r="J26" s="226" t="s">
        <v>90</v>
      </c>
      <c r="K26" s="226" t="s">
        <v>90</v>
      </c>
      <c r="L26" s="226">
        <f>'6.2. Паспорт фин осв ввод'!C57</f>
        <v>871</v>
      </c>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20000000000000004" right="0.22000000000000006" top="0.59055118110236249" bottom="0.59055118110236249"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zoomScale="80" zoomScaleSheetLayoutView="80" workbookViewId="0">
      <selection activeCell="F25" sqref="F25"/>
    </sheetView>
  </sheetViews>
  <sheetFormatPr defaultColWidth="9.140625" defaultRowHeight="15.75" x14ac:dyDescent="0.25"/>
  <cols>
    <col min="1" max="2" width="66.140625" style="228" customWidth="1"/>
    <col min="3" max="3" width="0" style="220" hidden="1" customWidth="1"/>
    <col min="4" max="16384" width="9.140625" style="220"/>
  </cols>
  <sheetData>
    <row r="1" spans="1:5" ht="18.75" x14ac:dyDescent="0.25">
      <c r="B1" s="4" t="s">
        <v>0</v>
      </c>
    </row>
    <row r="2" spans="1:5" ht="18.75" x14ac:dyDescent="0.3">
      <c r="B2" s="5" t="s">
        <v>1</v>
      </c>
    </row>
    <row r="3" spans="1:5" ht="18.75" x14ac:dyDescent="0.3">
      <c r="B3" s="5" t="s">
        <v>205</v>
      </c>
    </row>
    <row r="4" spans="1:5" x14ac:dyDescent="0.25">
      <c r="B4" s="179"/>
    </row>
    <row r="5" spans="1:5" ht="18.75" x14ac:dyDescent="0.3">
      <c r="A5" s="469" t="str">
        <f>'1. паспорт местоположение'!A5</f>
        <v>Год раскрытия информации: 2026 год</v>
      </c>
      <c r="B5" s="469"/>
      <c r="C5" s="230"/>
      <c r="D5" s="230"/>
      <c r="E5" s="230"/>
    </row>
    <row r="6" spans="1:5" ht="18.75" x14ac:dyDescent="0.3">
      <c r="A6" s="229"/>
      <c r="B6" s="229"/>
      <c r="C6" s="231"/>
      <c r="D6" s="231"/>
      <c r="E6" s="231"/>
    </row>
    <row r="7" spans="1:5" ht="18.75" x14ac:dyDescent="0.25">
      <c r="A7" s="330" t="s">
        <v>3</v>
      </c>
      <c r="B7" s="330"/>
      <c r="C7" s="232"/>
      <c r="D7" s="232"/>
      <c r="E7" s="232"/>
    </row>
    <row r="8" spans="1:5" ht="18.75" x14ac:dyDescent="0.25">
      <c r="A8" s="32"/>
      <c r="B8" s="32"/>
      <c r="C8" s="232"/>
      <c r="D8" s="232"/>
      <c r="E8" s="232"/>
    </row>
    <row r="9" spans="1:5" ht="15.75" customHeight="1" x14ac:dyDescent="0.25">
      <c r="A9" s="361" t="str">
        <f>'1. паспорт местоположение'!A9</f>
        <v>Акционерное общество "Россети Янтарь" ДЗО  ПАО "Россети"</v>
      </c>
      <c r="B9" s="361"/>
      <c r="C9" s="233"/>
      <c r="D9" s="233"/>
      <c r="E9" s="233"/>
    </row>
    <row r="10" spans="1:5" x14ac:dyDescent="0.25">
      <c r="A10" s="324" t="s">
        <v>5</v>
      </c>
      <c r="B10" s="324"/>
      <c r="C10" s="73"/>
      <c r="D10" s="73"/>
      <c r="E10" s="73"/>
    </row>
    <row r="11" spans="1:5" ht="18.75" x14ac:dyDescent="0.25">
      <c r="A11" s="32"/>
      <c r="B11" s="32"/>
      <c r="C11" s="232"/>
      <c r="D11" s="232"/>
      <c r="E11" s="232"/>
    </row>
    <row r="12" spans="1:5" ht="18.75" x14ac:dyDescent="0.25">
      <c r="A12" s="361" t="str">
        <f>'1. паспорт местоположение'!A12</f>
        <v>Q_48-0,4зам-30</v>
      </c>
      <c r="B12" s="361"/>
      <c r="C12" s="233"/>
      <c r="D12" s="233"/>
      <c r="E12" s="233"/>
    </row>
    <row r="13" spans="1:5" x14ac:dyDescent="0.25">
      <c r="A13" s="324" t="s">
        <v>6</v>
      </c>
      <c r="B13" s="324"/>
      <c r="C13" s="73"/>
      <c r="D13" s="73"/>
      <c r="E13" s="73"/>
    </row>
    <row r="14" spans="1:5" ht="18.75" x14ac:dyDescent="0.25">
      <c r="A14" s="93"/>
      <c r="B14" s="93"/>
      <c r="C14" s="234"/>
      <c r="D14" s="234"/>
      <c r="E14" s="234"/>
    </row>
    <row r="15" spans="1:5" ht="54" customHeight="1" x14ac:dyDescent="0.25">
      <c r="A15" s="326"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c r="B15" s="326"/>
      <c r="C15" s="233"/>
      <c r="D15" s="233"/>
      <c r="E15" s="233"/>
    </row>
    <row r="16" spans="1:5" x14ac:dyDescent="0.25">
      <c r="A16" s="324" t="s">
        <v>8</v>
      </c>
      <c r="B16" s="324"/>
      <c r="C16" s="73"/>
      <c r="D16" s="73"/>
      <c r="E16" s="73"/>
    </row>
    <row r="17" spans="1:2" x14ac:dyDescent="0.25">
      <c r="B17" s="235"/>
    </row>
    <row r="18" spans="1:2" x14ac:dyDescent="0.25">
      <c r="A18" s="464" t="s">
        <v>468</v>
      </c>
      <c r="B18" s="465"/>
    </row>
    <row r="19" spans="1:2" x14ac:dyDescent="0.25">
      <c r="B19" s="179"/>
    </row>
    <row r="20" spans="1:2" x14ac:dyDescent="0.25">
      <c r="B20" s="236"/>
    </row>
    <row r="21" spans="1:2" ht="45" x14ac:dyDescent="0.25">
      <c r="A21" s="237" t="s">
        <v>469</v>
      </c>
      <c r="B21" s="238" t="str">
        <f>A15</f>
        <v>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v>
      </c>
    </row>
    <row r="22" spans="1:2" ht="180" x14ac:dyDescent="0.25">
      <c r="A22" s="239" t="s">
        <v>470</v>
      </c>
      <c r="B22" s="240"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Янтарный городской округ</v>
      </c>
    </row>
    <row r="23" spans="1:2" x14ac:dyDescent="0.25">
      <c r="A23" s="239" t="s">
        <v>471</v>
      </c>
      <c r="B23" s="241" t="s">
        <v>472</v>
      </c>
    </row>
    <row r="24" spans="1:2" x14ac:dyDescent="0.25">
      <c r="A24" s="239" t="s">
        <v>473</v>
      </c>
      <c r="B24" s="241">
        <v>0</v>
      </c>
    </row>
    <row r="25" spans="1:2" x14ac:dyDescent="0.25">
      <c r="A25" s="242" t="s">
        <v>474</v>
      </c>
      <c r="B25" s="240">
        <v>2030</v>
      </c>
    </row>
    <row r="26" spans="1:2" x14ac:dyDescent="0.25">
      <c r="A26" s="243" t="s">
        <v>475</v>
      </c>
      <c r="B26" s="244" t="s">
        <v>136</v>
      </c>
    </row>
    <row r="27" spans="1:2" ht="29.25" customHeight="1" x14ac:dyDescent="0.25">
      <c r="A27" s="245" t="s">
        <v>522</v>
      </c>
      <c r="B27" s="246">
        <f>'6.2. Паспорт фин осв ввод'!C24</f>
        <v>55.657144680000002</v>
      </c>
    </row>
    <row r="28" spans="1:2" x14ac:dyDescent="0.25">
      <c r="A28" s="247" t="s">
        <v>476</v>
      </c>
      <c r="B28" s="247" t="s">
        <v>477</v>
      </c>
    </row>
    <row r="29" spans="1:2" ht="28.5" x14ac:dyDescent="0.25">
      <c r="A29" s="248" t="s">
        <v>478</v>
      </c>
      <c r="B29" s="249">
        <f>'7. Паспорт отчет о закупке'!AD26/1000</f>
        <v>0</v>
      </c>
    </row>
    <row r="30" spans="1:2" ht="28.5" x14ac:dyDescent="0.25">
      <c r="A30" s="248" t="s">
        <v>479</v>
      </c>
      <c r="B30" s="246">
        <f>B32+B50+B41</f>
        <v>0</v>
      </c>
    </row>
    <row r="31" spans="1:2" x14ac:dyDescent="0.25">
      <c r="A31" s="247" t="s">
        <v>480</v>
      </c>
      <c r="B31" s="247"/>
    </row>
    <row r="32" spans="1:2" ht="28.5" x14ac:dyDescent="0.25">
      <c r="A32" s="248" t="s">
        <v>481</v>
      </c>
      <c r="B32" s="249">
        <f>SUMIF(C33:C40,10,B33:B40)</f>
        <v>0</v>
      </c>
    </row>
    <row r="33" spans="1:3" x14ac:dyDescent="0.25">
      <c r="A33" s="247" t="s">
        <v>482</v>
      </c>
      <c r="B33" s="250"/>
      <c r="C33" s="220">
        <v>10</v>
      </c>
    </row>
    <row r="34" spans="1:3" x14ac:dyDescent="0.25">
      <c r="A34" s="247" t="s">
        <v>483</v>
      </c>
      <c r="B34" s="251">
        <f>B33/B$27</f>
        <v>0</v>
      </c>
    </row>
    <row r="35" spans="1:3" x14ac:dyDescent="0.25">
      <c r="A35" s="247" t="s">
        <v>484</v>
      </c>
      <c r="B35" s="252"/>
      <c r="C35" s="220">
        <v>1</v>
      </c>
    </row>
    <row r="36" spans="1:3" x14ac:dyDescent="0.25">
      <c r="A36" s="247" t="s">
        <v>485</v>
      </c>
      <c r="B36" s="250"/>
      <c r="C36" s="220">
        <v>2</v>
      </c>
    </row>
    <row r="37" spans="1:3" x14ac:dyDescent="0.25">
      <c r="A37" s="247" t="s">
        <v>482</v>
      </c>
      <c r="B37" s="250"/>
      <c r="C37" s="220">
        <v>10</v>
      </c>
    </row>
    <row r="38" spans="1:3" x14ac:dyDescent="0.25">
      <c r="A38" s="247" t="s">
        <v>483</v>
      </c>
      <c r="B38" s="251">
        <f>B37/B$27</f>
        <v>0</v>
      </c>
    </row>
    <row r="39" spans="1:3" x14ac:dyDescent="0.25">
      <c r="A39" s="247" t="s">
        <v>484</v>
      </c>
      <c r="B39" s="252"/>
      <c r="C39" s="220">
        <v>1</v>
      </c>
    </row>
    <row r="40" spans="1:3" x14ac:dyDescent="0.25">
      <c r="A40" s="247" t="s">
        <v>485</v>
      </c>
      <c r="B40" s="250"/>
      <c r="C40" s="220">
        <v>2</v>
      </c>
    </row>
    <row r="41" spans="1:3" ht="28.5" x14ac:dyDescent="0.25">
      <c r="A41" s="248" t="s">
        <v>486</v>
      </c>
      <c r="B41" s="249">
        <f>SUMIF(C42:C49,20,B42:B49)</f>
        <v>0</v>
      </c>
    </row>
    <row r="42" spans="1:3" x14ac:dyDescent="0.25">
      <c r="A42" s="247" t="s">
        <v>482</v>
      </c>
      <c r="B42" s="253"/>
      <c r="C42" s="220">
        <v>20</v>
      </c>
    </row>
    <row r="43" spans="1:3" x14ac:dyDescent="0.25">
      <c r="A43" s="247" t="s">
        <v>483</v>
      </c>
      <c r="B43" s="251">
        <f>B42/B$27</f>
        <v>0</v>
      </c>
    </row>
    <row r="44" spans="1:3" x14ac:dyDescent="0.25">
      <c r="A44" s="247" t="s">
        <v>484</v>
      </c>
      <c r="B44" s="249"/>
      <c r="C44" s="220">
        <v>1</v>
      </c>
    </row>
    <row r="45" spans="1:3" x14ac:dyDescent="0.25">
      <c r="A45" s="247" t="s">
        <v>485</v>
      </c>
      <c r="B45" s="254"/>
      <c r="C45" s="220">
        <v>2</v>
      </c>
    </row>
    <row r="46" spans="1:3" x14ac:dyDescent="0.25">
      <c r="A46" s="247" t="s">
        <v>482</v>
      </c>
      <c r="B46" s="253"/>
      <c r="C46" s="220">
        <v>20</v>
      </c>
    </row>
    <row r="47" spans="1:3" x14ac:dyDescent="0.25">
      <c r="A47" s="247" t="s">
        <v>483</v>
      </c>
      <c r="B47" s="251">
        <f>B46/B$27</f>
        <v>0</v>
      </c>
    </row>
    <row r="48" spans="1:3" x14ac:dyDescent="0.25">
      <c r="A48" s="247" t="s">
        <v>484</v>
      </c>
      <c r="B48" s="249"/>
      <c r="C48" s="220">
        <v>1</v>
      </c>
    </row>
    <row r="49" spans="1:3" x14ac:dyDescent="0.25">
      <c r="A49" s="247" t="s">
        <v>485</v>
      </c>
      <c r="B49" s="254"/>
      <c r="C49" s="220">
        <v>2</v>
      </c>
    </row>
    <row r="50" spans="1:3" ht="28.5" x14ac:dyDescent="0.25">
      <c r="A50" s="248" t="s">
        <v>487</v>
      </c>
      <c r="B50" s="249">
        <f>SUMIF(C51:C58,30,B51:B58)</f>
        <v>0</v>
      </c>
    </row>
    <row r="51" spans="1:3" x14ac:dyDescent="0.25">
      <c r="A51" s="247" t="s">
        <v>482</v>
      </c>
      <c r="B51" s="253"/>
      <c r="C51" s="220">
        <v>30</v>
      </c>
    </row>
    <row r="52" spans="1:3" x14ac:dyDescent="0.25">
      <c r="A52" s="247" t="s">
        <v>483</v>
      </c>
      <c r="B52" s="251">
        <f>B51/B$27</f>
        <v>0</v>
      </c>
    </row>
    <row r="53" spans="1:3" x14ac:dyDescent="0.25">
      <c r="A53" s="247" t="s">
        <v>484</v>
      </c>
      <c r="B53" s="249"/>
      <c r="C53" s="220">
        <v>1</v>
      </c>
    </row>
    <row r="54" spans="1:3" x14ac:dyDescent="0.25">
      <c r="A54" s="247" t="s">
        <v>485</v>
      </c>
      <c r="B54" s="254"/>
      <c r="C54" s="220">
        <v>2</v>
      </c>
    </row>
    <row r="55" spans="1:3" x14ac:dyDescent="0.25">
      <c r="A55" s="247" t="s">
        <v>482</v>
      </c>
      <c r="B55" s="253"/>
      <c r="C55" s="220">
        <v>30</v>
      </c>
    </row>
    <row r="56" spans="1:3" x14ac:dyDescent="0.25">
      <c r="A56" s="247" t="s">
        <v>483</v>
      </c>
      <c r="B56" s="251">
        <f>B55/B$27</f>
        <v>0</v>
      </c>
    </row>
    <row r="57" spans="1:3" x14ac:dyDescent="0.25">
      <c r="A57" s="247" t="s">
        <v>484</v>
      </c>
      <c r="B57" s="249"/>
      <c r="C57" s="220">
        <v>1</v>
      </c>
    </row>
    <row r="58" spans="1:3" x14ac:dyDescent="0.25">
      <c r="A58" s="247" t="s">
        <v>485</v>
      </c>
      <c r="B58" s="254"/>
      <c r="C58" s="220">
        <v>2</v>
      </c>
    </row>
    <row r="59" spans="1:3" ht="28.5" x14ac:dyDescent="0.25">
      <c r="A59" s="255" t="s">
        <v>488</v>
      </c>
      <c r="B59" s="251">
        <f>B30/B$27</f>
        <v>0</v>
      </c>
    </row>
    <row r="60" spans="1:3" x14ac:dyDescent="0.25">
      <c r="A60" s="256" t="s">
        <v>480</v>
      </c>
      <c r="B60" s="257"/>
    </row>
    <row r="61" spans="1:3" x14ac:dyDescent="0.25">
      <c r="A61" s="256" t="s">
        <v>489</v>
      </c>
      <c r="B61" s="257"/>
    </row>
    <row r="62" spans="1:3" x14ac:dyDescent="0.25">
      <c r="A62" s="256" t="s">
        <v>490</v>
      </c>
      <c r="B62" s="251">
        <f>B41/B27</f>
        <v>0</v>
      </c>
    </row>
    <row r="63" spans="1:3" x14ac:dyDescent="0.25">
      <c r="A63" s="256" t="s">
        <v>491</v>
      </c>
      <c r="B63" s="257"/>
    </row>
    <row r="64" spans="1:3" x14ac:dyDescent="0.25">
      <c r="A64" s="242" t="s">
        <v>492</v>
      </c>
      <c r="B64" s="251">
        <f>B65/B$27</f>
        <v>0</v>
      </c>
    </row>
    <row r="65" spans="1:2" x14ac:dyDescent="0.25">
      <c r="A65" s="242" t="s">
        <v>493</v>
      </c>
      <c r="B65" s="258">
        <f>SUMIF(C33:C58,1,B33:B58)</f>
        <v>0</v>
      </c>
    </row>
    <row r="66" spans="1:2" ht="27.75" customHeight="1" x14ac:dyDescent="0.25">
      <c r="A66" s="242" t="s">
        <v>494</v>
      </c>
      <c r="B66" s="251">
        <f>B67/B$27</f>
        <v>0</v>
      </c>
    </row>
    <row r="67" spans="1:2" x14ac:dyDescent="0.25">
      <c r="A67" s="243" t="s">
        <v>495</v>
      </c>
      <c r="B67" s="259">
        <f>SUMIF(C33:C58,2,B33:B58)</f>
        <v>0</v>
      </c>
    </row>
    <row r="68" spans="1:2" ht="30" x14ac:dyDescent="0.25">
      <c r="A68" s="255" t="s">
        <v>496</v>
      </c>
      <c r="B68" s="256" t="s">
        <v>497</v>
      </c>
    </row>
    <row r="69" spans="1:2" x14ac:dyDescent="0.25">
      <c r="A69" s="260" t="s">
        <v>498</v>
      </c>
      <c r="B69" s="260" t="s">
        <v>467</v>
      </c>
    </row>
    <row r="70" spans="1:2" x14ac:dyDescent="0.25">
      <c r="A70" s="260" t="s">
        <v>499</v>
      </c>
      <c r="B70" s="260"/>
    </row>
    <row r="71" spans="1:2" x14ac:dyDescent="0.25">
      <c r="A71" s="260" t="s">
        <v>500</v>
      </c>
      <c r="B71" s="260"/>
    </row>
    <row r="72" spans="1:2" x14ac:dyDescent="0.25">
      <c r="A72" s="260" t="s">
        <v>501</v>
      </c>
      <c r="B72" s="260"/>
    </row>
    <row r="73" spans="1:2" x14ac:dyDescent="0.25">
      <c r="A73" s="261" t="s">
        <v>502</v>
      </c>
      <c r="B73" s="261"/>
    </row>
    <row r="74" spans="1:2" ht="30" x14ac:dyDescent="0.25">
      <c r="A74" s="256" t="s">
        <v>503</v>
      </c>
      <c r="B74" s="262" t="s">
        <v>21</v>
      </c>
    </row>
    <row r="75" spans="1:2" ht="28.5" x14ac:dyDescent="0.25">
      <c r="A75" s="242" t="s">
        <v>504</v>
      </c>
      <c r="B75" s="262" t="s">
        <v>21</v>
      </c>
    </row>
    <row r="76" spans="1:2" x14ac:dyDescent="0.25">
      <c r="A76" s="256" t="s">
        <v>480</v>
      </c>
      <c r="B76" s="263"/>
    </row>
    <row r="77" spans="1:2" x14ac:dyDescent="0.25">
      <c r="A77" s="256" t="s">
        <v>505</v>
      </c>
      <c r="B77" s="262" t="s">
        <v>21</v>
      </c>
    </row>
    <row r="78" spans="1:2" x14ac:dyDescent="0.25">
      <c r="A78" s="256" t="s">
        <v>506</v>
      </c>
      <c r="B78" s="263" t="s">
        <v>21</v>
      </c>
    </row>
    <row r="79" spans="1:2" ht="45" x14ac:dyDescent="0.25">
      <c r="A79" s="264" t="s">
        <v>507</v>
      </c>
      <c r="B79" s="265" t="s">
        <v>508</v>
      </c>
    </row>
    <row r="80" spans="1:2" x14ac:dyDescent="0.25">
      <c r="A80" s="242" t="s">
        <v>509</v>
      </c>
      <c r="B80" s="266"/>
    </row>
    <row r="81" spans="1:2" x14ac:dyDescent="0.25">
      <c r="A81" s="260" t="s">
        <v>510</v>
      </c>
      <c r="B81" s="267" t="str">
        <f>'6.1. Паспорт сетевой график'!D43</f>
        <v>не требуется</v>
      </c>
    </row>
    <row r="82" spans="1:2" x14ac:dyDescent="0.25">
      <c r="A82" s="260" t="s">
        <v>511</v>
      </c>
      <c r="B82" s="268" t="s">
        <v>21</v>
      </c>
    </row>
    <row r="83" spans="1:2" ht="29.25" customHeight="1" x14ac:dyDescent="0.25">
      <c r="A83" s="260" t="s">
        <v>512</v>
      </c>
      <c r="B83" s="268" t="s">
        <v>21</v>
      </c>
    </row>
    <row r="84" spans="1:2" ht="28.5" x14ac:dyDescent="0.25">
      <c r="A84" s="269" t="s">
        <v>513</v>
      </c>
      <c r="B84" s="270" t="s">
        <v>514</v>
      </c>
    </row>
    <row r="85" spans="1:2" ht="28.5" x14ac:dyDescent="0.25">
      <c r="A85" s="255" t="s">
        <v>515</v>
      </c>
      <c r="B85" s="466" t="s">
        <v>193</v>
      </c>
    </row>
    <row r="86" spans="1:2" x14ac:dyDescent="0.25">
      <c r="A86" s="260" t="s">
        <v>516</v>
      </c>
      <c r="B86" s="467"/>
    </row>
    <row r="87" spans="1:2" x14ac:dyDescent="0.25">
      <c r="A87" s="260" t="s">
        <v>517</v>
      </c>
      <c r="B87" s="467"/>
    </row>
    <row r="88" spans="1:2" x14ac:dyDescent="0.25">
      <c r="A88" s="260" t="s">
        <v>518</v>
      </c>
      <c r="B88" s="467"/>
    </row>
    <row r="89" spans="1:2" x14ac:dyDescent="0.25">
      <c r="A89" s="260" t="s">
        <v>519</v>
      </c>
      <c r="B89" s="467"/>
    </row>
    <row r="90" spans="1:2" x14ac:dyDescent="0.25">
      <c r="A90" s="271" t="s">
        <v>520</v>
      </c>
      <c r="B90" s="468"/>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32" bottom="0.20000000000000004"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2026-03-30T11:11:11Z</dcterms:modified>
</cp:coreProperties>
</file>