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A2E450C-2F59-42E4-825E-3773C83B4923}" xr6:coauthVersionLast="36" xr6:coauthVersionMax="36" xr10:uidLastSave="{00000000-0000-0000-0000-000000000000}"/>
  <bookViews>
    <workbookView xWindow="0" yWindow="0" windowWidth="24720" windowHeight="12225" tabRatio="809" firstSheet="4"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 r:id="rId17"/>
    <externalReference r:id="rId18"/>
  </externalReferences>
  <definedNames>
    <definedName name="_xlnm._FilterDatabase" localSheetId="10" hidden="1">'6.2. Паспорт фин осв ввод'!$A$23:$AC$64</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сведения'!#REF!</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[4]Районы!#REF!</definedName>
  </definedNames>
  <calcPr calcId="191029"/>
</workbook>
</file>

<file path=xl/calcChain.xml><?xml version="1.0" encoding="utf-8"?>
<calcChain xmlns="http://schemas.openxmlformats.org/spreadsheetml/2006/main">
  <c r="D73" i="9" l="1"/>
  <c r="E73" i="9"/>
  <c r="F73" i="9"/>
  <c r="G73" i="9"/>
  <c r="H73" i="9"/>
  <c r="I73" i="9"/>
  <c r="J73" i="9"/>
  <c r="C73" i="9"/>
  <c r="E107" i="9" l="1"/>
  <c r="F107" i="9" s="1"/>
  <c r="G107" i="9" s="1"/>
  <c r="H107" i="9" s="1"/>
  <c r="I107" i="9" s="1"/>
  <c r="J107" i="9" s="1"/>
  <c r="R107" i="9" s="1"/>
  <c r="S107" i="9" s="1"/>
  <c r="T107" i="9" s="1"/>
  <c r="U107" i="9" s="1"/>
  <c r="V107" i="9" s="1"/>
  <c r="W107" i="9" s="1"/>
  <c r="X107" i="9" s="1"/>
  <c r="Y107" i="9" s="1"/>
  <c r="Z107" i="9" s="1"/>
  <c r="AA107" i="9" s="1"/>
  <c r="AB107" i="9" s="1"/>
  <c r="AC107" i="9" s="1"/>
  <c r="AD107" i="9" s="1"/>
  <c r="AE107" i="9" s="1"/>
  <c r="AF107" i="9" s="1"/>
  <c r="AG107" i="9" s="1"/>
  <c r="AH107" i="9" s="1"/>
  <c r="AI107" i="9" s="1"/>
  <c r="AJ107" i="9" s="1"/>
  <c r="B81" i="13" l="1"/>
  <c r="B67" i="13"/>
  <c r="B65" i="13"/>
  <c r="B50" i="13"/>
  <c r="B41" i="13"/>
  <c r="B32" i="13"/>
  <c r="B30" i="13" s="1"/>
  <c r="B59" i="13" s="1"/>
  <c r="B29" i="13"/>
  <c r="B27" i="13"/>
  <c r="B56" i="13" s="1"/>
  <c r="B22" i="13"/>
  <c r="A15" i="13"/>
  <c r="B21" i="13" s="1"/>
  <c r="A12" i="13"/>
  <c r="A9" i="13"/>
  <c r="A5" i="13"/>
  <c r="D26" i="12"/>
  <c r="G25" i="12"/>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F25" i="12"/>
  <c r="A15" i="12"/>
  <c r="A12" i="12"/>
  <c r="A9" i="12"/>
  <c r="A5" i="12"/>
  <c r="AC64" i="11"/>
  <c r="AB64" i="11"/>
  <c r="F64" i="11"/>
  <c r="E64" i="11"/>
  <c r="AC63" i="11"/>
  <c r="AB63" i="11"/>
  <c r="E63" i="11"/>
  <c r="F63" i="11" s="1"/>
  <c r="AC62" i="11"/>
  <c r="AB62" i="11"/>
  <c r="E62" i="11"/>
  <c r="F62" i="11" s="1"/>
  <c r="AC61" i="11"/>
  <c r="AB61" i="11"/>
  <c r="E61" i="11"/>
  <c r="F61" i="11" s="1"/>
  <c r="AC60" i="11"/>
  <c r="AB60" i="11"/>
  <c r="E60" i="11"/>
  <c r="F60" i="11" s="1"/>
  <c r="AC59" i="11"/>
  <c r="AB59" i="11"/>
  <c r="E59" i="11"/>
  <c r="F59" i="11" s="1"/>
  <c r="AC58" i="11"/>
  <c r="AB58" i="11"/>
  <c r="E58" i="11"/>
  <c r="F58" i="11" s="1"/>
  <c r="AC57" i="11"/>
  <c r="C57" i="11"/>
  <c r="E57" i="11" s="1"/>
  <c r="F57" i="11" s="1"/>
  <c r="AC56" i="11"/>
  <c r="AB56" i="11"/>
  <c r="X56" i="11"/>
  <c r="E56" i="11"/>
  <c r="F56" i="11" s="1"/>
  <c r="AC55" i="11"/>
  <c r="X55" i="11"/>
  <c r="AB55" i="11" s="1"/>
  <c r="F55" i="11"/>
  <c r="E55" i="11"/>
  <c r="AC54" i="11"/>
  <c r="X54" i="11"/>
  <c r="AB54" i="11" s="1"/>
  <c r="E54" i="11"/>
  <c r="F54" i="11" s="1"/>
  <c r="AC53" i="11"/>
  <c r="X53" i="11"/>
  <c r="AB53" i="11" s="1"/>
  <c r="E53" i="11"/>
  <c r="F53" i="11" s="1"/>
  <c r="AC52" i="11"/>
  <c r="AC51" i="11"/>
  <c r="X51" i="11"/>
  <c r="AB51" i="11" s="1"/>
  <c r="E51" i="11"/>
  <c r="F51" i="11" s="1"/>
  <c r="AC50" i="11"/>
  <c r="E50" i="11"/>
  <c r="F50" i="11" s="1"/>
  <c r="C50" i="11"/>
  <c r="X50" i="11" s="1"/>
  <c r="AB50" i="11" s="1"/>
  <c r="AC49" i="11"/>
  <c r="X49" i="11"/>
  <c r="AB49" i="11" s="1"/>
  <c r="E49" i="11"/>
  <c r="F49" i="11" s="1"/>
  <c r="AC48" i="11"/>
  <c r="X48" i="11"/>
  <c r="AB48" i="11" s="1"/>
  <c r="F48" i="11"/>
  <c r="E48" i="11"/>
  <c r="AC47" i="11"/>
  <c r="X47" i="11"/>
  <c r="AB47" i="11" s="1"/>
  <c r="E47" i="11"/>
  <c r="F47" i="11" s="1"/>
  <c r="AC46" i="11"/>
  <c r="X46" i="11"/>
  <c r="AB46" i="11" s="1"/>
  <c r="E46" i="11"/>
  <c r="F46" i="11" s="1"/>
  <c r="AC45" i="11"/>
  <c r="X45" i="11"/>
  <c r="AB45" i="11" s="1"/>
  <c r="E45" i="11"/>
  <c r="F45" i="11" s="1"/>
  <c r="AC44" i="11"/>
  <c r="AB44" i="11"/>
  <c r="X44" i="11"/>
  <c r="F44" i="11"/>
  <c r="E44" i="11"/>
  <c r="AC43" i="11"/>
  <c r="X43" i="11"/>
  <c r="AB43" i="11" s="1"/>
  <c r="F43" i="11"/>
  <c r="E43" i="11"/>
  <c r="AC42" i="11"/>
  <c r="X42" i="11"/>
  <c r="AB42" i="11" s="1"/>
  <c r="E42" i="11"/>
  <c r="F42" i="11" s="1"/>
  <c r="AC41" i="11"/>
  <c r="X41" i="11"/>
  <c r="AB41" i="11" s="1"/>
  <c r="E41" i="11"/>
  <c r="F41" i="11" s="1"/>
  <c r="AC40" i="11"/>
  <c r="X40" i="11"/>
  <c r="AB40" i="11" s="1"/>
  <c r="F40" i="11"/>
  <c r="E40" i="11"/>
  <c r="AC39" i="11"/>
  <c r="AB39" i="11"/>
  <c r="X39" i="11"/>
  <c r="E39" i="11"/>
  <c r="F39" i="11" s="1"/>
  <c r="AC38" i="11"/>
  <c r="X38" i="11"/>
  <c r="AB38" i="11" s="1"/>
  <c r="E38" i="11"/>
  <c r="F38" i="11" s="1"/>
  <c r="AC37" i="11"/>
  <c r="X37" i="11"/>
  <c r="AB37" i="11" s="1"/>
  <c r="E37" i="11"/>
  <c r="F37" i="11" s="1"/>
  <c r="AC36" i="11"/>
  <c r="X36" i="11"/>
  <c r="AB36" i="11" s="1"/>
  <c r="F36" i="11"/>
  <c r="E36" i="11"/>
  <c r="AC35" i="11"/>
  <c r="X35" i="11"/>
  <c r="AB35" i="11" s="1"/>
  <c r="E35" i="11"/>
  <c r="F35" i="11" s="1"/>
  <c r="AC34" i="11"/>
  <c r="X34" i="11"/>
  <c r="AB34" i="11" s="1"/>
  <c r="E34" i="11"/>
  <c r="F34" i="11" s="1"/>
  <c r="AC33" i="11"/>
  <c r="X33" i="11"/>
  <c r="AB33" i="11" s="1"/>
  <c r="E33" i="11"/>
  <c r="F33" i="11" s="1"/>
  <c r="AC32" i="11"/>
  <c r="X32" i="11"/>
  <c r="AB32" i="11" s="1"/>
  <c r="E32" i="11"/>
  <c r="F32" i="11" s="1"/>
  <c r="AC31" i="11"/>
  <c r="X31" i="11"/>
  <c r="AB31" i="11" s="1"/>
  <c r="E31" i="11"/>
  <c r="AA30" i="11"/>
  <c r="Z30" i="11"/>
  <c r="Y30" i="11"/>
  <c r="W30" i="11"/>
  <c r="V30" i="11"/>
  <c r="U30" i="11"/>
  <c r="T30" i="11"/>
  <c r="S30" i="11"/>
  <c r="R30" i="11"/>
  <c r="AC30" i="11" s="1"/>
  <c r="Q30" i="11"/>
  <c r="P30" i="11"/>
  <c r="O30" i="11"/>
  <c r="N30" i="11"/>
  <c r="M30" i="11"/>
  <c r="L30" i="11"/>
  <c r="K30" i="11"/>
  <c r="J30" i="11"/>
  <c r="I30" i="11"/>
  <c r="H30" i="11"/>
  <c r="G30" i="11"/>
  <c r="D30" i="11"/>
  <c r="C30" i="11"/>
  <c r="C52" i="11" s="1"/>
  <c r="AC29" i="11"/>
  <c r="AB29" i="11"/>
  <c r="X29" i="11"/>
  <c r="E29" i="11"/>
  <c r="F29" i="11" s="1"/>
  <c r="AC28" i="11"/>
  <c r="X28" i="11"/>
  <c r="AB28" i="11" s="1"/>
  <c r="E28" i="11"/>
  <c r="F28" i="11" s="1"/>
  <c r="AC27" i="11"/>
  <c r="X27" i="11"/>
  <c r="AB27" i="11" s="1"/>
  <c r="E27" i="11"/>
  <c r="F27" i="11" s="1"/>
  <c r="AC26" i="11"/>
  <c r="X26" i="11"/>
  <c r="AB26" i="11" s="1"/>
  <c r="F26" i="11"/>
  <c r="E26" i="11"/>
  <c r="AC25" i="11"/>
  <c r="X25" i="11"/>
  <c r="AB25" i="11" s="1"/>
  <c r="E25" i="11"/>
  <c r="F25" i="11" s="1"/>
  <c r="F24" i="11" s="1"/>
  <c r="AA24" i="11"/>
  <c r="Z24" i="11"/>
  <c r="Y24" i="11"/>
  <c r="X24" i="11"/>
  <c r="W24" i="11"/>
  <c r="V24" i="11"/>
  <c r="U24" i="11"/>
  <c r="T24" i="11"/>
  <c r="S24" i="11"/>
  <c r="R24" i="11"/>
  <c r="Q24" i="11"/>
  <c r="P24" i="11"/>
  <c r="O24" i="11"/>
  <c r="N24" i="11"/>
  <c r="M24" i="11"/>
  <c r="L24" i="11"/>
  <c r="K24" i="11"/>
  <c r="J24" i="11"/>
  <c r="AC24" i="11" s="1"/>
  <c r="I24" i="11"/>
  <c r="H24" i="11"/>
  <c r="AB24" i="11" s="1"/>
  <c r="C48" i="1" s="1"/>
  <c r="G24" i="11"/>
  <c r="E24" i="11"/>
  <c r="D24" i="11"/>
  <c r="C24" i="11"/>
  <c r="C40" i="1" s="1"/>
  <c r="A14" i="11"/>
  <c r="A11" i="11"/>
  <c r="A8" i="11"/>
  <c r="A4" i="11"/>
  <c r="A15" i="10"/>
  <c r="A12" i="10"/>
  <c r="A9" i="10"/>
  <c r="A5" i="10"/>
  <c r="C137" i="9"/>
  <c r="B137" i="9"/>
  <c r="C135" i="9"/>
  <c r="D135" i="9" s="1"/>
  <c r="E135" i="9" s="1"/>
  <c r="F135" i="9" s="1"/>
  <c r="G135" i="9" s="1"/>
  <c r="H135" i="9" s="1"/>
  <c r="I135" i="9" s="1"/>
  <c r="J135" i="9" s="1"/>
  <c r="R135" i="9" s="1"/>
  <c r="S135" i="9" s="1"/>
  <c r="T135" i="9" s="1"/>
  <c r="U135" i="9" s="1"/>
  <c r="V135" i="9" s="1"/>
  <c r="W135" i="9" s="1"/>
  <c r="X135" i="9" s="1"/>
  <c r="Y135" i="9" s="1"/>
  <c r="Z135" i="9" s="1"/>
  <c r="AA135" i="9" s="1"/>
  <c r="AB135" i="9" s="1"/>
  <c r="AC135" i="9" s="1"/>
  <c r="AD135" i="9" s="1"/>
  <c r="AE135" i="9" s="1"/>
  <c r="AF135" i="9" s="1"/>
  <c r="AG135" i="9" s="1"/>
  <c r="AH135" i="9" s="1"/>
  <c r="AI135" i="9" s="1"/>
  <c r="AJ135" i="9" s="1"/>
  <c r="C131" i="9"/>
  <c r="D131" i="9" s="1"/>
  <c r="E131" i="9" s="1"/>
  <c r="F131" i="9" s="1"/>
  <c r="G131" i="9" s="1"/>
  <c r="H131" i="9" s="1"/>
  <c r="I131" i="9" s="1"/>
  <c r="J131" i="9" s="1"/>
  <c r="R131" i="9" s="1"/>
  <c r="S131" i="9" s="1"/>
  <c r="T131" i="9" s="1"/>
  <c r="U131" i="9" s="1"/>
  <c r="V131" i="9" s="1"/>
  <c r="W131" i="9" s="1"/>
  <c r="X131" i="9" s="1"/>
  <c r="Y131" i="9" s="1"/>
  <c r="Z131" i="9" s="1"/>
  <c r="AA131" i="9" s="1"/>
  <c r="AB131" i="9" s="1"/>
  <c r="AC131" i="9" s="1"/>
  <c r="AD131" i="9" s="1"/>
  <c r="AE131" i="9" s="1"/>
  <c r="AF131" i="9" s="1"/>
  <c r="AG131" i="9" s="1"/>
  <c r="AH131" i="9" s="1"/>
  <c r="AI131" i="9" s="1"/>
  <c r="AJ131" i="9" s="1"/>
  <c r="G115" i="9"/>
  <c r="G114" i="9"/>
  <c r="I114" i="9" s="1"/>
  <c r="I116" i="9" s="1"/>
  <c r="C104" i="9" s="1"/>
  <c r="D104" i="9" s="1"/>
  <c r="E104" i="9" s="1"/>
  <c r="F104" i="9" s="1"/>
  <c r="G104" i="9" s="1"/>
  <c r="H104" i="9" s="1"/>
  <c r="I104" i="9" s="1"/>
  <c r="J104" i="9" s="1"/>
  <c r="R104" i="9" s="1"/>
  <c r="S104" i="9" s="1"/>
  <c r="T104" i="9" s="1"/>
  <c r="U104" i="9" s="1"/>
  <c r="V104" i="9" s="1"/>
  <c r="W104" i="9" s="1"/>
  <c r="X104" i="9" s="1"/>
  <c r="Y104" i="9" s="1"/>
  <c r="Z104" i="9" s="1"/>
  <c r="AA104" i="9" s="1"/>
  <c r="AB104" i="9" s="1"/>
  <c r="AC104" i="9" s="1"/>
  <c r="AD104" i="9" s="1"/>
  <c r="AE104" i="9" s="1"/>
  <c r="AF104" i="9" s="1"/>
  <c r="AG104" i="9" s="1"/>
  <c r="AH104" i="9" s="1"/>
  <c r="AI104" i="9" s="1"/>
  <c r="AJ104" i="9" s="1"/>
  <c r="D114" i="9"/>
  <c r="B114" i="9"/>
  <c r="C103" i="9"/>
  <c r="AJ102" i="9"/>
  <c r="AI102" i="9"/>
  <c r="AH102" i="9"/>
  <c r="AG102" i="9"/>
  <c r="AF102" i="9"/>
  <c r="AE102" i="9"/>
  <c r="AD102" i="9"/>
  <c r="AC102" i="9"/>
  <c r="AB102" i="9"/>
  <c r="AA102" i="9"/>
  <c r="Z102" i="9"/>
  <c r="Y102" i="9"/>
  <c r="X102" i="9"/>
  <c r="W102" i="9"/>
  <c r="V102" i="9"/>
  <c r="U102" i="9"/>
  <c r="T102" i="9"/>
  <c r="S102" i="9"/>
  <c r="R102" i="9"/>
  <c r="J102" i="9"/>
  <c r="I102" i="9"/>
  <c r="H102" i="9"/>
  <c r="G102" i="9"/>
  <c r="F102" i="9"/>
  <c r="E102" i="9"/>
  <c r="D102" i="9"/>
  <c r="C102" i="9"/>
  <c r="C100" i="9"/>
  <c r="D100" i="9" s="1"/>
  <c r="E100" i="9" s="1"/>
  <c r="F100" i="9" s="1"/>
  <c r="G100" i="9" s="1"/>
  <c r="H100" i="9" s="1"/>
  <c r="I100" i="9" s="1"/>
  <c r="J100" i="9" s="1"/>
  <c r="R100" i="9" s="1"/>
  <c r="S100" i="9" s="1"/>
  <c r="T100" i="9" s="1"/>
  <c r="U100" i="9" s="1"/>
  <c r="V100" i="9" s="1"/>
  <c r="W100" i="9" s="1"/>
  <c r="X100" i="9" s="1"/>
  <c r="Y100" i="9" s="1"/>
  <c r="Z100" i="9" s="1"/>
  <c r="AA100" i="9" s="1"/>
  <c r="AB100" i="9" s="1"/>
  <c r="AC100" i="9" s="1"/>
  <c r="AD100" i="9" s="1"/>
  <c r="AE100" i="9" s="1"/>
  <c r="AF100" i="9" s="1"/>
  <c r="AG100" i="9" s="1"/>
  <c r="AH100" i="9" s="1"/>
  <c r="AI100" i="9" s="1"/>
  <c r="AJ100" i="9" s="1"/>
  <c r="C91" i="9"/>
  <c r="D91" i="9" s="1"/>
  <c r="E91" i="9" s="1"/>
  <c r="F91" i="9" s="1"/>
  <c r="G91" i="9" s="1"/>
  <c r="H91" i="9" s="1"/>
  <c r="I91" i="9" s="1"/>
  <c r="J91" i="9" s="1"/>
  <c r="B76" i="9"/>
  <c r="C74" i="9"/>
  <c r="B74" i="9"/>
  <c r="A62" i="9"/>
  <c r="B60" i="9"/>
  <c r="B59" i="9"/>
  <c r="B80" i="9" s="1"/>
  <c r="C58" i="9"/>
  <c r="D58" i="9" s="1"/>
  <c r="C52" i="9"/>
  <c r="B52" i="9"/>
  <c r="C47" i="9"/>
  <c r="B47" i="9"/>
  <c r="B45" i="9"/>
  <c r="B46" i="9" s="1"/>
  <c r="B25" i="9"/>
  <c r="E67" i="9" s="1"/>
  <c r="A15" i="9"/>
  <c r="A12" i="9"/>
  <c r="A9" i="9"/>
  <c r="A7" i="9"/>
  <c r="A5" i="9"/>
  <c r="A15" i="8"/>
  <c r="A12" i="8"/>
  <c r="A9" i="8"/>
  <c r="A5" i="8"/>
  <c r="A14" i="7"/>
  <c r="A11" i="7"/>
  <c r="A8" i="7"/>
  <c r="A4" i="7"/>
  <c r="O85" i="6"/>
  <c r="N85" i="6"/>
  <c r="O84" i="6"/>
  <c r="N84" i="6"/>
  <c r="M83" i="6"/>
  <c r="O83" i="6" s="1"/>
  <c r="L83" i="6"/>
  <c r="N83" i="6" s="1"/>
  <c r="K83" i="6"/>
  <c r="J83" i="6"/>
  <c r="O82" i="6"/>
  <c r="M82" i="6"/>
  <c r="L82" i="6"/>
  <c r="N82" i="6" s="1"/>
  <c r="K82" i="6"/>
  <c r="J82" i="6"/>
  <c r="M81" i="6"/>
  <c r="O81" i="6" s="1"/>
  <c r="L81" i="6"/>
  <c r="N81" i="6" s="1"/>
  <c r="K81" i="6"/>
  <c r="J81" i="6"/>
  <c r="N80" i="6"/>
  <c r="M80" i="6"/>
  <c r="O80" i="6" s="1"/>
  <c r="L80" i="6"/>
  <c r="K80" i="6"/>
  <c r="J80" i="6"/>
  <c r="M79" i="6"/>
  <c r="O79" i="6" s="1"/>
  <c r="L79" i="6"/>
  <c r="N79" i="6" s="1"/>
  <c r="K79" i="6"/>
  <c r="J79" i="6"/>
  <c r="M78" i="6"/>
  <c r="O78" i="6" s="1"/>
  <c r="L78" i="6"/>
  <c r="N78" i="6" s="1"/>
  <c r="K78" i="6"/>
  <c r="J78" i="6"/>
  <c r="M77" i="6"/>
  <c r="O77" i="6" s="1"/>
  <c r="L77" i="6"/>
  <c r="N77" i="6" s="1"/>
  <c r="K77" i="6"/>
  <c r="J77" i="6"/>
  <c r="N76" i="6"/>
  <c r="M76" i="6"/>
  <c r="O76" i="6" s="1"/>
  <c r="L76" i="6"/>
  <c r="K76" i="6"/>
  <c r="J76" i="6"/>
  <c r="M75" i="6"/>
  <c r="O75" i="6" s="1"/>
  <c r="L75" i="6"/>
  <c r="N75" i="6" s="1"/>
  <c r="K75" i="6"/>
  <c r="J75" i="6"/>
  <c r="M74" i="6"/>
  <c r="O74" i="6" s="1"/>
  <c r="L74" i="6"/>
  <c r="N74" i="6" s="1"/>
  <c r="K74" i="6"/>
  <c r="J74" i="6"/>
  <c r="M73" i="6"/>
  <c r="O73" i="6" s="1"/>
  <c r="L73" i="6"/>
  <c r="N73" i="6" s="1"/>
  <c r="K73" i="6"/>
  <c r="J73" i="6"/>
  <c r="M72" i="6"/>
  <c r="O72" i="6" s="1"/>
  <c r="L72" i="6"/>
  <c r="N72" i="6" s="1"/>
  <c r="K72" i="6"/>
  <c r="K88" i="6" s="1"/>
  <c r="K89" i="6" s="1"/>
  <c r="J72" i="6"/>
  <c r="J88" i="6" s="1"/>
  <c r="J89" i="6" s="1"/>
  <c r="L61" i="6"/>
  <c r="N61" i="6" s="1"/>
  <c r="N56" i="6"/>
  <c r="N53" i="6"/>
  <c r="L53" i="6"/>
  <c r="L52" i="6"/>
  <c r="N52" i="6" s="1"/>
  <c r="L51" i="6"/>
  <c r="N51" i="6" s="1"/>
  <c r="O46" i="6"/>
  <c r="N46" i="6"/>
  <c r="M46" i="6"/>
  <c r="L46" i="6"/>
  <c r="K46" i="6"/>
  <c r="J46" i="6"/>
  <c r="O41" i="6"/>
  <c r="N41" i="6"/>
  <c r="O40" i="6"/>
  <c r="N40" i="6"/>
  <c r="O39" i="6"/>
  <c r="N39" i="6"/>
  <c r="O38" i="6"/>
  <c r="N38" i="6"/>
  <c r="O37" i="6"/>
  <c r="N37" i="6"/>
  <c r="O36" i="6"/>
  <c r="N36" i="6"/>
  <c r="O35" i="6"/>
  <c r="N35" i="6"/>
  <c r="O34" i="6"/>
  <c r="N34" i="6"/>
  <c r="O33" i="6"/>
  <c r="N33" i="6"/>
  <c r="O32" i="6"/>
  <c r="N32" i="6"/>
  <c r="O31" i="6"/>
  <c r="N31" i="6"/>
  <c r="O30" i="6"/>
  <c r="N30" i="6"/>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O10" i="6"/>
  <c r="N10" i="6"/>
  <c r="O9" i="6"/>
  <c r="N9" i="6"/>
  <c r="A15" i="5"/>
  <c r="A12" i="5"/>
  <c r="A9" i="5"/>
  <c r="A5" i="5"/>
  <c r="A15" i="4"/>
  <c r="A12" i="4"/>
  <c r="A9" i="4"/>
  <c r="A5" i="4"/>
  <c r="A16" i="3"/>
  <c r="A13" i="3"/>
  <c r="A10" i="3"/>
  <c r="A6" i="3"/>
  <c r="A14" i="2"/>
  <c r="A11" i="2"/>
  <c r="A8" i="2"/>
  <c r="A4" i="2"/>
  <c r="C65" i="9" l="1"/>
  <c r="X30" i="11"/>
  <c r="B81" i="9" s="1"/>
  <c r="AB30" i="11"/>
  <c r="C49" i="1" s="1"/>
  <c r="B54" i="9"/>
  <c r="B55" i="9" s="1"/>
  <c r="E30" i="11"/>
  <c r="B62" i="13"/>
  <c r="B64" i="13"/>
  <c r="B66" i="13"/>
  <c r="R132" i="9"/>
  <c r="S132" i="9" s="1"/>
  <c r="T132" i="9" s="1"/>
  <c r="U132" i="9" s="1"/>
  <c r="V132" i="9" s="1"/>
  <c r="W132" i="9" s="1"/>
  <c r="X132" i="9" s="1"/>
  <c r="Y132" i="9" s="1"/>
  <c r="Z132" i="9" s="1"/>
  <c r="AA132" i="9" s="1"/>
  <c r="AB132" i="9" s="1"/>
  <c r="AC132" i="9" s="1"/>
  <c r="AD132" i="9" s="1"/>
  <c r="AE132" i="9" s="1"/>
  <c r="AF132" i="9" s="1"/>
  <c r="AG132" i="9" s="1"/>
  <c r="AH132" i="9" s="1"/>
  <c r="AI132" i="9" s="1"/>
  <c r="AJ132" i="9" s="1"/>
  <c r="R133" i="9"/>
  <c r="S133" i="9" s="1"/>
  <c r="T133" i="9" s="1"/>
  <c r="U133" i="9" s="1"/>
  <c r="V133" i="9" s="1"/>
  <c r="W133" i="9" s="1"/>
  <c r="X133" i="9" s="1"/>
  <c r="Y133" i="9" s="1"/>
  <c r="Z133" i="9" s="1"/>
  <c r="AA133" i="9" s="1"/>
  <c r="AB133" i="9" s="1"/>
  <c r="AC133" i="9" s="1"/>
  <c r="AD133" i="9" s="1"/>
  <c r="AE133" i="9" s="1"/>
  <c r="AF133" i="9" s="1"/>
  <c r="AG133" i="9" s="1"/>
  <c r="AH133" i="9" s="1"/>
  <c r="AI133" i="9" s="1"/>
  <c r="AJ133" i="9" s="1"/>
  <c r="B56" i="9"/>
  <c r="B69" i="9" s="1"/>
  <c r="B77" i="9" s="1"/>
  <c r="B82" i="9"/>
  <c r="C53" i="9"/>
  <c r="X52" i="11"/>
  <c r="AB52" i="11" s="1"/>
  <c r="E52" i="11"/>
  <c r="F52" i="11" s="1"/>
  <c r="N88" i="6"/>
  <c r="N89" i="6" s="1"/>
  <c r="F67" i="9"/>
  <c r="E76" i="9"/>
  <c r="E137" i="9"/>
  <c r="F137" i="9"/>
  <c r="O88" i="6"/>
  <c r="O89" i="6" s="1"/>
  <c r="D47" i="9"/>
  <c r="D52" i="9"/>
  <c r="D74" i="9"/>
  <c r="E58" i="9"/>
  <c r="C65" i="13"/>
  <c r="F31" i="11"/>
  <c r="F30" i="11" s="1"/>
  <c r="C67" i="13" s="1"/>
  <c r="L88" i="6"/>
  <c r="L89" i="6" s="1"/>
  <c r="M88" i="6"/>
  <c r="M89" i="6" s="1"/>
  <c r="X57" i="11"/>
  <c r="AB57" i="11" s="1"/>
  <c r="L26" i="12"/>
  <c r="G116" i="9"/>
  <c r="B34" i="13"/>
  <c r="B38" i="13"/>
  <c r="B118" i="9"/>
  <c r="B122" i="9" s="1"/>
  <c r="C67" i="9"/>
  <c r="B43" i="13"/>
  <c r="B47" i="13"/>
  <c r="B52" i="13"/>
  <c r="B66" i="9"/>
  <c r="B68" i="9" s="1"/>
  <c r="D67" i="9"/>
  <c r="D76" i="9" s="1"/>
  <c r="C48" i="9" l="1"/>
  <c r="D48" i="9" s="1"/>
  <c r="E48" i="9" s="1"/>
  <c r="F48" i="9" s="1"/>
  <c r="G48" i="9" s="1"/>
  <c r="H48" i="9" s="1"/>
  <c r="I48" i="9" s="1"/>
  <c r="J48" i="9" s="1"/>
  <c r="B49" i="9"/>
  <c r="C49" i="9" s="1"/>
  <c r="D137" i="9"/>
  <c r="E47" i="9"/>
  <c r="E52" i="9"/>
  <c r="E74" i="9"/>
  <c r="F58" i="9"/>
  <c r="B70" i="9"/>
  <c r="B75" i="9"/>
  <c r="G137" i="9"/>
  <c r="G67" i="9"/>
  <c r="F76" i="9"/>
  <c r="C76" i="9"/>
  <c r="F65" i="9"/>
  <c r="G65" i="9"/>
  <c r="D65" i="9"/>
  <c r="H65" i="9"/>
  <c r="E65" i="9"/>
  <c r="C55" i="9"/>
  <c r="D53" i="9" s="1"/>
  <c r="C50" i="9" l="1"/>
  <c r="C59" i="9" s="1"/>
  <c r="C61" i="9"/>
  <c r="C60" i="9" s="1"/>
  <c r="D49" i="9"/>
  <c r="D55" i="9"/>
  <c r="E53" i="9" s="1"/>
  <c r="C56" i="9"/>
  <c r="C69" i="9" s="1"/>
  <c r="C82" i="9"/>
  <c r="H67" i="9"/>
  <c r="G76" i="9"/>
  <c r="B71" i="9"/>
  <c r="B72" i="9" s="1"/>
  <c r="F47" i="9"/>
  <c r="F52" i="9"/>
  <c r="G58" i="9"/>
  <c r="F74" i="9"/>
  <c r="D61" i="9" l="1"/>
  <c r="D60" i="9" s="1"/>
  <c r="D50" i="9"/>
  <c r="D59" i="9" s="1"/>
  <c r="E49" i="9"/>
  <c r="C80" i="9"/>
  <c r="C66" i="9"/>
  <c r="C68" i="9" s="1"/>
  <c r="C75" i="9" s="1"/>
  <c r="I67" i="9"/>
  <c r="H76" i="9"/>
  <c r="J65" i="9"/>
  <c r="I65" i="9"/>
  <c r="G47" i="9"/>
  <c r="G74" i="9"/>
  <c r="H58" i="9"/>
  <c r="G52" i="9"/>
  <c r="B78" i="9"/>
  <c r="B83" i="9" s="1"/>
  <c r="C77" i="9"/>
  <c r="C70" i="9"/>
  <c r="H137" i="9"/>
  <c r="E55" i="9"/>
  <c r="F53" i="9" s="1"/>
  <c r="D56" i="9"/>
  <c r="D69" i="9" s="1"/>
  <c r="D77" i="9" s="1"/>
  <c r="D82" i="9"/>
  <c r="E50" i="9" l="1"/>
  <c r="E59" i="9" s="1"/>
  <c r="F49" i="9"/>
  <c r="E61" i="9"/>
  <c r="E60" i="9" s="1"/>
  <c r="D66" i="9"/>
  <c r="D68" i="9" s="1"/>
  <c r="D75" i="9" s="1"/>
  <c r="D80" i="9"/>
  <c r="F55" i="9"/>
  <c r="G53" i="9"/>
  <c r="E82" i="9"/>
  <c r="E56" i="9"/>
  <c r="E69" i="9" s="1"/>
  <c r="E77" i="9" s="1"/>
  <c r="J137" i="9"/>
  <c r="C71" i="9"/>
  <c r="I137" i="9"/>
  <c r="B84" i="9"/>
  <c r="B89" i="9" s="1"/>
  <c r="B88" i="9"/>
  <c r="D70" i="9"/>
  <c r="H74" i="9"/>
  <c r="H47" i="9"/>
  <c r="H52" i="9"/>
  <c r="I58" i="9"/>
  <c r="J67" i="9"/>
  <c r="J76" i="9" s="1"/>
  <c r="I76" i="9"/>
  <c r="F61" i="9" l="1"/>
  <c r="F60" i="9" s="1"/>
  <c r="G49" i="9"/>
  <c r="F50" i="9"/>
  <c r="F59" i="9" s="1"/>
  <c r="E80" i="9"/>
  <c r="E66" i="9"/>
  <c r="E68" i="9" s="1"/>
  <c r="E75" i="9" s="1"/>
  <c r="D71" i="9"/>
  <c r="D72" i="9" s="1"/>
  <c r="I47" i="9"/>
  <c r="I74" i="9"/>
  <c r="J58" i="9"/>
  <c r="I52" i="9"/>
  <c r="C78" i="9"/>
  <c r="C83" i="9" s="1"/>
  <c r="C72" i="9"/>
  <c r="E70" i="9"/>
  <c r="G55" i="9"/>
  <c r="H53" i="9"/>
  <c r="F56" i="9"/>
  <c r="F69" i="9" s="1"/>
  <c r="F77" i="9" s="1"/>
  <c r="F82" i="9"/>
  <c r="F66" i="9" l="1"/>
  <c r="F68" i="9" s="1"/>
  <c r="F75" i="9" s="1"/>
  <c r="F80" i="9"/>
  <c r="H49" i="9"/>
  <c r="G61" i="9"/>
  <c r="G60" i="9" s="1"/>
  <c r="G50" i="9"/>
  <c r="G59" i="9" s="1"/>
  <c r="D78" i="9"/>
  <c r="D83" i="9" s="1"/>
  <c r="H55" i="9"/>
  <c r="G56" i="9"/>
  <c r="G69" i="9" s="1"/>
  <c r="G77" i="9" s="1"/>
  <c r="G82" i="9"/>
  <c r="E71" i="9"/>
  <c r="E72" i="9" s="1"/>
  <c r="C88" i="9"/>
  <c r="C84" i="9"/>
  <c r="C89" i="9" s="1"/>
  <c r="D88" i="9"/>
  <c r="J52" i="9"/>
  <c r="J47" i="9"/>
  <c r="J74" i="9"/>
  <c r="F70" i="9" l="1"/>
  <c r="F71" i="9" s="1"/>
  <c r="F72" i="9" s="1"/>
  <c r="G66" i="9"/>
  <c r="G68" i="9" s="1"/>
  <c r="G80" i="9"/>
  <c r="H61" i="9"/>
  <c r="H60" i="9" s="1"/>
  <c r="H50" i="9"/>
  <c r="H59" i="9" s="1"/>
  <c r="I49" i="9"/>
  <c r="D84" i="9"/>
  <c r="D89" i="9" s="1"/>
  <c r="B85" i="9"/>
  <c r="B86" i="9" s="1"/>
  <c r="B87" i="9" s="1"/>
  <c r="B90" i="9" s="1"/>
  <c r="E78" i="9"/>
  <c r="E83" i="9" s="1"/>
  <c r="H56" i="9"/>
  <c r="H69" i="9" s="1"/>
  <c r="H77" i="9" s="1"/>
  <c r="H82" i="9"/>
  <c r="I53" i="9"/>
  <c r="H80" i="9" l="1"/>
  <c r="H66" i="9"/>
  <c r="H68" i="9" s="1"/>
  <c r="H75" i="9" s="1"/>
  <c r="I50" i="9"/>
  <c r="I59" i="9" s="1"/>
  <c r="J49" i="9"/>
  <c r="I61" i="9"/>
  <c r="I60" i="9" s="1"/>
  <c r="G75" i="9"/>
  <c r="G70" i="9"/>
  <c r="G71" i="9" s="1"/>
  <c r="G72" i="9" s="1"/>
  <c r="I55" i="9"/>
  <c r="J53" i="9"/>
  <c r="J55" i="9" s="1"/>
  <c r="F78" i="9"/>
  <c r="F83" i="9" s="1"/>
  <c r="C85" i="9"/>
  <c r="C86" i="9" s="1"/>
  <c r="E84" i="9"/>
  <c r="E89" i="9" s="1"/>
  <c r="E88" i="9"/>
  <c r="H70" i="9"/>
  <c r="J50" i="9" l="1"/>
  <c r="J59" i="9" s="1"/>
  <c r="J61" i="9"/>
  <c r="J60" i="9" s="1"/>
  <c r="I66" i="9"/>
  <c r="I68" i="9" s="1"/>
  <c r="I75" i="9" s="1"/>
  <c r="I80" i="9"/>
  <c r="C87" i="9"/>
  <c r="C90" i="9" s="1"/>
  <c r="F84" i="9"/>
  <c r="F88" i="9"/>
  <c r="G78" i="9"/>
  <c r="G83" i="9" s="1"/>
  <c r="H71" i="9"/>
  <c r="F89" i="9"/>
  <c r="D85" i="9"/>
  <c r="D86" i="9" s="1"/>
  <c r="D87" i="9" s="1"/>
  <c r="D90" i="9" s="1"/>
  <c r="I56" i="9"/>
  <c r="I69" i="9" s="1"/>
  <c r="I82" i="9"/>
  <c r="J56" i="9"/>
  <c r="J69" i="9" s="1"/>
  <c r="J82" i="9"/>
  <c r="J66" i="9" l="1"/>
  <c r="J68" i="9" s="1"/>
  <c r="J75" i="9" s="1"/>
  <c r="J80" i="9"/>
  <c r="G84" i="9"/>
  <c r="G89" i="9" s="1"/>
  <c r="G88" i="9"/>
  <c r="I77" i="9"/>
  <c r="I70" i="9"/>
  <c r="J77" i="9"/>
  <c r="J70" i="9"/>
  <c r="E85" i="9"/>
  <c r="E86" i="9" s="1"/>
  <c r="E87" i="9" s="1"/>
  <c r="E90" i="9" s="1"/>
  <c r="H78" i="9"/>
  <c r="H83" i="9" s="1"/>
  <c r="H72" i="9"/>
  <c r="H88" i="9" l="1"/>
  <c r="H84" i="9"/>
  <c r="H89" i="9" s="1"/>
  <c r="J71" i="9"/>
  <c r="J72" i="9" s="1"/>
  <c r="I71" i="9"/>
  <c r="I72" i="9"/>
  <c r="I78" i="9" l="1"/>
  <c r="I83" i="9" s="1"/>
  <c r="R136" i="9"/>
  <c r="F85" i="9"/>
  <c r="F86" i="9" s="1"/>
  <c r="F87" i="9" s="1"/>
  <c r="F90" i="9" s="1"/>
  <c r="J78" i="9" l="1"/>
  <c r="J83" i="9" s="1"/>
  <c r="S136" i="9"/>
  <c r="R137" i="9"/>
  <c r="G85" i="9" s="1"/>
  <c r="G86" i="9" s="1"/>
  <c r="I84" i="9"/>
  <c r="I89" i="9" s="1"/>
  <c r="G28" i="9" s="1"/>
  <c r="I88" i="9"/>
  <c r="J88" i="9"/>
  <c r="J84" i="9"/>
  <c r="J89" i="9" s="1"/>
  <c r="G87" i="9" l="1"/>
  <c r="G90" i="9" s="1"/>
  <c r="T136" i="9"/>
  <c r="T137" i="9"/>
  <c r="I85" i="9" s="1"/>
  <c r="I86" i="9" s="1"/>
  <c r="S137" i="9"/>
  <c r="H85" i="9" s="1"/>
  <c r="H86" i="9" s="1"/>
  <c r="H87" i="9" s="1"/>
  <c r="H90" i="9" s="1"/>
  <c r="I87" i="9" l="1"/>
  <c r="I90" i="9" s="1"/>
  <c r="G29" i="9" s="1"/>
  <c r="U136" i="9"/>
  <c r="U137" i="9" s="1"/>
  <c r="J85" i="9" s="1"/>
  <c r="J86" i="9" s="1"/>
  <c r="J87" i="9" s="1"/>
  <c r="G30" i="9" l="1"/>
  <c r="J90" i="9"/>
  <c r="V136" i="9"/>
  <c r="V137" i="9"/>
  <c r="W136" i="9" l="1"/>
  <c r="X136" i="9" l="1"/>
  <c r="W137" i="9"/>
  <c r="Y136" i="9" l="1"/>
  <c r="X137" i="9"/>
  <c r="Z136" i="9" l="1"/>
  <c r="Y137" i="9"/>
  <c r="AA136" i="9" l="1"/>
  <c r="AA137" i="9" s="1"/>
  <c r="Z137" i="9"/>
  <c r="AB136" i="9" l="1"/>
  <c r="AB137" i="9"/>
  <c r="AC136" i="9" l="1"/>
  <c r="AD136" i="9" l="1"/>
  <c r="AC137" i="9"/>
  <c r="AE136" i="9" l="1"/>
  <c r="AD137" i="9"/>
  <c r="AF136" i="9" l="1"/>
  <c r="AE137" i="9"/>
  <c r="AG136" i="9" l="1"/>
  <c r="AF137" i="9"/>
  <c r="AH136" i="9" l="1"/>
  <c r="AG137" i="9"/>
  <c r="AI136" i="9" l="1"/>
  <c r="AH137" i="9"/>
  <c r="AJ136" i="9" l="1"/>
  <c r="AJ137" i="9" s="1"/>
  <c r="AI13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tc={005E0075-003B-46C9-9218-00E500900053}</author>
  </authors>
  <commentList>
    <comment ref="E113" authorId="0" shapeId="0" xr:uid="{005E0075-003B-46C9-9218-00E500900053}">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<sst xmlns="http://schemas.openxmlformats.org/spreadsheetml/2006/main" count="1023" uniqueCount="572">
  <si>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</si>
  <si>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</si>
  <si>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</si>
  <si>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</si>
  <si>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</si>
  <si>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</si>
  <si>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</si>
  <si>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</si>
  <si>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</si>
  <si>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</si>
  <si>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</si>
  <si>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</si>
  <si>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</si>
  <si>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</si>
  <si>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</si>
  <si>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Установка приборов учета, класс напряжения 6 (15) кВ</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</si>
  <si>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</si>
  <si>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</si>
  <si>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</si>
  <si>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</si>
  <si>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</si>
  <si>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</si>
  <si>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</si>
  <si>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</si>
  <si>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</si>
  <si>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</si>
  <si>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</si>
  <si>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</si>
  <si>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</si>
  <si>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</si>
  <si>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</si>
  <si>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</si>
  <si>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</si>
  <si>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</si>
  <si>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</si>
  <si>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</si>
  <si>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</si>
  <si>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</si>
  <si>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</si>
  <si>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</si>
  <si>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</si>
  <si>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</si>
  <si>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</si>
  <si>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</si>
  <si>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</si>
  <si>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</si>
  <si>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</si>
  <si>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</si>
  <si>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</si>
  <si>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</si>
  <si>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</si>
  <si>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</si>
  <si>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</si>
  <si>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</si>
  <si>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</si>
  <si>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</si>
  <si>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</si>
  <si>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</si>
  <si>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</si>
  <si>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</si>
  <si>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</si>
  <si>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</si>
  <si>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</si>
  <si>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</si>
  <si>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</si>
  <si>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</si>
  <si>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</si>
  <si>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</si>
  <si>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</si>
  <si>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</si>
  <si>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</si>
  <si>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</si>
  <si>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</si>
  <si>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</si>
  <si>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</si>
  <si>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</si>
  <si>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</si>
  <si>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</si>
  <si>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</si>
  <si>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</si>
  <si>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</si>
  <si>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</si>
  <si>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</si>
  <si>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</si>
  <si>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</si>
  <si>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</si>
  <si>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</si>
  <si>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</si>
  <si>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</si>
  <si>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</si>
  <si>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</si>
  <si>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</si>
  <si>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</si>
  <si>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</si>
  <si>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</si>
  <si>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</si>
  <si>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</si>
  <si>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</si>
  <si>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</si>
  <si>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</si>
  <si>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</si>
  <si>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</si>
  <si>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</si>
  <si>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</si>
  <si>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</si>
  <si>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</si>
  <si>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</si>
  <si>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</si>
  <si>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</si>
  <si>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нет</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</si>
  <si>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</si>
  <si>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</si>
  <si>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</si>
  <si>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</si>
  <si>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</si>
  <si>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</si>
  <si>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</si>
  <si>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</si>
  <si>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</si>
  <si>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</si>
  <si>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</si>
  <si>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</si>
  <si>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</si>
  <si>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</si>
  <si>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</si>
  <si>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</si>
  <si>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(15) кВ в Калининградской области в 2030г.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</si>
  <si>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</si>
  <si>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(15) кВ.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</si>
  <si>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</si>
  <si>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30 точек учета потребителей.</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</si>
  <si>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</si>
  <si>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</si>
  <si>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</si>
  <si>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2030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30 шт. 
Потребность и объемы установки приведены в приложении 1 к паспорту.</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</si>
  <si>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</si>
  <si>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</si>
  <si>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</si>
  <si>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</si>
  <si>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класса напряжения 6 (15)  кВ 30 приборов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</si>
  <si>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</si>
  <si>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</si>
  <si>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</si>
  <si>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</si>
  <si>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</si>
  <si>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</si>
  <si>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</si>
  <si>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</si>
  <si>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</si>
  <si>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</si>
  <si>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</si>
  <si>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</si>
  <si>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</si>
  <si>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</si>
  <si>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</si>
  <si>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</si>
  <si>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</si>
  <si>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</si>
  <si>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</si>
  <si>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</si>
  <si>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</si>
  <si>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</si>
  <si>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</si>
  <si>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</si>
  <si>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</si>
  <si>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</si>
  <si>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</si>
  <si>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</si>
  <si>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</si>
  <si>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</si>
  <si>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</si>
  <si>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</si>
  <si>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</si>
  <si>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</si>
  <si>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</si>
  <si>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</si>
  <si>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</si>
  <si>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</si>
  <si>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</si>
  <si>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</si>
  <si>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</si>
  <si>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</si>
  <si>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</si>
  <si>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</si>
  <si>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</si>
  <si>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</si>
  <si>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</si>
  <si>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</si>
  <si>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</si>
  <si>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</si>
  <si>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</si>
  <si>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</si>
  <si>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</si>
  <si>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</si>
  <si>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</si>
  <si>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</si>
  <si>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</si>
  <si>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</si>
  <si>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</si>
  <si>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</si>
  <si>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</si>
  <si>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</si>
  <si>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</si>
  <si>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</si>
  <si>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</si>
  <si>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</si>
  <si>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</si>
  <si>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</si>
  <si>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</si>
  <si>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</si>
  <si>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</si>
  <si>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</si>
  <si>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</si>
  <si>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</si>
  <si>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</si>
  <si>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</si>
  <si>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</si>
  <si>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</si>
  <si>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</si>
  <si>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</si>
  <si>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</si>
  <si>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</si>
  <si>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</si>
  <si>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</si>
  <si>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</si>
  <si>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</si>
  <si>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</si>
  <si>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</si>
  <si>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</si>
  <si>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</si>
  <si>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</si>
  <si>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</si>
  <si>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</si>
  <si>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</si>
  <si>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</si>
  <si>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</si>
  <si>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</si>
  <si>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</si>
  <si>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</si>
  <si>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</si>
  <si>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</si>
  <si>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</si>
  <si>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</si>
  <si>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</si>
  <si>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</si>
  <si>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</si>
  <si>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</si>
  <si>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</si>
  <si>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</si>
  <si>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</si>
  <si>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</si>
  <si>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</si>
  <si>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</si>
  <si>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</si>
  <si>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</si>
  <si>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</si>
  <si>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</si>
  <si>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</si>
  <si>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</si>
  <si>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</si>
  <si>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</si>
  <si>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</si>
  <si>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</si>
  <si>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</si>
  <si>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</si>
  <si>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</si>
  <si>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</si>
  <si>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</si>
  <si>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</si>
  <si>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</si>
  <si>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</si>
  <si>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</si>
  <si>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</si>
  <si>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</si>
  <si>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</si>
  <si>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</si>
  <si>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</si>
  <si>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</si>
  <si>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</si>
  <si>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</si>
  <si>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</si>
  <si>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</si>
  <si>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</si>
  <si>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</si>
  <si>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</si>
  <si>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</si>
  <si>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</si>
  <si>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</si>
  <si>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</si>
  <si>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</si>
  <si>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</si>
  <si>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</si>
  <si>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</si>
  <si>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</si>
  <si>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</si>
  <si>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</si>
  <si>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</si>
  <si>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</si>
  <si>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</si>
  <si>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</si>
  <si>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</si>
  <si>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</si>
  <si>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</si>
  <si>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</si>
  <si>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</si>
  <si>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</si>
  <si>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</si>
  <si>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</si>
  <si>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</si>
  <si>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</si>
  <si>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</si>
  <si>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</si>
  <si>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</si>
  <si>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</si>
  <si>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</si>
  <si>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</si>
  <si>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</si>
  <si>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</si>
  <si>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</si>
  <si>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</si>
  <si>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</si>
  <si>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</si>
  <si>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</si>
  <si>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</si>
  <si>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</si>
  <si>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</si>
  <si>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</si>
  <si>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</si>
  <si>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</si>
  <si>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</si>
  <si>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</si>
  <si>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</si>
  <si>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</si>
  <si>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</si>
  <si>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</si>
  <si>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</si>
  <si>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</si>
  <si>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</si>
  <si>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</si>
  <si>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</si>
  <si>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</si>
  <si>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</si>
  <si>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</si>
  <si>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</si>
  <si>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</si>
  <si>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</si>
  <si>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</si>
  <si>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</si>
  <si>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</si>
  <si>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</si>
  <si>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</si>
  <si>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</si>
  <si>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</si>
  <si>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</si>
  <si>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</si>
  <si>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</si>
  <si>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</si>
  <si>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</si>
  <si>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</si>
  <si>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</si>
  <si>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</si>
  <si>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</si>
  <si>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</si>
  <si>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</si>
  <si>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</si>
  <si>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</si>
  <si>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</si>
  <si>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</si>
  <si>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</si>
  <si>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</si>
  <si>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</si>
  <si>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</si>
  <si>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</si>
  <si>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</si>
  <si>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</si>
  <si>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</si>
  <si>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</si>
  <si>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</si>
  <si>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</si>
  <si>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</si>
  <si>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</si>
  <si>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</si>
  <si>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</si>
  <si>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</si>
  <si>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</si>
  <si>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</si>
  <si>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</si>
  <si>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</si>
  <si>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</si>
  <si>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</si>
  <si>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</si>
  <si>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</si>
  <si>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</si>
  <si>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</si>
  <si>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</si>
  <si>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</si>
  <si>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</si>
  <si>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</si>
  <si>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</si>
  <si>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</si>
  <si>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</si>
  <si>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</si>
  <si>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</si>
  <si>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</si>
  <si>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</si>
  <si>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</si>
  <si>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</si>
  <si>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</si>
  <si>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</si>
  <si>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</si>
  <si>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</si>
  <si>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</si>
  <si>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</si>
  <si>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</si>
  <si>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</si>
  <si>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</si>
  <si>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</si>
  <si>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</si>
  <si>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</si>
  <si>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</si>
  <si>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</si>
  <si>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</si>
  <si>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</si>
  <si>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</si>
  <si>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</si>
  <si>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</si>
  <si>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</si>
  <si>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</si>
  <si>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</si>
  <si>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</si>
  <si>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</si>
  <si>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</si>
  <si>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</si>
  <si>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</si>
  <si>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</si>
  <si>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</si>
  <si>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</si>
  <si>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</si>
  <si>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</si>
  <si>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</si>
  <si>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</si>
  <si>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</si>
  <si>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</si>
  <si>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</si>
  <si>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</si>
  <si>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</si>
  <si>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</si>
  <si>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</si>
  <si>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</si>
  <si>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</si>
  <si>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</si>
  <si>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</si>
  <si>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</si>
  <si>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</si>
  <si>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</si>
  <si>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</si>
  <si>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</si>
  <si>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</si>
  <si>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</si>
  <si>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</si>
  <si>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</si>
  <si>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</si>
  <si>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</si>
  <si>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</si>
  <si>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</si>
  <si>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</si>
  <si>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</si>
  <si>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</si>
  <si>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</si>
  <si>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</si>
  <si>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</si>
  <si>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</si>
  <si>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</si>
  <si>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</si>
  <si>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</si>
  <si>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</si>
  <si>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</si>
  <si>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</si>
  <si>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</si>
  <si>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</si>
  <si>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</si>
  <si>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</si>
  <si>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</si>
  <si>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</si>
  <si>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</si>
  <si>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</si>
  <si>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</si>
  <si>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</si>
  <si>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</si>
  <si>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</si>
  <si>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</si>
  <si>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</si>
  <si>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</si>
  <si>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</si>
  <si>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</si>
  <si>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</si>
  <si>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</si>
  <si>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</si>
  <si>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</si>
  <si>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</si>
  <si>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</si>
  <si>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</si>
  <si>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</si>
  <si>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</si>
  <si>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</si>
  <si>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</si>
  <si>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</si>
  <si>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</si>
  <si>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</si>
  <si>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</si>
  <si>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</si>
  <si>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</si>
  <si>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</si>
  <si>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</si>
  <si>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</si>
  <si>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</si>
  <si>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</si>
  <si>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</si>
  <si>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</si>
  <si>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</si>
  <si>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</si>
  <si>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</si>
  <si>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</si>
  <si>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объем заключенного договора в текущих ценах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</si>
  <si>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</si>
  <si>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</si>
  <si>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</si>
  <si>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</si>
  <si>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</si>
  <si>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</si>
  <si>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</si>
  <si>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</si>
  <si>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</si>
  <si>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</si>
  <si>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</si>
  <si>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</si>
  <si>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</si>
  <si>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</si>
  <si>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</si>
  <si>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</si>
  <si>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</si>
  <si>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</si>
  <si>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</si>
  <si>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</si>
  <si>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</si>
  <si>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</si>
  <si>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</si>
  <si>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</si>
  <si>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</si>
  <si>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в количестве 30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</si>
  <si>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</si>
  <si>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</si>
  <si>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</si>
  <si>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</si>
  <si>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</si>
  <si>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</si>
  <si>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</si>
  <si>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</si>
  <si>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</si>
  <si>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</si>
  <si>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</si>
  <si>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</si>
  <si>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</si>
  <si>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Сметная стоимость проекта в ценах 2030 года с НДС, млн. руб.</t>
  </si>
  <si>
    <t>Q_48-15уст-30</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</si>
  <si>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Янтарный городской округ</t>
  </si>
  <si>
    <t>Средняя стоимость точки учета - 0,042 млн.руб. без НДС/шт.</t>
  </si>
  <si>
    <t>Факт 2025 года</t>
  </si>
  <si>
    <t>2030 год</t>
  </si>
  <si>
    <t xml:space="preserve"> по состоянию на 01.01.2026</t>
  </si>
  <si>
    <t>Утвержденный план</t>
  </si>
  <si>
    <t>Предложение по корректировке утвержденного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</si>
</sst>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s>
  <fonts count="87" x14ac:knownFonts="1">
    <font>
      <sz val="11"/>
      <color theme="1"/>
      <name val="Calibri"/>
      <scheme val="minor"/>
    </font>
    <font>
      <sz val="10"/>
      <name val="Helv"/>
    </font>
    <font>
      <sz val="11"/>
      <color indexed="64"/>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2"/>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1"/>
      <color indexed="64"/>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3" tint="0.79998168889431442"/>
      <name val="Arial Cyr"/>
    </font>
    <font>
      <sz val="12"/>
      <color theme="3" tint="0.79998168889431442"/>
      <name val="Times New Roman"/>
      <family val="1"/>
      <charset val="204"/>
    </font>
    <font>
      <sz val="11"/>
      <color theme="3" tint="0.79998168889431442"/>
      <name val="Times New Roman"/>
      <family val="1"/>
      <charset val="204"/>
    </font>
    <font>
      <sz val="10"/>
      <color indexed="64"/>
      <name val="Arial Cyr"/>
    </font>
    <font>
      <sz val="10"/>
      <color rgb="FFBFBFBF"/>
      <name val="Arial Cyr"/>
    </font>
    <font>
      <sz val="12"/>
      <color indexed="64"/>
      <name val="Times New Roman"/>
      <family val="1"/>
      <charset val="204"/>
    </font>
    <font>
      <sz val="10"/>
      <color indexed="64"/>
      <name val="Times New Roman"/>
      <family val="1"/>
      <charset val="204"/>
    </font>
    <font>
      <sz val="11"/>
      <color indexed="64"/>
      <name val="Arial Cyr"/>
    </font>
    <font>
      <i/>
      <sz val="12"/>
      <name val="Times New Roman"/>
      <family val="1"/>
      <charset val="204"/>
    </font>
    <font>
      <b/>
      <sz val="10"/>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b/>
      <sz val="9"/>
      <name val="Tahoma"/>
      <family val="2"/>
      <charset val="204"/>
    </font>
    <font>
      <sz val="9"/>
      <name val="Tahoma"/>
      <family val="2"/>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44"/>
        <bgColor indexed="64"/>
      </patternFill>
    </fill>
    <fill>
      <patternFill patternType="solid">
        <fgColor indexed="5"/>
        <bgColor indexed="64"/>
      </patternFill>
    </fill>
    <fill>
      <patternFill patternType="solid">
        <fgColor rgb="FFE6B8B7"/>
        <bgColor indexed="64"/>
      </patternFill>
    </fill>
    <fill>
      <patternFill patternType="solid">
        <fgColor rgb="FFFFC000"/>
        <bgColor indexed="64"/>
      </patternFill>
    </fill>
    <fill>
      <patternFill patternType="solid">
        <fgColor rgb="FFCCC0DA"/>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96">
    <xf numFmtId="0" fontId="0" fillId="0" borderId="0"/>
    <xf numFmtId="0" fontId="1" fillId="0" borderId="0"/>
    <xf numFmtId="0" fontId="1" fillId="0" borderId="0"/>
    <xf numFmtId="164" fontId="1" fillId="0" borderId="0"/>
    <xf numFmtId="0" fontId="1"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165" fontId="4" fillId="0" borderId="0" applyFont="0" applyFill="0" applyBorder="0" applyProtection="0"/>
    <xf numFmtId="166" fontId="5" fillId="0" borderId="0" applyFont="0" applyFill="0" applyBorder="0" applyProtection="0"/>
    <xf numFmtId="0" fontId="6" fillId="0" borderId="0"/>
    <xf numFmtId="0" fontId="6" fillId="0" borderId="0"/>
    <xf numFmtId="0" fontId="7"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8" fillId="7" borderId="1" applyNumberFormat="0" applyProtection="0"/>
    <xf numFmtId="0" fontId="9" fillId="20" borderId="2" applyNumberFormat="0" applyProtection="0"/>
    <xf numFmtId="0" fontId="10" fillId="20" borderId="1" applyNumberFormat="0" applyProtection="0"/>
    <xf numFmtId="0" fontId="11" fillId="0" borderId="0" applyNumberFormat="0" applyFill="0" applyBorder="0" applyProtection="0">
      <alignment vertical="top"/>
      <protection locked="0"/>
    </xf>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19" fillId="0" borderId="0"/>
    <xf numFmtId="0" fontId="80" fillId="0" borderId="0"/>
    <xf numFmtId="0" fontId="6" fillId="0" borderId="0"/>
    <xf numFmtId="0" fontId="20" fillId="0" borderId="0"/>
    <xf numFmtId="0" fontId="6" fillId="0" borderId="0"/>
    <xf numFmtId="167" fontId="21" fillId="0" borderId="0"/>
    <xf numFmtId="0" fontId="19" fillId="0" borderId="0"/>
    <xf numFmtId="0" fontId="19" fillId="0" borderId="0"/>
    <xf numFmtId="0" fontId="21" fillId="0" borderId="0"/>
    <xf numFmtId="0" fontId="6" fillId="0" borderId="0"/>
    <xf numFmtId="0" fontId="21" fillId="0" borderId="0"/>
    <xf numFmtId="0" fontId="19" fillId="0" borderId="0"/>
    <xf numFmtId="0" fontId="19" fillId="0" borderId="0"/>
    <xf numFmtId="0" fontId="19" fillId="0" borderId="0"/>
    <xf numFmtId="0" fontId="6" fillId="0" borderId="0"/>
    <xf numFmtId="0" fontId="19" fillId="0" borderId="0"/>
    <xf numFmtId="0" fontId="22" fillId="0" borderId="0"/>
    <xf numFmtId="0" fontId="19" fillId="0" borderId="0"/>
    <xf numFmtId="0" fontId="22"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9" fillId="0" borderId="0"/>
    <xf numFmtId="0" fontId="6" fillId="0" borderId="0"/>
    <xf numFmtId="0" fontId="6" fillId="0" borderId="0"/>
    <xf numFmtId="0" fontId="19" fillId="0" borderId="0"/>
    <xf numFmtId="0" fontId="19" fillId="0" borderId="0"/>
    <xf numFmtId="0" fontId="19" fillId="0" borderId="0"/>
    <xf numFmtId="0" fontId="23" fillId="3" borderId="0" applyNumberFormat="0" applyBorder="0" applyProtection="0"/>
    <xf numFmtId="0" fontId="24" fillId="0" borderId="0" applyNumberFormat="0" applyFill="0" applyBorder="0" applyProtection="0"/>
    <xf numFmtId="0" fontId="2" fillId="23" borderId="8" applyNumberFormat="0" applyFont="0" applyProtection="0"/>
    <xf numFmtId="9" fontId="80" fillId="0" borderId="0" applyFont="0" applyFill="0" applyBorder="0" applyProtection="0"/>
    <xf numFmtId="9" fontId="6" fillId="0" borderId="0" applyFont="0" applyFill="0" applyBorder="0" applyProtection="0"/>
    <xf numFmtId="9" fontId="19" fillId="0" borderId="0" applyFont="0" applyFill="0" applyBorder="0" applyProtection="0"/>
    <xf numFmtId="9" fontId="19" fillId="0" borderId="0" applyFont="0" applyFill="0" applyBorder="0" applyProtection="0"/>
    <xf numFmtId="9" fontId="21" fillId="0" borderId="0" applyFont="0" applyFill="0" applyBorder="0" applyProtection="0"/>
    <xf numFmtId="0" fontId="25" fillId="0" borderId="9" applyNumberFormat="0" applyFill="0" applyProtection="0"/>
    <xf numFmtId="0" fontId="1" fillId="0" borderId="0"/>
    <xf numFmtId="0" fontId="1" fillId="0" borderId="0"/>
    <xf numFmtId="0" fontId="26" fillId="0" borderId="0" applyNumberFormat="0" applyFill="0" applyBorder="0" applyProtection="0"/>
    <xf numFmtId="43" fontId="80" fillId="0" borderId="0" applyFont="0" applyFill="0" applyBorder="0" applyProtection="0"/>
    <xf numFmtId="168" fontId="80" fillId="0" borderId="0" applyFont="0" applyFill="0" applyBorder="0" applyProtection="0"/>
    <xf numFmtId="169" fontId="6" fillId="0" borderId="0" applyFont="0" applyFill="0" applyBorder="0" applyProtection="0"/>
    <xf numFmtId="170" fontId="80" fillId="0" borderId="0" applyFont="0" applyFill="0" applyBorder="0" applyProtection="0"/>
    <xf numFmtId="0" fontId="27" fillId="4" borderId="0" applyNumberFormat="0" applyBorder="0" applyProtection="0"/>
  </cellStyleXfs>
  <cellXfs count="541">
    <xf numFmtId="0" fontId="0" fillId="0" borderId="0" xfId="0"/>
    <xf numFmtId="0" fontId="28" fillId="0" borderId="0" xfId="70" applyFont="1"/>
    <xf numFmtId="0" fontId="29" fillId="0" borderId="0" xfId="70" applyFont="1"/>
    <xf numFmtId="0" fontId="4" fillId="0" borderId="0" xfId="70" applyFont="1"/>
    <xf numFmtId="0" fontId="29" fillId="0" borderId="0" xfId="59" applyFont="1" applyAlignment="1">
      <alignment horizontal="right" vertical="center"/>
    </xf>
    <xf numFmtId="0" fontId="29" fillId="0" borderId="0" xfId="59" applyFont="1" applyAlignment="1">
      <alignment horizontal="right"/>
    </xf>
    <xf numFmtId="0" fontId="30" fillId="0" borderId="0" xfId="70"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70" applyFont="1" applyAlignment="1">
      <alignment horizontal="center" vertical="center"/>
    </xf>
    <xf numFmtId="0" fontId="32" fillId="0" borderId="0" xfId="70" applyFont="1" applyAlignment="1">
      <alignment vertical="center"/>
    </xf>
    <xf numFmtId="0" fontId="34" fillId="0" borderId="0" xfId="70" applyFont="1" applyAlignment="1">
      <alignment vertical="center"/>
    </xf>
    <xf numFmtId="0" fontId="19" fillId="0" borderId="0" xfId="70" applyFont="1" applyAlignment="1">
      <alignment vertical="center"/>
    </xf>
    <xf numFmtId="0" fontId="29" fillId="0" borderId="0" xfId="70" applyFont="1" applyAlignment="1">
      <alignment horizontal="center" vertical="center"/>
    </xf>
    <xf numFmtId="0" fontId="36" fillId="0" borderId="0" xfId="70" applyFont="1"/>
    <xf numFmtId="0" fontId="37" fillId="0" borderId="0" xfId="70" applyFont="1" applyAlignment="1">
      <alignment vertical="center"/>
    </xf>
    <xf numFmtId="0" fontId="29" fillId="0" borderId="0" xfId="70" applyFont="1" applyAlignment="1">
      <alignment vertical="center"/>
    </xf>
    <xf numFmtId="0" fontId="19" fillId="0" borderId="10" xfId="70" applyFont="1" applyBorder="1" applyAlignment="1">
      <alignment vertical="center" wrapText="1"/>
    </xf>
    <xf numFmtId="0" fontId="19" fillId="0" borderId="11" xfId="70" applyFont="1" applyBorder="1" applyAlignment="1">
      <alignment horizontal="center" vertical="center" wrapText="1"/>
    </xf>
    <xf numFmtId="0" fontId="19" fillId="0" borderId="10" xfId="70" applyFont="1" applyBorder="1" applyAlignment="1">
      <alignment horizontal="center" vertical="center" wrapText="1"/>
    </xf>
    <xf numFmtId="49" fontId="19" fillId="0" borderId="10" xfId="70" applyNumberFormat="1" applyFont="1" applyBorder="1" applyAlignment="1">
      <alignment vertical="center"/>
    </xf>
    <xf numFmtId="0" fontId="19" fillId="0" borderId="11" xfId="70" applyFont="1" applyBorder="1" applyAlignment="1">
      <alignment horizontal="left" vertical="center" wrapText="1"/>
    </xf>
    <xf numFmtId="49" fontId="19" fillId="0" borderId="10" xfId="70" applyNumberFormat="1" applyFont="1" applyBorder="1" applyAlignment="1">
      <alignment horizontal="left" vertical="center" wrapText="1"/>
    </xf>
    <xf numFmtId="0" fontId="38" fillId="0" borderId="11" xfId="70" applyFont="1" applyBorder="1" applyAlignment="1">
      <alignment vertical="center" wrapText="1"/>
    </xf>
    <xf numFmtId="0" fontId="19" fillId="0" borderId="10" xfId="70" applyFont="1" applyBorder="1" applyAlignment="1">
      <alignment horizontal="left" vertical="center" wrapText="1"/>
    </xf>
    <xf numFmtId="0" fontId="19" fillId="0" borderId="0" xfId="70" applyFont="1" applyAlignment="1">
      <alignment vertical="center" wrapText="1"/>
    </xf>
    <xf numFmtId="0" fontId="19" fillId="0" borderId="10" xfId="0" applyFont="1" applyBorder="1" applyAlignment="1">
      <alignment horizontal="left" vertical="center" wrapText="1"/>
    </xf>
    <xf numFmtId="9" fontId="19" fillId="0" borderId="10" xfId="82" applyNumberFormat="1" applyFont="1" applyBorder="1" applyAlignment="1">
      <alignment horizontal="left" vertical="center" wrapText="1"/>
    </xf>
    <xf numFmtId="0" fontId="80" fillId="0" borderId="0" xfId="70"/>
    <xf numFmtId="0" fontId="39" fillId="0" borderId="0" xfId="70" applyFont="1"/>
    <xf numFmtId="0" fontId="40" fillId="0" borderId="0" xfId="70" applyFont="1" applyAlignment="1">
      <alignment horizontal="left" vertical="center"/>
    </xf>
    <xf numFmtId="0" fontId="41" fillId="0" borderId="0" xfId="70" applyFont="1" applyAlignment="1">
      <alignment horizontal="center" vertical="center"/>
    </xf>
    <xf numFmtId="0" fontId="41" fillId="0" borderId="0" xfId="70" applyFont="1" applyAlignment="1">
      <alignment vertical="center"/>
    </xf>
    <xf numFmtId="0" fontId="42" fillId="0" borderId="0" xfId="70" applyFont="1" applyAlignment="1">
      <alignment horizontal="center" vertical="center"/>
    </xf>
    <xf numFmtId="0" fontId="43" fillId="0" borderId="0" xfId="70" applyFont="1"/>
    <xf numFmtId="0" fontId="44" fillId="0" borderId="0" xfId="70" applyFont="1" applyAlignment="1">
      <alignment vertical="center"/>
    </xf>
    <xf numFmtId="0" fontId="38" fillId="0" borderId="0" xfId="70" applyFont="1" applyAlignment="1">
      <alignment vertical="center"/>
    </xf>
    <xf numFmtId="0" fontId="45" fillId="0" borderId="0" xfId="70" applyFont="1" applyAlignment="1">
      <alignment vertical="center"/>
    </xf>
    <xf numFmtId="0" fontId="46" fillId="0" borderId="10" xfId="70" applyFont="1" applyBorder="1" applyAlignment="1">
      <alignment horizontal="center" vertical="center" wrapText="1"/>
    </xf>
    <xf numFmtId="0" fontId="47" fillId="0" borderId="10" xfId="59" applyFont="1" applyBorder="1" applyAlignment="1">
      <alignment horizontal="center" vertical="center" wrapText="1"/>
    </xf>
    <xf numFmtId="0" fontId="46" fillId="0" borderId="11" xfId="70" applyFont="1" applyBorder="1" applyAlignment="1">
      <alignment horizontal="center" vertical="center" wrapText="1"/>
    </xf>
    <xf numFmtId="0" fontId="38" fillId="0" borderId="10" xfId="70" applyFont="1" applyBorder="1" applyAlignment="1">
      <alignment horizontal="center" vertical="center" wrapText="1"/>
    </xf>
    <xf numFmtId="0" fontId="19" fillId="24" borderId="0" xfId="55" applyFont="1" applyFill="1" applyAlignment="1">
      <alignment horizontal="left"/>
    </xf>
    <xf numFmtId="0" fontId="29" fillId="24" borderId="0" xfId="59" applyFont="1" applyFill="1" applyAlignment="1">
      <alignment horizontal="right" vertical="center"/>
    </xf>
    <xf numFmtId="0" fontId="39" fillId="24" borderId="0" xfId="70" applyFont="1" applyFill="1"/>
    <xf numFmtId="0" fontId="4" fillId="24" borderId="0" xfId="70" applyFont="1" applyFill="1"/>
    <xf numFmtId="0" fontId="29" fillId="24" borderId="0" xfId="59" applyFont="1" applyFill="1" applyAlignment="1">
      <alignment horizontal="right"/>
    </xf>
    <xf numFmtId="0" fontId="40" fillId="24" borderId="0" xfId="70" applyFont="1" applyFill="1" applyAlignment="1">
      <alignment horizontal="left" vertical="center"/>
    </xf>
    <xf numFmtId="0" fontId="43" fillId="24" borderId="0" xfId="70" applyFont="1" applyFill="1"/>
    <xf numFmtId="0" fontId="19" fillId="24" borderId="0" xfId="55" applyFont="1" applyFill="1" applyAlignment="1">
      <alignment horizontal="left" vertical="center"/>
    </xf>
    <xf numFmtId="0" fontId="31" fillId="24" borderId="16" xfId="55" applyFont="1" applyFill="1" applyBorder="1" applyAlignment="1">
      <alignment horizontal="center" vertical="center" wrapText="1"/>
    </xf>
    <xf numFmtId="0" fontId="31" fillId="24" borderId="10" xfId="55" applyFont="1" applyFill="1" applyBorder="1" applyAlignment="1">
      <alignment horizontal="center" vertical="center" wrapText="1"/>
    </xf>
    <xf numFmtId="0" fontId="19" fillId="24" borderId="10" xfId="55" applyFont="1" applyFill="1" applyBorder="1" applyAlignment="1">
      <alignment horizontal="center" vertical="top"/>
    </xf>
    <xf numFmtId="0" fontId="19" fillId="24" borderId="10" xfId="55" applyFont="1" applyFill="1" applyBorder="1" applyAlignment="1">
      <alignment horizontal="left"/>
    </xf>
    <xf numFmtId="0" fontId="19" fillId="24" borderId="10" xfId="55" applyFont="1" applyFill="1" applyBorder="1" applyAlignment="1">
      <alignment vertical="center"/>
    </xf>
    <xf numFmtId="0" fontId="19" fillId="0" borderId="0" xfId="55" applyFont="1" applyAlignment="1">
      <alignment horizontal="left"/>
    </xf>
    <xf numFmtId="0" fontId="19" fillId="0" borderId="0" xfId="55" applyFont="1" applyAlignment="1">
      <alignment horizontal="left" vertical="center"/>
    </xf>
    <xf numFmtId="0" fontId="31" fillId="0" borderId="16" xfId="55" applyFont="1" applyBorder="1" applyAlignment="1">
      <alignment horizontal="center" vertical="center" wrapText="1"/>
    </xf>
    <xf numFmtId="0" fontId="31" fillId="0" borderId="10" xfId="55" applyFont="1" applyBorder="1" applyAlignment="1">
      <alignment horizontal="center" vertical="center" wrapText="1"/>
    </xf>
    <xf numFmtId="0" fontId="31" fillId="0" borderId="10" xfId="55" applyFont="1" applyBorder="1" applyAlignment="1">
      <alignment horizontal="center" vertical="top"/>
    </xf>
    <xf numFmtId="0" fontId="31" fillId="0" borderId="10" xfId="55" applyFont="1" applyBorder="1" applyAlignment="1">
      <alignment horizontal="left" vertical="center"/>
    </xf>
    <xf numFmtId="0" fontId="29" fillId="0" borderId="11" xfId="0" applyFont="1" applyBorder="1" applyAlignment="1">
      <alignment horizontal="center" vertical="center"/>
    </xf>
    <xf numFmtId="0" fontId="29" fillId="0" borderId="10" xfId="0" applyFont="1" applyBorder="1" applyAlignment="1">
      <alignment horizontal="center" vertical="center"/>
    </xf>
    <xf numFmtId="49" fontId="31" fillId="0" borderId="10" xfId="55" applyNumberFormat="1" applyFont="1" applyBorder="1" applyAlignment="1">
      <alignment horizontal="center" vertical="center"/>
    </xf>
    <xf numFmtId="49" fontId="31" fillId="0" borderId="10" xfId="55" applyNumberFormat="1" applyFont="1" applyBorder="1" applyAlignment="1">
      <alignment horizontal="left" vertical="center" wrapText="1"/>
    </xf>
    <xf numFmtId="49" fontId="29" fillId="0" borderId="10" xfId="0" applyNumberFormat="1" applyFont="1" applyBorder="1" applyAlignment="1">
      <alignment horizontal="center" vertical="center"/>
    </xf>
    <xf numFmtId="0" fontId="31" fillId="0" borderId="10" xfId="55" applyFont="1" applyBorder="1" applyAlignment="1">
      <alignment horizontal="center" vertical="center"/>
    </xf>
    <xf numFmtId="0" fontId="31" fillId="0" borderId="10" xfId="55" applyFont="1" applyBorder="1" applyAlignment="1">
      <alignment horizontal="left" vertical="center" wrapText="1"/>
    </xf>
    <xf numFmtId="0" fontId="48" fillId="0" borderId="0" xfId="55" applyFont="1" applyAlignment="1">
      <alignment horizontal="left"/>
    </xf>
    <xf numFmtId="0" fontId="49" fillId="0" borderId="0" xfId="55" applyFont="1" applyAlignment="1">
      <alignment horizontal="left"/>
    </xf>
    <xf numFmtId="0" fontId="31" fillId="0" borderId="0" xfId="0" applyFont="1" applyAlignment="1">
      <alignment vertical="center"/>
    </xf>
    <xf numFmtId="0" fontId="19" fillId="0" borderId="11" xfId="59" applyFont="1" applyBorder="1" applyAlignment="1">
      <alignment vertical="center" wrapText="1"/>
    </xf>
    <xf numFmtId="0" fontId="29" fillId="0" borderId="10" xfId="70" applyFont="1" applyBorder="1" applyAlignment="1">
      <alignment horizontal="left" vertical="center" wrapText="1"/>
    </xf>
    <xf numFmtId="0" fontId="19" fillId="0" borderId="11" xfId="70" applyFont="1" applyBorder="1" applyAlignment="1">
      <alignment vertical="center" wrapText="1"/>
    </xf>
    <xf numFmtId="0" fontId="19" fillId="0" borderId="10" xfId="70" applyFont="1" applyBorder="1" applyAlignment="1">
      <alignment horizontal="left" vertical="top" wrapText="1"/>
    </xf>
    <xf numFmtId="2" fontId="28" fillId="0" borderId="0" xfId="70" applyNumberFormat="1" applyFont="1"/>
    <xf numFmtId="1" fontId="29" fillId="0" borderId="10" xfId="70" applyNumberFormat="1" applyFont="1" applyBorder="1" applyAlignment="1">
      <alignment horizontal="left" vertical="center" wrapText="1"/>
    </xf>
    <xf numFmtId="0" fontId="28" fillId="0" borderId="0" xfId="70" applyFont="1" applyAlignment="1">
      <alignment wrapText="1"/>
    </xf>
    <xf numFmtId="0" fontId="50" fillId="0" borderId="0" xfId="70" applyFont="1"/>
    <xf numFmtId="0" fontId="80" fillId="0" borderId="0" xfId="70" applyAlignment="1">
      <alignment horizontal="right"/>
    </xf>
    <xf numFmtId="0" fontId="80" fillId="0" borderId="0" xfId="70" applyAlignment="1">
      <alignment horizontal="center" vertical="center"/>
    </xf>
    <xf numFmtId="0" fontId="52" fillId="0" borderId="30" xfId="70" applyFont="1" applyBorder="1" applyAlignment="1">
      <alignment horizontal="center" vertical="center"/>
    </xf>
    <xf numFmtId="0" fontId="52" fillId="0" borderId="10" xfId="70" applyFont="1" applyBorder="1" applyAlignment="1">
      <alignment horizontal="center" vertical="center"/>
    </xf>
    <xf numFmtId="0" fontId="52" fillId="0" borderId="31" xfId="70" applyFont="1" applyBorder="1" applyAlignment="1">
      <alignment horizontal="center" vertical="center"/>
    </xf>
    <xf numFmtId="0" fontId="52" fillId="0" borderId="11" xfId="70" applyFont="1" applyBorder="1" applyAlignment="1">
      <alignment horizontal="center" vertical="center"/>
    </xf>
    <xf numFmtId="0" fontId="52" fillId="0" borderId="36" xfId="70" applyFont="1" applyBorder="1" applyAlignment="1">
      <alignment horizontal="center" vertical="center"/>
    </xf>
    <xf numFmtId="0" fontId="52" fillId="0" borderId="37" xfId="70" applyFont="1" applyBorder="1" applyAlignment="1">
      <alignment vertical="center"/>
    </xf>
    <xf numFmtId="3" fontId="80" fillId="0" borderId="10" xfId="70" applyNumberFormat="1" applyBorder="1" applyAlignment="1">
      <alignment horizontal="center" vertical="center"/>
    </xf>
    <xf numFmtId="3" fontId="80" fillId="0" borderId="30" xfId="70" applyNumberFormat="1" applyBorder="1" applyAlignment="1">
      <alignment horizontal="center" vertical="center"/>
    </xf>
    <xf numFmtId="3" fontId="80" fillId="0" borderId="38" xfId="70" applyNumberFormat="1" applyBorder="1" applyAlignment="1">
      <alignment horizontal="center" vertical="center"/>
    </xf>
    <xf numFmtId="0" fontId="50" fillId="0" borderId="0" xfId="70" applyFont="1" applyAlignment="1">
      <alignment horizontal="center" vertical="center"/>
    </xf>
    <xf numFmtId="0" fontId="52" fillId="0" borderId="36" xfId="70" applyFont="1" applyBorder="1" applyAlignment="1">
      <alignment horizontal="center" vertical="center" wrapText="1"/>
    </xf>
    <xf numFmtId="0" fontId="52" fillId="0" borderId="37" xfId="70" applyFont="1" applyBorder="1" applyAlignment="1">
      <alignment vertical="center" wrapText="1"/>
    </xf>
    <xf numFmtId="0" fontId="52" fillId="0" borderId="30" xfId="70" applyFont="1" applyBorder="1" applyAlignment="1">
      <alignment horizontal="center" vertical="center" wrapText="1"/>
    </xf>
    <xf numFmtId="0" fontId="52" fillId="0" borderId="10" xfId="70" applyFont="1" applyBorder="1" applyAlignment="1">
      <alignment horizontal="center" vertical="center" wrapText="1"/>
    </xf>
    <xf numFmtId="3" fontId="50" fillId="0" borderId="0" xfId="70" applyNumberFormat="1" applyFont="1" applyAlignment="1">
      <alignment horizontal="center" vertical="center"/>
    </xf>
    <xf numFmtId="3" fontId="80" fillId="0" borderId="31" xfId="70" applyNumberFormat="1" applyBorder="1" applyAlignment="1">
      <alignment horizontal="center" vertical="center"/>
    </xf>
    <xf numFmtId="0" fontId="52" fillId="0" borderId="39" xfId="70" applyFont="1" applyBorder="1" applyAlignment="1">
      <alignment horizontal="center" vertical="center" wrapText="1"/>
    </xf>
    <xf numFmtId="0" fontId="52" fillId="0" borderId="40" xfId="70" applyFont="1" applyBorder="1" applyAlignment="1">
      <alignment vertical="center" wrapText="1"/>
    </xf>
    <xf numFmtId="0" fontId="52" fillId="0" borderId="41" xfId="70" applyFont="1" applyBorder="1" applyAlignment="1">
      <alignment horizontal="center" vertical="center" wrapText="1"/>
    </xf>
    <xf numFmtId="0" fontId="52" fillId="0" borderId="42" xfId="70" applyFont="1" applyBorder="1" applyAlignment="1">
      <alignment horizontal="center" vertical="center" wrapText="1"/>
    </xf>
    <xf numFmtId="3" fontId="80" fillId="0" borderId="42" xfId="70" applyNumberFormat="1" applyBorder="1" applyAlignment="1">
      <alignment horizontal="center" vertical="center"/>
    </xf>
    <xf numFmtId="3" fontId="80" fillId="0" borderId="43" xfId="70" applyNumberFormat="1" applyBorder="1" applyAlignment="1">
      <alignment horizontal="center" vertical="center"/>
    </xf>
    <xf numFmtId="3" fontId="80" fillId="0" borderId="44" xfId="70" applyNumberFormat="1" applyBorder="1" applyAlignment="1">
      <alignment horizontal="center" vertical="center"/>
    </xf>
    <xf numFmtId="0" fontId="52" fillId="0" borderId="45" xfId="70" applyFont="1" applyBorder="1" applyAlignment="1">
      <alignment horizontal="center" vertical="center" wrapText="1"/>
    </xf>
    <xf numFmtId="0" fontId="52" fillId="0" borderId="46" xfId="70" applyFont="1" applyBorder="1" applyAlignment="1">
      <alignment vertical="center" wrapText="1"/>
    </xf>
    <xf numFmtId="3" fontId="53" fillId="0" borderId="0" xfId="70" applyNumberFormat="1" applyFont="1"/>
    <xf numFmtId="3" fontId="80" fillId="0" borderId="41" xfId="70" applyNumberFormat="1" applyBorder="1" applyAlignment="1">
      <alignment horizontal="center" vertical="center"/>
    </xf>
    <xf numFmtId="3" fontId="80" fillId="0" borderId="51" xfId="70" applyNumberFormat="1" applyBorder="1" applyAlignment="1">
      <alignment horizontal="center" vertical="center"/>
    </xf>
    <xf numFmtId="0" fontId="53" fillId="0" borderId="0" xfId="70" applyFont="1"/>
    <xf numFmtId="0" fontId="52" fillId="0" borderId="12" xfId="70" applyFont="1" applyBorder="1" applyAlignment="1">
      <alignment horizontal="center" vertical="center" wrapText="1"/>
    </xf>
    <xf numFmtId="0" fontId="52" fillId="0" borderId="38" xfId="70" applyFont="1" applyBorder="1" applyAlignment="1">
      <alignment horizontal="center" vertical="center" wrapText="1"/>
    </xf>
    <xf numFmtId="3" fontId="52" fillId="0" borderId="12" xfId="70" applyNumberFormat="1" applyFont="1" applyBorder="1" applyAlignment="1">
      <alignment horizontal="center" vertical="center"/>
    </xf>
    <xf numFmtId="3" fontId="52" fillId="0" borderId="30" xfId="70" applyNumberFormat="1" applyFont="1" applyBorder="1" applyAlignment="1">
      <alignment horizontal="center" vertical="center"/>
    </xf>
    <xf numFmtId="3" fontId="52" fillId="0" borderId="10" xfId="70" applyNumberFormat="1" applyFont="1" applyBorder="1" applyAlignment="1">
      <alignment horizontal="center" vertical="center"/>
    </xf>
    <xf numFmtId="0" fontId="80" fillId="0" borderId="12" xfId="70" applyBorder="1" applyAlignment="1">
      <alignment horizontal="center" vertical="center"/>
    </xf>
    <xf numFmtId="0" fontId="80" fillId="0" borderId="30" xfId="70" applyBorder="1" applyAlignment="1">
      <alignment horizontal="center" vertical="center"/>
    </xf>
    <xf numFmtId="0" fontId="80" fillId="0" borderId="10" xfId="70" applyBorder="1" applyAlignment="1">
      <alignment horizontal="center" vertical="center"/>
    </xf>
    <xf numFmtId="0" fontId="80" fillId="0" borderId="10" xfId="70" applyBorder="1" applyAlignment="1">
      <alignment horizontal="center" vertical="center" wrapText="1"/>
    </xf>
    <xf numFmtId="0" fontId="52" fillId="0" borderId="44" xfId="70" applyFont="1" applyBorder="1" applyAlignment="1">
      <alignment horizontal="center" vertical="center" wrapText="1"/>
    </xf>
    <xf numFmtId="0" fontId="80" fillId="0" borderId="54" xfId="70" applyBorder="1" applyAlignment="1">
      <alignment horizontal="center" vertical="center"/>
    </xf>
    <xf numFmtId="0" fontId="80" fillId="0" borderId="41" xfId="70" applyBorder="1" applyAlignment="1">
      <alignment horizontal="center" vertical="center"/>
    </xf>
    <xf numFmtId="0" fontId="80" fillId="0" borderId="42" xfId="70" applyBorder="1" applyAlignment="1">
      <alignment horizontal="center" vertical="center"/>
    </xf>
    <xf numFmtId="0" fontId="52" fillId="0" borderId="46" xfId="70" applyFont="1" applyBorder="1" applyAlignment="1">
      <alignment horizontal="center" vertical="center" wrapText="1"/>
    </xf>
    <xf numFmtId="3" fontId="80" fillId="0" borderId="0" xfId="70" applyNumberFormat="1"/>
    <xf numFmtId="0" fontId="52" fillId="0" borderId="37" xfId="70" applyFont="1" applyBorder="1" applyAlignment="1">
      <alignment horizontal="center" vertical="center"/>
    </xf>
    <xf numFmtId="0" fontId="52" fillId="0" borderId="37" xfId="70" applyFont="1" applyBorder="1" applyAlignment="1">
      <alignment horizontal="center" vertical="center" wrapText="1"/>
    </xf>
    <xf numFmtId="3" fontId="80" fillId="0" borderId="10" xfId="70" applyNumberFormat="1" applyBorder="1" applyAlignment="1">
      <alignment horizontal="center" vertical="center" wrapText="1"/>
    </xf>
    <xf numFmtId="1" fontId="80" fillId="0" borderId="10" xfId="70" applyNumberFormat="1" applyBorder="1" applyAlignment="1">
      <alignment horizontal="center" vertical="center" wrapText="1"/>
    </xf>
    <xf numFmtId="0" fontId="52" fillId="0" borderId="40" xfId="70" applyFont="1" applyBorder="1" applyAlignment="1">
      <alignment horizontal="center" vertical="center" wrapText="1"/>
    </xf>
    <xf numFmtId="1" fontId="80" fillId="0" borderId="42" xfId="70" applyNumberFormat="1" applyBorder="1" applyAlignment="1">
      <alignment horizontal="center" vertical="center" wrapText="1"/>
    </xf>
    <xf numFmtId="0" fontId="54" fillId="0" borderId="0" xfId="70" applyFont="1"/>
    <xf numFmtId="3" fontId="54" fillId="0" borderId="0" xfId="70" applyNumberFormat="1" applyFont="1"/>
    <xf numFmtId="0" fontId="42" fillId="0" borderId="0" xfId="70" applyFont="1" applyAlignment="1">
      <alignment vertical="center"/>
    </xf>
    <xf numFmtId="0" fontId="55" fillId="0" borderId="0" xfId="69" applyFont="1"/>
    <xf numFmtId="0" fontId="47" fillId="0" borderId="0" xfId="69" applyFont="1"/>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52" fillId="0" borderId="13" xfId="0" applyFont="1" applyBorder="1" applyAlignment="1">
      <alignment horizontal="center" vertical="center" wrapText="1"/>
    </xf>
    <xf numFmtId="0" fontId="52" fillId="0" borderId="15" xfId="0" applyFont="1" applyBorder="1" applyAlignment="1">
      <alignment horizontal="center" vertical="center"/>
    </xf>
    <xf numFmtId="0" fontId="5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2" fillId="0" borderId="0" xfId="0" applyFont="1"/>
    <xf numFmtId="0" fontId="38" fillId="0" borderId="11" xfId="70" applyFont="1" applyBorder="1" applyAlignment="1">
      <alignment horizontal="center" vertical="center" wrapText="1"/>
    </xf>
    <xf numFmtId="0" fontId="43" fillId="0" borderId="0" xfId="70" applyFont="1" applyAlignment="1">
      <alignment horizontal="center"/>
    </xf>
    <xf numFmtId="49" fontId="38" fillId="0" borderId="10" xfId="70" applyNumberFormat="1" applyFont="1" applyBorder="1" applyAlignment="1">
      <alignment vertical="center"/>
    </xf>
    <xf numFmtId="0" fontId="19" fillId="0" borderId="10" xfId="70" applyFont="1" applyBorder="1" applyAlignment="1">
      <alignment vertical="center"/>
    </xf>
    <xf numFmtId="0" fontId="56" fillId="0" borderId="0" xfId="55" applyFont="1"/>
    <xf numFmtId="0" fontId="38" fillId="0" borderId="0" xfId="77" applyFont="1" applyAlignment="1">
      <alignment vertical="center" wrapText="1"/>
    </xf>
    <xf numFmtId="0" fontId="38" fillId="0" borderId="0" xfId="77" applyFont="1" applyAlignment="1">
      <alignment vertical="center"/>
    </xf>
    <xf numFmtId="0" fontId="31" fillId="0" borderId="0" xfId="71" applyFont="1" applyAlignment="1">
      <alignment vertical="center"/>
    </xf>
    <xf numFmtId="0" fontId="47" fillId="0" borderId="0" xfId="77" applyFont="1" applyAlignment="1">
      <alignment vertical="center" wrapText="1"/>
    </xf>
    <xf numFmtId="0" fontId="47" fillId="0" borderId="0" xfId="77" applyFont="1" applyAlignment="1">
      <alignment vertical="center"/>
    </xf>
    <xf numFmtId="0" fontId="47" fillId="0" borderId="0" xfId="77" applyFont="1" applyAlignment="1">
      <alignment horizontal="center" vertical="center" wrapText="1"/>
    </xf>
    <xf numFmtId="0" fontId="47" fillId="0" borderId="0" xfId="77" applyFont="1" applyAlignment="1">
      <alignment horizontal="center" vertical="center"/>
    </xf>
    <xf numFmtId="0" fontId="57" fillId="0" borderId="0" xfId="77" applyFont="1" applyAlignment="1">
      <alignment horizontal="left" vertical="center"/>
    </xf>
    <xf numFmtId="0" fontId="58" fillId="0" borderId="0" xfId="77" applyFont="1" applyAlignment="1">
      <alignment vertical="center"/>
    </xf>
    <xf numFmtId="0" fontId="38" fillId="0" borderId="52" xfId="77" applyFont="1" applyBorder="1" applyAlignment="1">
      <alignment vertical="center" wrapText="1"/>
    </xf>
    <xf numFmtId="3" fontId="55" fillId="0" borderId="55" xfId="77" applyNumberFormat="1" applyFont="1" applyBorder="1" applyAlignment="1">
      <alignment vertical="center"/>
    </xf>
    <xf numFmtId="0" fontId="38" fillId="0" borderId="38" xfId="77" applyFont="1" applyBorder="1" applyAlignment="1">
      <alignment vertical="center" wrapText="1"/>
    </xf>
    <xf numFmtId="3" fontId="55" fillId="0" borderId="37" xfId="77" applyNumberFormat="1" applyFont="1" applyBorder="1" applyAlignment="1">
      <alignment vertical="center"/>
    </xf>
    <xf numFmtId="0" fontId="38" fillId="0" borderId="44" xfId="77" applyFont="1" applyBorder="1" applyAlignment="1">
      <alignment vertical="center" wrapText="1"/>
    </xf>
    <xf numFmtId="3" fontId="55" fillId="0" borderId="40" xfId="77" applyNumberFormat="1" applyFont="1" applyBorder="1" applyAlignment="1">
      <alignment vertical="center"/>
    </xf>
    <xf numFmtId="0" fontId="59" fillId="0" borderId="56" xfId="77" applyFont="1" applyBorder="1" applyAlignment="1">
      <alignment vertical="center" wrapText="1"/>
    </xf>
    <xf numFmtId="10" fontId="55" fillId="0" borderId="40" xfId="77" applyNumberFormat="1" applyFont="1" applyBorder="1" applyAlignment="1">
      <alignment vertical="center"/>
    </xf>
    <xf numFmtId="0" fontId="38" fillId="0" borderId="56" xfId="77" applyFont="1" applyBorder="1" applyAlignment="1">
      <alignment vertical="center" wrapText="1"/>
    </xf>
    <xf numFmtId="9" fontId="55" fillId="0" borderId="57" xfId="77" applyNumberFormat="1" applyFont="1" applyBorder="1" applyAlignment="1">
      <alignment vertical="center"/>
    </xf>
    <xf numFmtId="0" fontId="38" fillId="0" borderId="58" xfId="77" applyFont="1" applyBorder="1" applyAlignment="1">
      <alignment vertical="center" wrapText="1"/>
    </xf>
    <xf numFmtId="3" fontId="55" fillId="0" borderId="52" xfId="77" applyNumberFormat="1" applyFont="1" applyBorder="1" applyAlignment="1">
      <alignment vertical="center"/>
    </xf>
    <xf numFmtId="0" fontId="38" fillId="0" borderId="36" xfId="77" applyFont="1" applyBorder="1" applyAlignment="1">
      <alignment vertical="center" wrapText="1"/>
    </xf>
    <xf numFmtId="10" fontId="55" fillId="0" borderId="35" xfId="77" applyNumberFormat="1" applyFont="1" applyBorder="1" applyAlignment="1">
      <alignment vertical="center"/>
    </xf>
    <xf numFmtId="10" fontId="55" fillId="0" borderId="38" xfId="77" applyNumberFormat="1" applyFont="1" applyBorder="1" applyAlignment="1">
      <alignment vertical="center"/>
    </xf>
    <xf numFmtId="0" fontId="38" fillId="0" borderId="59" xfId="77" applyFont="1" applyBorder="1" applyAlignment="1">
      <alignment vertical="center" wrapText="1"/>
    </xf>
    <xf numFmtId="171" fontId="55" fillId="0" borderId="56" xfId="77" applyNumberFormat="1" applyFont="1" applyBorder="1" applyAlignment="1">
      <alignment vertical="center"/>
    </xf>
    <xf numFmtId="0" fontId="60" fillId="0" borderId="0" xfId="77" applyFont="1" applyAlignment="1">
      <alignment vertical="center"/>
    </xf>
    <xf numFmtId="0" fontId="38" fillId="0" borderId="22" xfId="77" applyFont="1" applyBorder="1" applyAlignment="1">
      <alignment horizontal="left" vertical="center" wrapText="1"/>
    </xf>
    <xf numFmtId="1" fontId="38" fillId="0" borderId="24" xfId="77" applyNumberFormat="1" applyFont="1" applyBorder="1" applyAlignment="1">
      <alignment horizontal="center" vertical="center"/>
    </xf>
    <xf numFmtId="0" fontId="38" fillId="0" borderId="30" xfId="77" applyFont="1" applyBorder="1" applyAlignment="1">
      <alignment vertical="center" wrapText="1"/>
    </xf>
    <xf numFmtId="10" fontId="55" fillId="0" borderId="10" xfId="77" applyNumberFormat="1" applyFont="1" applyBorder="1" applyAlignment="1">
      <alignment vertical="center"/>
    </xf>
    <xf numFmtId="0" fontId="38" fillId="0" borderId="41" xfId="77" applyFont="1" applyBorder="1" applyAlignment="1">
      <alignment vertical="center" wrapText="1"/>
    </xf>
    <xf numFmtId="3" fontId="55" fillId="0" borderId="42" xfId="77" applyNumberFormat="1" applyFont="1" applyBorder="1" applyAlignment="1">
      <alignment vertical="center"/>
    </xf>
    <xf numFmtId="3" fontId="61" fillId="0" borderId="42" xfId="77" applyNumberFormat="1" applyFont="1" applyBorder="1" applyAlignment="1">
      <alignment vertical="center"/>
    </xf>
    <xf numFmtId="0" fontId="62" fillId="0" borderId="22" xfId="77" applyFont="1" applyBorder="1" applyAlignment="1">
      <alignment vertical="center" wrapText="1"/>
    </xf>
    <xf numFmtId="1" fontId="19" fillId="0" borderId="24" xfId="77" applyNumberFormat="1" applyFont="1" applyBorder="1" applyAlignment="1">
      <alignment horizontal="center" vertical="center"/>
    </xf>
    <xf numFmtId="0" fontId="19" fillId="0" borderId="30" xfId="77" applyFont="1" applyBorder="1" applyAlignment="1">
      <alignment vertical="center" wrapText="1"/>
    </xf>
    <xf numFmtId="3" fontId="63" fillId="0" borderId="10" xfId="77" applyNumberFormat="1" applyFont="1" applyBorder="1" applyAlignment="1">
      <alignment vertical="center"/>
    </xf>
    <xf numFmtId="0" fontId="19" fillId="0" borderId="41" xfId="77" applyFont="1" applyBorder="1" applyAlignment="1">
      <alignment vertical="center" wrapText="1"/>
    </xf>
    <xf numFmtId="3" fontId="63" fillId="0" borderId="42" xfId="77" applyNumberFormat="1" applyFont="1" applyBorder="1" applyAlignment="1">
      <alignment vertical="center"/>
    </xf>
    <xf numFmtId="0" fontId="64" fillId="0" borderId="0" xfId="55" applyFont="1"/>
    <xf numFmtId="0" fontId="65" fillId="0" borderId="0" xfId="77" applyFont="1" applyAlignment="1">
      <alignment vertical="center" wrapText="1"/>
    </xf>
    <xf numFmtId="3" fontId="65" fillId="0" borderId="0" xfId="77" applyNumberFormat="1" applyFont="1" applyAlignment="1">
      <alignment horizontal="center" vertical="center"/>
    </xf>
    <xf numFmtId="0" fontId="62" fillId="0" borderId="30" xfId="77" applyFont="1" applyBorder="1" applyAlignment="1">
      <alignment vertical="center" wrapText="1"/>
    </xf>
    <xf numFmtId="3" fontId="62" fillId="0" borderId="10" xfId="77" applyNumberFormat="1" applyFont="1" applyBorder="1" applyAlignment="1">
      <alignment vertical="center"/>
    </xf>
    <xf numFmtId="0" fontId="19" fillId="0" borderId="30" xfId="77" applyFont="1" applyBorder="1" applyAlignment="1">
      <alignment horizontal="left" vertical="center" wrapText="1"/>
    </xf>
    <xf numFmtId="0" fontId="62" fillId="0" borderId="30" xfId="77" applyFont="1" applyBorder="1" applyAlignment="1">
      <alignment horizontal="left" vertical="center" wrapText="1"/>
    </xf>
    <xf numFmtId="0" fontId="19" fillId="0" borderId="0" xfId="77" applyFont="1" applyAlignment="1">
      <alignment vertical="center"/>
    </xf>
    <xf numFmtId="0" fontId="62" fillId="0" borderId="41" xfId="77" applyFont="1" applyBorder="1" applyAlignment="1">
      <alignment horizontal="left" vertical="center" wrapText="1"/>
    </xf>
    <xf numFmtId="3" fontId="62" fillId="0" borderId="42" xfId="77" applyNumberFormat="1" applyFont="1" applyBorder="1" applyAlignment="1">
      <alignment vertical="center"/>
    </xf>
    <xf numFmtId="0" fontId="66" fillId="0" borderId="0" xfId="55" applyFont="1"/>
    <xf numFmtId="0" fontId="67" fillId="0" borderId="0" xfId="77" applyFont="1" applyAlignment="1">
      <alignment vertical="center" wrapText="1"/>
    </xf>
    <xf numFmtId="172" fontId="68" fillId="0" borderId="0" xfId="77" applyNumberFormat="1" applyFont="1" applyAlignment="1">
      <alignment horizontal="center" vertical="center"/>
    </xf>
    <xf numFmtId="173" fontId="63" fillId="0" borderId="10" xfId="77" applyNumberFormat="1" applyFont="1" applyBorder="1" applyAlignment="1">
      <alignment horizontal="center" vertical="center"/>
    </xf>
    <xf numFmtId="174" fontId="62" fillId="0" borderId="10" xfId="77" applyNumberFormat="1" applyFont="1" applyBorder="1" applyAlignment="1">
      <alignment vertical="center"/>
    </xf>
    <xf numFmtId="175" fontId="62" fillId="0" borderId="10" xfId="77" applyNumberFormat="1" applyFont="1" applyBorder="1" applyAlignment="1">
      <alignment vertical="center"/>
    </xf>
    <xf numFmtId="0" fontId="62" fillId="0" borderId="41" xfId="77" applyFont="1" applyBorder="1" applyAlignment="1">
      <alignment vertical="center" wrapText="1"/>
    </xf>
    <xf numFmtId="175" fontId="62" fillId="0" borderId="42" xfId="77" applyNumberFormat="1" applyFont="1" applyBorder="1" applyAlignment="1">
      <alignment vertical="center"/>
    </xf>
    <xf numFmtId="1" fontId="38" fillId="0" borderId="0" xfId="77" applyNumberFormat="1" applyFont="1" applyAlignment="1">
      <alignment vertical="center"/>
    </xf>
    <xf numFmtId="0" fontId="36" fillId="0" borderId="0" xfId="71" applyFont="1" applyAlignment="1">
      <alignment wrapText="1"/>
    </xf>
    <xf numFmtId="0" fontId="36" fillId="0" borderId="0" xfId="71" applyFont="1"/>
    <xf numFmtId="49" fontId="36" fillId="0" borderId="0" xfId="71" applyNumberFormat="1" applyFont="1" applyAlignment="1">
      <alignment vertical="center"/>
    </xf>
    <xf numFmtId="176" fontId="38" fillId="0" borderId="0" xfId="77" applyNumberFormat="1" applyFont="1" applyAlignment="1">
      <alignment vertical="center"/>
    </xf>
    <xf numFmtId="0" fontId="56" fillId="0" borderId="0" xfId="55" applyFont="1" applyAlignment="1">
      <alignment wrapText="1"/>
    </xf>
    <xf numFmtId="43" fontId="56" fillId="0" borderId="0" xfId="55" applyNumberFormat="1" applyFont="1"/>
    <xf numFmtId="0" fontId="69" fillId="0" borderId="0" xfId="55" applyFont="1"/>
    <xf numFmtId="0" fontId="21" fillId="0" borderId="10" xfId="55" applyFont="1" applyBorder="1" applyAlignment="1">
      <alignment horizontal="center" vertical="center" wrapText="1"/>
    </xf>
    <xf numFmtId="0" fontId="21" fillId="25" borderId="10" xfId="55" applyFont="1" applyFill="1" applyBorder="1" applyAlignment="1">
      <alignment horizontal="center" vertical="center"/>
    </xf>
    <xf numFmtId="0" fontId="21" fillId="0" borderId="10" xfId="55" applyFont="1" applyBorder="1" applyAlignment="1">
      <alignment horizontal="center" vertical="center"/>
    </xf>
    <xf numFmtId="0" fontId="70" fillId="0" borderId="0" xfId="55" applyFont="1"/>
    <xf numFmtId="0" fontId="21" fillId="0" borderId="10" xfId="55" applyFont="1" applyBorder="1" applyAlignment="1">
      <alignment horizontal="left" vertical="center" wrapText="1"/>
    </xf>
    <xf numFmtId="4" fontId="21" fillId="26" borderId="10" xfId="55" applyNumberFormat="1" applyFont="1" applyFill="1" applyBorder="1" applyAlignment="1">
      <alignment horizontal="center" vertical="center"/>
    </xf>
    <xf numFmtId="4" fontId="21" fillId="0" borderId="10" xfId="55" applyNumberFormat="1" applyFont="1" applyBorder="1" applyAlignment="1">
      <alignment horizontal="center" vertical="center"/>
    </xf>
    <xf numFmtId="0" fontId="21" fillId="25" borderId="10" xfId="55" applyFont="1" applyFill="1" applyBorder="1" applyAlignment="1">
      <alignment horizontal="center" vertical="center" wrapText="1"/>
    </xf>
    <xf numFmtId="9" fontId="20" fillId="0" borderId="10" xfId="86" applyNumberFormat="1" applyFont="1" applyBorder="1" applyAlignment="1">
      <alignment horizontal="left" vertical="center" wrapText="1"/>
    </xf>
    <xf numFmtId="9" fontId="20" fillId="0" borderId="10" xfId="86" applyNumberFormat="1" applyFont="1" applyBorder="1" applyAlignment="1">
      <alignment horizontal="center" vertical="center"/>
    </xf>
    <xf numFmtId="9" fontId="21" fillId="25" borderId="10" xfId="86" applyNumberFormat="1" applyFont="1" applyFill="1" applyBorder="1" applyAlignment="1">
      <alignment horizontal="center" vertical="center"/>
    </xf>
    <xf numFmtId="0" fontId="21" fillId="0" borderId="0" xfId="55" applyFont="1" applyAlignment="1">
      <alignment wrapText="1"/>
    </xf>
    <xf numFmtId="0" fontId="21" fillId="0" borderId="0" xfId="55" applyFont="1"/>
    <xf numFmtId="0" fontId="21" fillId="28" borderId="10" xfId="55" applyFont="1" applyFill="1" applyBorder="1" applyAlignment="1">
      <alignment horizontal="center" vertical="center" wrapText="1"/>
    </xf>
    <xf numFmtId="0" fontId="21" fillId="0" borderId="10" xfId="55" applyFont="1" applyBorder="1" applyAlignment="1">
      <alignment wrapText="1"/>
    </xf>
    <xf numFmtId="0" fontId="21" fillId="0" borderId="10" xfId="55" applyFont="1" applyBorder="1"/>
    <xf numFmtId="0" fontId="21" fillId="0" borderId="10" xfId="55" applyFont="1" applyBorder="1" applyAlignment="1">
      <alignment horizontal="left" wrapText="1"/>
    </xf>
    <xf numFmtId="0" fontId="69" fillId="0" borderId="0" xfId="55" applyFont="1" applyAlignment="1">
      <alignment wrapText="1"/>
    </xf>
    <xf numFmtId="0" fontId="69" fillId="0" borderId="10" xfId="55" applyFont="1" applyBorder="1" applyAlignment="1">
      <alignment wrapText="1"/>
    </xf>
    <xf numFmtId="4" fontId="69" fillId="28" borderId="10" xfId="55" applyNumberFormat="1" applyFont="1" applyFill="1" applyBorder="1" applyAlignment="1">
      <alignment horizontal="center"/>
    </xf>
    <xf numFmtId="0" fontId="72" fillId="29" borderId="0" xfId="77" applyFont="1" applyFill="1" applyAlignment="1">
      <alignment vertical="center"/>
    </xf>
    <xf numFmtId="0" fontId="71" fillId="29" borderId="0" xfId="77" applyFont="1" applyFill="1" applyAlignment="1">
      <alignment vertical="center"/>
    </xf>
    <xf numFmtId="3" fontId="69" fillId="28" borderId="10" xfId="55" applyNumberFormat="1" applyFont="1" applyFill="1" applyBorder="1" applyAlignment="1">
      <alignment horizontal="center"/>
    </xf>
    <xf numFmtId="0" fontId="69" fillId="0" borderId="0" xfId="55" applyFont="1" applyAlignment="1">
      <alignment horizontal="center"/>
    </xf>
    <xf numFmtId="0" fontId="69" fillId="0" borderId="12" xfId="55" applyFont="1" applyBorder="1" applyAlignment="1">
      <alignment wrapText="1"/>
    </xf>
    <xf numFmtId="3" fontId="69" fillId="0" borderId="12" xfId="55" applyNumberFormat="1" applyFont="1" applyBorder="1"/>
    <xf numFmtId="4" fontId="69" fillId="0" borderId="10" xfId="55" applyNumberFormat="1" applyFont="1" applyBorder="1" applyAlignment="1">
      <alignment horizontal="center"/>
    </xf>
    <xf numFmtId="4" fontId="69" fillId="25" borderId="10" xfId="55" applyNumberFormat="1" applyFont="1" applyFill="1" applyBorder="1" applyAlignment="1">
      <alignment horizontal="center"/>
    </xf>
    <xf numFmtId="4" fontId="69" fillId="0" borderId="0" xfId="55" applyNumberFormat="1" applyFont="1" applyAlignment="1">
      <alignment horizontal="center"/>
    </xf>
    <xf numFmtId="10" fontId="69" fillId="25" borderId="10" xfId="55" applyNumberFormat="1" applyFont="1" applyFill="1" applyBorder="1" applyAlignment="1">
      <alignment horizontal="center"/>
    </xf>
    <xf numFmtId="0" fontId="71" fillId="0" borderId="12" xfId="77" applyFont="1" applyBorder="1" applyAlignment="1">
      <alignment vertical="center" wrapText="1"/>
    </xf>
    <xf numFmtId="3" fontId="61" fillId="0" borderId="12" xfId="77" applyNumberFormat="1" applyFont="1" applyBorder="1" applyAlignment="1">
      <alignment horizontal="center" vertical="center"/>
    </xf>
    <xf numFmtId="0" fontId="61" fillId="0" borderId="10" xfId="77" applyFont="1" applyBorder="1" applyAlignment="1">
      <alignment horizontal="center" vertical="center"/>
    </xf>
    <xf numFmtId="0" fontId="73" fillId="0" borderId="10" xfId="55" applyFont="1" applyBorder="1" applyAlignment="1">
      <alignment horizontal="center"/>
    </xf>
    <xf numFmtId="0" fontId="69" fillId="27" borderId="10" xfId="55" applyFont="1" applyFill="1" applyBorder="1" applyAlignment="1">
      <alignment horizontal="left" vertical="center" wrapText="1"/>
    </xf>
    <xf numFmtId="0" fontId="71" fillId="0" borderId="0" xfId="77" applyFont="1" applyAlignment="1">
      <alignment vertical="center"/>
    </xf>
    <xf numFmtId="0" fontId="69" fillId="0" borderId="10" xfId="55" applyFont="1" applyBorder="1"/>
    <xf numFmtId="10" fontId="61" fillId="27" borderId="10" xfId="77" applyNumberFormat="1" applyFont="1" applyFill="1" applyBorder="1" applyAlignment="1">
      <alignment vertical="center"/>
    </xf>
    <xf numFmtId="10" fontId="69" fillId="27" borderId="10" xfId="55" applyNumberFormat="1" applyFont="1" applyFill="1" applyBorder="1"/>
    <xf numFmtId="0" fontId="71" fillId="0" borderId="0" xfId="77" applyFont="1" applyAlignment="1">
      <alignment vertical="center" wrapText="1"/>
    </xf>
    <xf numFmtId="0" fontId="69" fillId="0" borderId="12" xfId="55" applyFont="1" applyBorder="1"/>
    <xf numFmtId="10" fontId="69" fillId="0" borderId="12" xfId="55" applyNumberFormat="1" applyFont="1" applyBorder="1"/>
    <xf numFmtId="0" fontId="69" fillId="27" borderId="10" xfId="55" applyFont="1" applyFill="1" applyBorder="1"/>
    <xf numFmtId="3" fontId="71" fillId="27" borderId="10" xfId="77" applyNumberFormat="1" applyFont="1" applyFill="1" applyBorder="1" applyAlignment="1">
      <alignment horizontal="right" vertical="center"/>
    </xf>
    <xf numFmtId="172" fontId="61" fillId="27" borderId="10" xfId="77" applyNumberFormat="1" applyFont="1" applyFill="1" applyBorder="1" applyAlignment="1">
      <alignment horizontal="right" vertical="center"/>
    </xf>
    <xf numFmtId="0" fontId="19" fillId="0" borderId="0" xfId="59" applyFont="1"/>
    <xf numFmtId="0" fontId="31" fillId="0" borderId="0" xfId="59" applyFont="1" applyAlignment="1">
      <alignment horizontal="center" vertical="top" wrapText="1"/>
    </xf>
    <xf numFmtId="0" fontId="19" fillId="0" borderId="0" xfId="59" applyFont="1" applyAlignment="1">
      <alignment horizontal="right"/>
    </xf>
    <xf numFmtId="0" fontId="19" fillId="0" borderId="0" xfId="59" applyFont="1" applyAlignment="1">
      <alignment horizontal="left" wrapText="1"/>
    </xf>
    <xf numFmtId="0" fontId="31" fillId="0" borderId="10" xfId="59" applyFont="1" applyBorder="1" applyAlignment="1">
      <alignment horizontal="center" vertical="center" wrapText="1"/>
    </xf>
    <xf numFmtId="0" fontId="31" fillId="0" borderId="14" xfId="59" applyFont="1" applyBorder="1" applyAlignment="1">
      <alignment vertical="center" wrapText="1"/>
    </xf>
    <xf numFmtId="0" fontId="31" fillId="0" borderId="21" xfId="59" applyFont="1" applyBorder="1" applyAlignment="1">
      <alignment vertical="center" wrapText="1"/>
    </xf>
    <xf numFmtId="0" fontId="31" fillId="0" borderId="10" xfId="59" applyFont="1" applyBorder="1" applyAlignment="1">
      <alignment horizontal="center" vertical="top" wrapText="1"/>
    </xf>
    <xf numFmtId="0" fontId="31" fillId="0" borderId="10" xfId="59" applyFont="1" applyBorder="1" applyAlignment="1">
      <alignment vertical="top" wrapText="1"/>
    </xf>
    <xf numFmtId="14" fontId="19" fillId="0" borderId="10" xfId="59" applyNumberFormat="1" applyFont="1" applyBorder="1" applyAlignment="1">
      <alignment horizontal="center" vertical="center" wrapText="1"/>
    </xf>
    <xf numFmtId="167" fontId="19" fillId="0" borderId="10" xfId="59" applyNumberFormat="1" applyFont="1" applyBorder="1" applyAlignment="1">
      <alignment horizontal="center" vertical="center" wrapText="1"/>
    </xf>
    <xf numFmtId="9" fontId="19" fillId="0" borderId="10" xfId="59" applyNumberFormat="1" applyFont="1" applyBorder="1" applyAlignment="1">
      <alignment horizontal="center" vertical="center" wrapText="1"/>
    </xf>
    <xf numFmtId="0" fontId="19" fillId="0" borderId="10" xfId="59" applyFont="1" applyBorder="1"/>
    <xf numFmtId="0" fontId="19" fillId="0" borderId="10" xfId="59" applyFont="1" applyBorder="1" applyAlignment="1">
      <alignment vertical="top" wrapText="1"/>
    </xf>
    <xf numFmtId="0" fontId="19" fillId="0" borderId="10" xfId="59" applyFont="1" applyBorder="1" applyAlignment="1">
      <alignment horizontal="justify" vertical="top" wrapText="1"/>
    </xf>
    <xf numFmtId="0" fontId="19" fillId="0" borderId="10" xfId="59" applyFont="1" applyBorder="1" applyAlignment="1">
      <alignment horizontal="left" vertical="top" wrapText="1"/>
    </xf>
    <xf numFmtId="167" fontId="74" fillId="0" borderId="10" xfId="59" applyNumberFormat="1" applyFont="1" applyBorder="1" applyAlignment="1">
      <alignment horizontal="center" vertical="center"/>
    </xf>
    <xf numFmtId="167" fontId="19" fillId="0" borderId="10" xfId="59" applyNumberFormat="1" applyFont="1" applyBorder="1" applyAlignment="1">
      <alignment horizontal="center" vertical="center"/>
    </xf>
    <xf numFmtId="167" fontId="19" fillId="0" borderId="10" xfId="59" applyNumberFormat="1" applyFont="1" applyBorder="1"/>
    <xf numFmtId="0" fontId="19" fillId="0" borderId="0" xfId="59" applyFont="1" applyAlignment="1">
      <alignment vertical="top" wrapText="1"/>
    </xf>
    <xf numFmtId="0" fontId="37" fillId="0" borderId="0" xfId="59" applyFont="1" applyAlignment="1">
      <alignment vertical="center"/>
    </xf>
    <xf numFmtId="0" fontId="29" fillId="0" borderId="0" xfId="59" applyFont="1"/>
    <xf numFmtId="43" fontId="19" fillId="0" borderId="0" xfId="91" applyNumberFormat="1" applyFont="1" applyAlignment="1">
      <alignment horizontal="center"/>
    </xf>
    <xf numFmtId="0" fontId="31" fillId="0" borderId="0" xfId="78" applyFont="1"/>
    <xf numFmtId="0" fontId="31" fillId="0" borderId="0" xfId="59" applyFont="1"/>
    <xf numFmtId="49" fontId="31" fillId="0" borderId="10" xfId="59" applyNumberFormat="1" applyFont="1" applyBorder="1" applyAlignment="1">
      <alignment horizontal="center" vertical="center" wrapText="1"/>
    </xf>
    <xf numFmtId="0" fontId="31" fillId="0" borderId="10" xfId="59" applyFont="1" applyBorder="1" applyAlignment="1">
      <alignment horizontal="left" vertical="center" wrapText="1"/>
    </xf>
    <xf numFmtId="177" fontId="31" fillId="0" borderId="10" xfId="59" applyNumberFormat="1" applyFont="1" applyBorder="1" applyAlignment="1">
      <alignment horizontal="center" vertical="center" wrapText="1"/>
    </xf>
    <xf numFmtId="178" fontId="31" fillId="0" borderId="10" xfId="59" applyNumberFormat="1" applyFont="1" applyBorder="1" applyAlignment="1">
      <alignment horizontal="center" vertical="center" wrapText="1"/>
    </xf>
    <xf numFmtId="178" fontId="46" fillId="0" borderId="10" xfId="59" applyNumberFormat="1" applyFont="1" applyBorder="1" applyAlignment="1">
      <alignment horizontal="center" vertical="center" wrapText="1"/>
    </xf>
    <xf numFmtId="49" fontId="19" fillId="0" borderId="10" xfId="59" applyNumberFormat="1" applyFont="1" applyBorder="1" applyAlignment="1">
      <alignment horizontal="center" vertical="center" wrapText="1"/>
    </xf>
    <xf numFmtId="0" fontId="19" fillId="0" borderId="10" xfId="59" applyFont="1" applyBorder="1" applyAlignment="1">
      <alignment horizontal="left" vertical="center" wrapText="1"/>
    </xf>
    <xf numFmtId="178" fontId="31" fillId="0" borderId="10" xfId="59" applyNumberFormat="1" applyFont="1" applyBorder="1" applyAlignment="1">
      <alignment horizontal="center" vertical="center"/>
    </xf>
    <xf numFmtId="177" fontId="19" fillId="0" borderId="10" xfId="59" applyNumberFormat="1" applyFont="1" applyBorder="1" applyAlignment="1">
      <alignment horizontal="center" vertical="center" wrapText="1"/>
    </xf>
    <xf numFmtId="0" fontId="19" fillId="0" borderId="19" xfId="59" applyFont="1" applyBorder="1" applyAlignment="1">
      <alignment horizontal="left" vertical="center" wrapText="1"/>
    </xf>
    <xf numFmtId="0" fontId="19" fillId="0" borderId="10" xfId="65" applyFont="1" applyBorder="1" applyAlignment="1">
      <alignment horizontal="left" vertical="center" wrapText="1"/>
    </xf>
    <xf numFmtId="177" fontId="31" fillId="0" borderId="10" xfId="65" applyNumberFormat="1" applyFont="1" applyBorder="1" applyAlignment="1">
      <alignment horizontal="center" vertical="center" wrapText="1"/>
    </xf>
    <xf numFmtId="177" fontId="19" fillId="0" borderId="10" xfId="65" applyNumberFormat="1" applyFont="1" applyBorder="1" applyAlignment="1">
      <alignment horizontal="center" vertical="center" wrapText="1"/>
    </xf>
    <xf numFmtId="0" fontId="31" fillId="0" borderId="10" xfId="65" applyFont="1" applyBorder="1" applyAlignment="1">
      <alignment horizontal="left" vertical="center" wrapText="1"/>
    </xf>
    <xf numFmtId="0" fontId="19" fillId="0" borderId="16" xfId="65" applyFont="1" applyBorder="1" applyAlignment="1">
      <alignment horizontal="left" vertical="center" wrapText="1"/>
    </xf>
    <xf numFmtId="177" fontId="31" fillId="0" borderId="16" xfId="65" applyNumberFormat="1" applyFont="1" applyBorder="1" applyAlignment="1">
      <alignment horizontal="center" vertical="center" wrapText="1"/>
    </xf>
    <xf numFmtId="0" fontId="19" fillId="0" borderId="0" xfId="59" applyFont="1" applyAlignment="1">
      <alignment horizontal="center" vertical="center" wrapText="1"/>
    </xf>
    <xf numFmtId="0" fontId="19" fillId="0" borderId="0" xfId="59" applyFont="1" applyAlignment="1">
      <alignment horizontal="left" vertical="center" wrapText="1"/>
    </xf>
    <xf numFmtId="0" fontId="19" fillId="0" borderId="0" xfId="59" applyFont="1" applyAlignment="1">
      <alignment wrapText="1"/>
    </xf>
    <xf numFmtId="0" fontId="19" fillId="0" borderId="0" xfId="59" applyFont="1" applyAlignment="1">
      <alignment horizontal="left"/>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78" fillId="0" borderId="0" xfId="69" applyFont="1"/>
    <xf numFmtId="0" fontId="78" fillId="0" borderId="10" xfId="69" applyFont="1" applyBorder="1" applyAlignment="1">
      <alignment horizontal="center" vertical="center"/>
    </xf>
    <xf numFmtId="1" fontId="78" fillId="0" borderId="10" xfId="69" applyNumberFormat="1" applyFont="1" applyBorder="1" applyAlignment="1">
      <alignment horizontal="center" vertical="center"/>
    </xf>
    <xf numFmtId="14" fontId="78" fillId="0" borderId="10" xfId="69" applyNumberFormat="1" applyFont="1" applyBorder="1" applyAlignment="1">
      <alignment horizontal="center" vertical="center"/>
    </xf>
    <xf numFmtId="0" fontId="63" fillId="0" borderId="0" xfId="59" applyFont="1"/>
    <xf numFmtId="0" fontId="32" fillId="0" borderId="0" xfId="59" applyFont="1" applyAlignment="1">
      <alignment horizontal="center"/>
    </xf>
    <xf numFmtId="0" fontId="32" fillId="0" borderId="0" xfId="59" applyFont="1" applyAlignment="1">
      <alignment wrapText="1"/>
    </xf>
    <xf numFmtId="0" fontId="32" fillId="0" borderId="0" xfId="59" applyFont="1" applyAlignment="1">
      <alignment horizontal="center" wrapText="1"/>
    </xf>
    <xf numFmtId="0" fontId="41" fillId="0" borderId="0" xfId="70" applyFont="1" applyAlignment="1">
      <alignment vertical="center" wrapText="1"/>
    </xf>
    <xf numFmtId="0" fontId="44" fillId="0" borderId="0" xfId="70" applyFont="1" applyAlignment="1">
      <alignment vertical="center" wrapText="1"/>
    </xf>
    <xf numFmtId="0" fontId="38" fillId="0" borderId="0" xfId="70" applyFont="1" applyAlignment="1">
      <alignment vertical="center" wrapText="1"/>
    </xf>
    <xf numFmtId="0" fontId="42" fillId="0" borderId="0" xfId="70" applyFont="1" applyAlignment="1">
      <alignment vertical="center" wrapText="1"/>
    </xf>
    <xf numFmtId="2" fontId="79" fillId="0" borderId="0" xfId="59" applyNumberFormat="1" applyFont="1" applyAlignment="1">
      <alignment horizontal="right" vertical="top" wrapText="1"/>
    </xf>
    <xf numFmtId="0" fontId="63" fillId="0" borderId="0" xfId="59" applyFont="1" applyAlignment="1">
      <alignment horizontal="right"/>
    </xf>
    <xf numFmtId="0" fontId="62" fillId="0" borderId="61" xfId="59" applyFont="1" applyBorder="1" applyAlignment="1">
      <alignment horizontal="left" vertical="center"/>
    </xf>
    <xf numFmtId="0" fontId="63" fillId="0" borderId="61" xfId="59" applyFont="1" applyBorder="1" applyAlignment="1">
      <alignment horizontal="left" vertical="top" wrapText="1"/>
    </xf>
    <xf numFmtId="0" fontId="62" fillId="0" borderId="61" xfId="59" applyFont="1" applyBorder="1" applyAlignment="1">
      <alignment horizontal="justify"/>
    </xf>
    <xf numFmtId="0" fontId="63" fillId="0" borderId="61" xfId="59" applyFont="1" applyBorder="1" applyAlignment="1">
      <alignment horizontal="justify"/>
    </xf>
    <xf numFmtId="0" fontId="63" fillId="0" borderId="28" xfId="59" applyFont="1" applyBorder="1" applyAlignment="1">
      <alignment horizontal="justify"/>
    </xf>
    <xf numFmtId="0" fontId="62" fillId="0" borderId="61" xfId="59" applyFont="1" applyBorder="1" applyAlignment="1">
      <alignment vertical="top" wrapText="1"/>
    </xf>
    <xf numFmtId="0" fontId="62" fillId="0" borderId="62" xfId="59" applyFont="1" applyBorder="1" applyAlignment="1">
      <alignment vertical="top" wrapText="1"/>
    </xf>
    <xf numFmtId="0" fontId="63" fillId="0" borderId="63" xfId="59" applyFont="1" applyBorder="1" applyAlignment="1">
      <alignment horizontal="justify" vertical="top" wrapText="1"/>
    </xf>
    <xf numFmtId="0" fontId="62" fillId="0" borderId="62" xfId="59" applyFont="1" applyBorder="1" applyAlignment="1">
      <alignment horizontal="justify" vertical="top" wrapText="1"/>
    </xf>
    <xf numFmtId="4" fontId="63" fillId="0" borderId="61" xfId="59" applyNumberFormat="1" applyFont="1" applyBorder="1" applyAlignment="1">
      <alignment horizontal="justify" vertical="top" wrapText="1"/>
    </xf>
    <xf numFmtId="0" fontId="63" fillId="0" borderId="61" xfId="59" applyFont="1" applyBorder="1" applyAlignment="1">
      <alignment horizontal="justify" vertical="top" wrapText="1"/>
    </xf>
    <xf numFmtId="0" fontId="62" fillId="0" borderId="61" xfId="59" applyFont="1" applyBorder="1" applyAlignment="1">
      <alignment horizontal="justify" vertical="top" wrapText="1"/>
    </xf>
    <xf numFmtId="2" fontId="63" fillId="0" borderId="61" xfId="59" applyNumberFormat="1" applyFont="1" applyBorder="1" applyAlignment="1">
      <alignment horizontal="justify" vertical="top" wrapText="1"/>
    </xf>
    <xf numFmtId="4" fontId="63" fillId="0" borderId="61" xfId="76" applyNumberFormat="1" applyFont="1" applyBorder="1" applyAlignment="1">
      <alignment horizontal="left" vertical="center" wrapText="1"/>
    </xf>
    <xf numFmtId="10" fontId="63" fillId="0" borderId="61" xfId="82" applyNumberFormat="1" applyFont="1" applyBorder="1" applyAlignment="1">
      <alignment horizontal="justify" vertical="top" wrapText="1"/>
    </xf>
    <xf numFmtId="2" fontId="63" fillId="0" borderId="61" xfId="76" applyNumberFormat="1" applyFont="1" applyBorder="1" applyAlignment="1">
      <alignment horizontal="left" vertical="center" wrapText="1"/>
    </xf>
    <xf numFmtId="2" fontId="63" fillId="24" borderId="61" xfId="59" applyNumberFormat="1" applyFont="1" applyFill="1" applyBorder="1" applyAlignment="1">
      <alignment horizontal="justify" vertical="top" wrapText="1"/>
    </xf>
    <xf numFmtId="4" fontId="63" fillId="0" borderId="61" xfId="59" applyNumberFormat="1" applyFont="1" applyBorder="1" applyAlignment="1">
      <alignment horizontal="left" vertical="center" wrapText="1"/>
    </xf>
    <xf numFmtId="0" fontId="62" fillId="0" borderId="28" xfId="59" applyFont="1" applyBorder="1" applyAlignment="1">
      <alignment vertical="top" wrapText="1"/>
    </xf>
    <xf numFmtId="0" fontId="63" fillId="0" borderId="28" xfId="59" applyFont="1" applyBorder="1" applyAlignment="1">
      <alignment vertical="top" wrapText="1"/>
    </xf>
    <xf numFmtId="0" fontId="63" fillId="0" borderId="27" xfId="59" quotePrefix="1" applyFont="1" applyBorder="1" applyAlignment="1">
      <alignment horizontal="justify" vertical="top" wrapText="1"/>
    </xf>
    <xf numFmtId="2" fontId="63" fillId="0" borderId="46" xfId="59" applyNumberFormat="1" applyFont="1" applyBorder="1" applyAlignment="1">
      <alignment horizontal="justify" vertical="top" wrapText="1"/>
    </xf>
    <xf numFmtId="2" fontId="19" fillId="0" borderId="0" xfId="59" applyNumberFormat="1" applyFont="1" applyAlignment="1">
      <alignment wrapText="1"/>
    </xf>
    <xf numFmtId="2" fontId="63" fillId="0" borderId="63" xfId="59" applyNumberFormat="1" applyFont="1" applyBorder="1" applyAlignment="1">
      <alignment horizontal="justify" vertical="top" wrapText="1"/>
    </xf>
    <xf numFmtId="0" fontId="63" fillId="0" borderId="34" xfId="59" applyFont="1" applyBorder="1" applyAlignment="1">
      <alignment vertical="top" wrapText="1"/>
    </xf>
    <xf numFmtId="0" fontId="63" fillId="0" borderId="62" xfId="59" applyFont="1" applyBorder="1" applyAlignment="1">
      <alignment vertical="top" wrapText="1"/>
    </xf>
    <xf numFmtId="0" fontId="63" fillId="0" borderId="61" xfId="59" applyFont="1" applyBorder="1" applyAlignment="1">
      <alignment vertical="top" wrapText="1"/>
    </xf>
    <xf numFmtId="0" fontId="63" fillId="0" borderId="27" xfId="59" applyFont="1" applyBorder="1" applyAlignment="1">
      <alignment vertical="top" wrapText="1"/>
    </xf>
    <xf numFmtId="0" fontId="62" fillId="0" borderId="28" xfId="59" applyFont="1" applyBorder="1" applyAlignment="1">
      <alignment horizontal="left" vertical="center" wrapText="1"/>
    </xf>
    <xf numFmtId="0" fontId="63" fillId="0" borderId="28" xfId="59" applyFont="1" applyBorder="1" applyAlignment="1">
      <alignment horizontal="left" vertical="top" wrapText="1"/>
    </xf>
    <xf numFmtId="0" fontId="63" fillId="0" borderId="46" xfId="59" applyFont="1" applyBorder="1" applyAlignment="1">
      <alignment horizontal="justify" vertical="top" wrapText="1"/>
    </xf>
    <xf numFmtId="14" fontId="63" fillId="0" borderId="27" xfId="59" applyNumberFormat="1" applyFont="1" applyBorder="1" applyAlignment="1">
      <alignment horizontal="justify" vertical="top" wrapText="1"/>
    </xf>
    <xf numFmtId="0" fontId="63" fillId="0" borderId="27" xfId="59" applyFont="1" applyBorder="1" applyAlignment="1">
      <alignment horizontal="justify" vertical="top" wrapText="1"/>
    </xf>
    <xf numFmtId="0" fontId="62" fillId="0" borderId="28" xfId="59" applyFont="1" applyBorder="1" applyAlignment="1">
      <alignment horizontal="center" vertical="center" wrapText="1"/>
    </xf>
    <xf numFmtId="0" fontId="63" fillId="0" borderId="27" xfId="59" applyFont="1" applyBorder="1" applyAlignment="1">
      <alignment vertical="center" wrapText="1"/>
    </xf>
    <xf numFmtId="0" fontId="63" fillId="0" borderId="62" xfId="59" applyFont="1" applyBorder="1"/>
    <xf numFmtId="0" fontId="46" fillId="0" borderId="10" xfId="70" applyFont="1" applyBorder="1" applyAlignment="1">
      <alignment horizontal="center" vertical="center" wrapText="1"/>
    </xf>
    <xf numFmtId="0" fontId="31" fillId="0" borderId="15" xfId="59" applyFont="1" applyBorder="1" applyAlignment="1">
      <alignment horizontal="center" vertical="center" wrapText="1"/>
    </xf>
    <xf numFmtId="4" fontId="69" fillId="27" borderId="10" xfId="55" applyNumberFormat="1" applyFont="1" applyFill="1" applyBorder="1" applyAlignment="1">
      <alignment horizontal="center" wrapText="1"/>
    </xf>
    <xf numFmtId="0" fontId="29" fillId="0" borderId="10" xfId="70" applyFont="1" applyFill="1" applyBorder="1" applyAlignment="1">
      <alignment horizontal="left" vertical="center" wrapText="1"/>
    </xf>
    <xf numFmtId="0" fontId="31" fillId="0" borderId="10" xfId="59" applyFont="1" applyFill="1" applyBorder="1" applyAlignment="1">
      <alignment horizontal="center" vertical="center" wrapText="1"/>
    </xf>
    <xf numFmtId="0" fontId="19" fillId="0" borderId="10" xfId="59" applyFont="1" applyFill="1" applyBorder="1" applyAlignment="1">
      <alignment horizontal="center" vertical="center" wrapText="1"/>
    </xf>
    <xf numFmtId="0" fontId="31" fillId="0" borderId="10" xfId="59" applyFont="1" applyFill="1" applyBorder="1" applyAlignment="1">
      <alignment horizontal="center" vertical="center" textRotation="90" wrapText="1"/>
    </xf>
    <xf numFmtId="0" fontId="31" fillId="0" borderId="0" xfId="0" applyFont="1" applyAlignment="1">
      <alignment horizontal="center" vertical="center"/>
    </xf>
    <xf numFmtId="0" fontId="32" fillId="0" borderId="0" xfId="70" applyFont="1" applyAlignment="1">
      <alignment horizontal="center" vertical="center"/>
    </xf>
    <xf numFmtId="0" fontId="33" fillId="0" borderId="0" xfId="70" applyFont="1" applyAlignment="1">
      <alignment horizontal="center" vertical="center"/>
    </xf>
    <xf numFmtId="0" fontId="19" fillId="0" borderId="0" xfId="70" applyFont="1" applyAlignment="1">
      <alignment horizontal="center" vertical="center"/>
    </xf>
    <xf numFmtId="0" fontId="31" fillId="0" borderId="0" xfId="70" applyFont="1" applyAlignment="1">
      <alignment horizontal="center" vertical="center"/>
    </xf>
    <xf numFmtId="49" fontId="19" fillId="0" borderId="11" xfId="70" applyNumberFormat="1" applyFont="1" applyBorder="1" applyAlignment="1">
      <alignment horizontal="center" vertical="center"/>
    </xf>
    <xf numFmtId="49" fontId="19" fillId="0" borderId="12" xfId="70" applyNumberFormat="1" applyFont="1" applyBorder="1" applyAlignment="1">
      <alignment horizontal="center" vertical="center"/>
    </xf>
    <xf numFmtId="49" fontId="19" fillId="0" borderId="13" xfId="70" applyNumberFormat="1" applyFont="1" applyBorder="1" applyAlignment="1">
      <alignment horizontal="center" vertical="center"/>
    </xf>
    <xf numFmtId="0" fontId="35" fillId="0" borderId="0" xfId="70" applyFont="1" applyAlignment="1">
      <alignment horizontal="center" vertical="center" wrapText="1"/>
    </xf>
    <xf numFmtId="0" fontId="37" fillId="0" borderId="0" xfId="70" applyFont="1" applyAlignment="1">
      <alignment horizontal="center" vertical="center" wrapText="1"/>
    </xf>
    <xf numFmtId="0" fontId="37" fillId="0" borderId="0" xfId="70" applyFont="1" applyAlignment="1">
      <alignment horizontal="center" vertical="center"/>
    </xf>
    <xf numFmtId="0" fontId="41" fillId="0" borderId="0" xfId="70" applyFont="1" applyAlignment="1">
      <alignment horizontal="center" vertical="center"/>
    </xf>
    <xf numFmtId="0" fontId="38" fillId="0" borderId="0" xfId="70" applyFont="1" applyAlignment="1">
      <alignment horizontal="center" vertical="center"/>
    </xf>
    <xf numFmtId="0" fontId="42" fillId="0" borderId="0" xfId="70" applyFont="1" applyAlignment="1">
      <alignment horizontal="center" vertical="center"/>
    </xf>
    <xf numFmtId="0" fontId="45" fillId="0" borderId="0" xfId="70" applyFont="1" applyAlignment="1">
      <alignment horizontal="center" vertical="center" wrapText="1"/>
    </xf>
    <xf numFmtId="0" fontId="38" fillId="0" borderId="14" xfId="70" applyFont="1" applyBorder="1" applyAlignment="1">
      <alignment vertical="center"/>
    </xf>
    <xf numFmtId="0" fontId="46" fillId="0" borderId="10" xfId="70" applyFont="1" applyBorder="1" applyAlignment="1">
      <alignment horizontal="center" vertical="center" wrapText="1"/>
    </xf>
    <xf numFmtId="0" fontId="46" fillId="0" borderId="15" xfId="70" applyFont="1" applyBorder="1" applyAlignment="1">
      <alignment horizontal="center" vertical="center" wrapText="1"/>
    </xf>
    <xf numFmtId="0" fontId="46" fillId="0" borderId="16" xfId="70" applyFont="1" applyBorder="1" applyAlignment="1">
      <alignment horizontal="center" vertical="center" wrapText="1"/>
    </xf>
    <xf numFmtId="0" fontId="41" fillId="0" borderId="10" xfId="70" applyFont="1" applyBorder="1" applyAlignment="1">
      <alignment horizontal="center" vertical="center" wrapText="1"/>
    </xf>
    <xf numFmtId="0" fontId="31" fillId="24" borderId="0" xfId="0" applyFont="1" applyFill="1" applyAlignment="1">
      <alignment horizontal="center" vertical="center"/>
    </xf>
    <xf numFmtId="0" fontId="41" fillId="24" borderId="0" xfId="70" applyFont="1" applyFill="1" applyAlignment="1">
      <alignment horizontal="center" vertical="center"/>
    </xf>
    <xf numFmtId="0" fontId="33" fillId="24" borderId="0" xfId="70" applyFont="1" applyFill="1" applyAlignment="1">
      <alignment horizontal="center" vertical="center"/>
    </xf>
    <xf numFmtId="0" fontId="38" fillId="24" borderId="0" xfId="70" applyFont="1" applyFill="1" applyAlignment="1">
      <alignment horizontal="center" vertical="center"/>
    </xf>
    <xf numFmtId="0" fontId="42" fillId="24" borderId="0" xfId="70" applyFont="1" applyFill="1" applyAlignment="1">
      <alignment horizontal="center" vertical="center"/>
    </xf>
    <xf numFmtId="0" fontId="45" fillId="24" borderId="0" xfId="70" applyFont="1" applyFill="1" applyAlignment="1">
      <alignment horizontal="center" vertical="center"/>
    </xf>
    <xf numFmtId="0" fontId="19" fillId="24" borderId="14" xfId="55" applyFont="1" applyFill="1" applyBorder="1" applyAlignment="1">
      <alignment horizontal="left" vertical="center"/>
    </xf>
    <xf numFmtId="0" fontId="31" fillId="24" borderId="15" xfId="55" applyFont="1" applyFill="1" applyBorder="1" applyAlignment="1">
      <alignment horizontal="center" vertical="center"/>
    </xf>
    <xf numFmtId="0" fontId="31" fillId="24" borderId="19" xfId="55" applyFont="1" applyFill="1" applyBorder="1" applyAlignment="1">
      <alignment horizontal="center" vertical="center"/>
    </xf>
    <xf numFmtId="0" fontId="31" fillId="24" borderId="16" xfId="55" applyFont="1" applyFill="1" applyBorder="1" applyAlignment="1">
      <alignment horizontal="center" vertical="center"/>
    </xf>
    <xf numFmtId="0" fontId="31" fillId="24" borderId="17" xfId="55" applyFont="1" applyFill="1" applyBorder="1" applyAlignment="1">
      <alignment horizontal="center" vertical="center" wrapText="1"/>
    </xf>
    <xf numFmtId="0" fontId="31" fillId="24" borderId="18" xfId="55" applyFont="1" applyFill="1" applyBorder="1" applyAlignment="1">
      <alignment horizontal="center" vertical="center" wrapText="1"/>
    </xf>
    <xf numFmtId="0" fontId="31" fillId="24" borderId="20" xfId="55" applyFont="1" applyFill="1" applyBorder="1" applyAlignment="1">
      <alignment horizontal="center" vertical="center" wrapText="1"/>
    </xf>
    <xf numFmtId="0" fontId="31" fillId="24" borderId="21" xfId="55" applyFont="1" applyFill="1" applyBorder="1" applyAlignment="1">
      <alignment horizontal="center" vertical="center" wrapText="1"/>
    </xf>
    <xf numFmtId="0" fontId="31" fillId="24" borderId="15" xfId="55" applyFont="1" applyFill="1" applyBorder="1" applyAlignment="1">
      <alignment horizontal="center" vertical="center" wrapText="1"/>
    </xf>
    <xf numFmtId="0" fontId="31" fillId="24" borderId="19" xfId="55" applyFont="1" applyFill="1" applyBorder="1" applyAlignment="1">
      <alignment horizontal="center" vertical="center" wrapText="1"/>
    </xf>
    <xf numFmtId="0" fontId="31" fillId="24" borderId="16" xfId="55" applyFont="1" applyFill="1" applyBorder="1" applyAlignment="1">
      <alignment horizontal="center" vertical="center" wrapText="1"/>
    </xf>
    <xf numFmtId="0" fontId="31" fillId="24" borderId="11" xfId="55" applyFont="1" applyFill="1" applyBorder="1" applyAlignment="1">
      <alignment horizontal="center" vertical="center" wrapText="1"/>
    </xf>
    <xf numFmtId="0" fontId="31" fillId="24" borderId="13" xfId="55" applyFont="1" applyFill="1" applyBorder="1" applyAlignment="1">
      <alignment horizontal="center" vertical="center" wrapText="1"/>
    </xf>
    <xf numFmtId="0" fontId="31" fillId="24" borderId="12" xfId="55" applyFont="1" applyFill="1" applyBorder="1" applyAlignment="1">
      <alignment horizontal="center" vertical="center" wrapText="1"/>
    </xf>
    <xf numFmtId="0" fontId="45" fillId="0" borderId="0" xfId="70" applyFont="1" applyAlignment="1">
      <alignment horizontal="center" vertical="center"/>
    </xf>
    <xf numFmtId="0" fontId="31" fillId="0" borderId="15" xfId="55" applyFont="1" applyBorder="1" applyAlignment="1">
      <alignment horizontal="center" vertical="center" wrapText="1"/>
    </xf>
    <xf numFmtId="0" fontId="31" fillId="0" borderId="19" xfId="55" applyFont="1" applyBorder="1" applyAlignment="1">
      <alignment horizontal="center" vertical="center" wrapText="1"/>
    </xf>
    <xf numFmtId="0" fontId="31" fillId="0" borderId="16" xfId="55" applyFont="1" applyBorder="1" applyAlignment="1">
      <alignment horizontal="center" vertical="center" wrapText="1"/>
    </xf>
    <xf numFmtId="0" fontId="31" fillId="0" borderId="17" xfId="55" applyFont="1" applyBorder="1" applyAlignment="1">
      <alignment horizontal="center" vertical="center" wrapText="1"/>
    </xf>
    <xf numFmtId="0" fontId="31" fillId="0" borderId="18" xfId="55" applyFont="1" applyBorder="1" applyAlignment="1">
      <alignment horizontal="center" vertical="center" wrapText="1"/>
    </xf>
    <xf numFmtId="0" fontId="31" fillId="0" borderId="20" xfId="55" applyFont="1" applyBorder="1" applyAlignment="1">
      <alignment horizontal="center" vertical="center" wrapText="1"/>
    </xf>
    <xf numFmtId="0" fontId="31" fillId="0" borderId="21" xfId="55" applyFont="1" applyBorder="1" applyAlignment="1">
      <alignment horizontal="center" vertical="center" wrapText="1"/>
    </xf>
    <xf numFmtId="0" fontId="31" fillId="0" borderId="11" xfId="55" applyFont="1" applyBorder="1" applyAlignment="1">
      <alignment horizontal="center" vertical="center" wrapText="1"/>
    </xf>
    <xf numFmtId="0" fontId="31" fillId="0" borderId="12" xfId="55" applyFont="1" applyBorder="1" applyAlignment="1">
      <alignment horizontal="center" vertical="center" wrapText="1"/>
    </xf>
    <xf numFmtId="0" fontId="31" fillId="0" borderId="13" xfId="55" applyFont="1" applyBorder="1" applyAlignment="1">
      <alignment horizontal="center" vertical="center" wrapText="1"/>
    </xf>
    <xf numFmtId="0" fontId="32" fillId="0" borderId="11" xfId="55" applyFont="1" applyBorder="1" applyAlignment="1">
      <alignment horizontal="center" vertical="center" wrapText="1"/>
    </xf>
    <xf numFmtId="0" fontId="32" fillId="0" borderId="13" xfId="55" applyFont="1" applyBorder="1" applyAlignment="1">
      <alignment horizontal="center" vertical="center" wrapText="1"/>
    </xf>
    <xf numFmtId="0" fontId="34" fillId="0" borderId="0" xfId="70" applyFont="1" applyAlignment="1">
      <alignment horizontal="center" vertical="center"/>
    </xf>
    <xf numFmtId="0" fontId="29" fillId="0" borderId="0" xfId="70" applyFont="1" applyAlignment="1">
      <alignment horizontal="center" vertical="center"/>
    </xf>
    <xf numFmtId="0" fontId="51" fillId="0" borderId="0" xfId="70" applyFont="1" applyAlignment="1">
      <alignment horizontal="center" wrapText="1"/>
    </xf>
    <xf numFmtId="0" fontId="52" fillId="0" borderId="0" xfId="70" applyFont="1" applyAlignment="1">
      <alignment horizontal="center" vertical="center"/>
    </xf>
    <xf numFmtId="0" fontId="52" fillId="0" borderId="22" xfId="70" applyFont="1" applyBorder="1" applyAlignment="1">
      <alignment horizontal="center" vertical="center"/>
    </xf>
    <xf numFmtId="0" fontId="52" fillId="0" borderId="23" xfId="70" applyFont="1" applyBorder="1" applyAlignment="1">
      <alignment horizontal="center" vertical="center"/>
    </xf>
    <xf numFmtId="0" fontId="52" fillId="0" borderId="29" xfId="70" applyFont="1" applyBorder="1" applyAlignment="1">
      <alignment horizontal="center" vertical="center"/>
    </xf>
    <xf numFmtId="0" fontId="52" fillId="0" borderId="20" xfId="70" applyFont="1" applyBorder="1" applyAlignment="1">
      <alignment horizontal="center" vertical="center"/>
    </xf>
    <xf numFmtId="0" fontId="52" fillId="0" borderId="30" xfId="70" applyFont="1" applyBorder="1" applyAlignment="1">
      <alignment horizontal="center" vertical="center"/>
    </xf>
    <xf numFmtId="0" fontId="52" fillId="0" borderId="11" xfId="70" applyFont="1" applyBorder="1" applyAlignment="1">
      <alignment horizontal="center" vertical="center"/>
    </xf>
    <xf numFmtId="0" fontId="52" fillId="0" borderId="24" xfId="70" applyFont="1" applyBorder="1" applyAlignment="1">
      <alignment horizontal="center" vertical="center"/>
    </xf>
    <xf numFmtId="0" fontId="52" fillId="0" borderId="25" xfId="70" applyFont="1" applyBorder="1" applyAlignment="1">
      <alignment horizontal="center" vertical="center"/>
    </xf>
    <xf numFmtId="0" fontId="52" fillId="0" borderId="26" xfId="70" applyFont="1" applyBorder="1" applyAlignment="1">
      <alignment horizontal="center" vertical="center"/>
    </xf>
    <xf numFmtId="0" fontId="52" fillId="0" borderId="27" xfId="70" applyFont="1" applyBorder="1" applyAlignment="1">
      <alignment horizontal="center" vertical="center"/>
    </xf>
    <xf numFmtId="0" fontId="52" fillId="0" borderId="32" xfId="70" applyFont="1" applyBorder="1" applyAlignment="1">
      <alignment horizontal="center" vertical="center"/>
    </xf>
    <xf numFmtId="0" fontId="52" fillId="0" borderId="33" xfId="70" applyFont="1" applyBorder="1" applyAlignment="1">
      <alignment horizontal="center" vertical="center"/>
    </xf>
    <xf numFmtId="0" fontId="80" fillId="0" borderId="28" xfId="70" applyBorder="1" applyAlignment="1">
      <alignment horizontal="center" vertical="center" wrapText="1"/>
    </xf>
    <xf numFmtId="0" fontId="80" fillId="0" borderId="34" xfId="70" applyBorder="1" applyAlignment="1">
      <alignment horizontal="center" vertical="center" wrapText="1"/>
    </xf>
    <xf numFmtId="0" fontId="80" fillId="0" borderId="35" xfId="70" applyBorder="1" applyAlignment="1">
      <alignment horizontal="center" vertical="center" wrapText="1"/>
    </xf>
    <xf numFmtId="0" fontId="52" fillId="0" borderId="10" xfId="70" applyFont="1" applyBorder="1" applyAlignment="1">
      <alignment horizontal="center" vertical="center"/>
    </xf>
    <xf numFmtId="0" fontId="52" fillId="0" borderId="31" xfId="70" applyFont="1" applyBorder="1" applyAlignment="1">
      <alignment horizontal="center" vertical="center"/>
    </xf>
    <xf numFmtId="0" fontId="52" fillId="0" borderId="47" xfId="70" applyFont="1" applyBorder="1" applyAlignment="1">
      <alignment horizontal="center" vertical="center"/>
    </xf>
    <xf numFmtId="0" fontId="52" fillId="0" borderId="48" xfId="70" applyFont="1" applyBorder="1" applyAlignment="1">
      <alignment horizontal="center" vertical="center"/>
    </xf>
    <xf numFmtId="0" fontId="52" fillId="0" borderId="49" xfId="70" applyFont="1" applyBorder="1" applyAlignment="1">
      <alignment horizontal="center" vertical="center"/>
    </xf>
    <xf numFmtId="0" fontId="52" fillId="0" borderId="50" xfId="70" applyFont="1" applyBorder="1" applyAlignment="1">
      <alignment horizontal="center" vertical="center"/>
    </xf>
    <xf numFmtId="0" fontId="52" fillId="0" borderId="52" xfId="70" applyFont="1" applyBorder="1" applyAlignment="1">
      <alignment horizontal="center" vertical="center"/>
    </xf>
    <xf numFmtId="0" fontId="52" fillId="0" borderId="35" xfId="70" applyFont="1" applyBorder="1" applyAlignment="1">
      <alignment horizontal="center" vertical="center"/>
    </xf>
    <xf numFmtId="0" fontId="52" fillId="0" borderId="38" xfId="70" applyFont="1" applyBorder="1" applyAlignment="1">
      <alignment horizontal="center" vertical="center"/>
    </xf>
    <xf numFmtId="0" fontId="52" fillId="0" borderId="53" xfId="70" applyFont="1" applyBorder="1" applyAlignment="1">
      <alignment horizontal="center" vertical="center" wrapText="1"/>
    </xf>
    <xf numFmtId="0" fontId="52" fillId="0" borderId="14" xfId="70" applyFont="1" applyBorder="1" applyAlignment="1">
      <alignment horizontal="center" vertical="center" wrapText="1"/>
    </xf>
    <xf numFmtId="0" fontId="52" fillId="0" borderId="12" xfId="70" applyFont="1" applyBorder="1" applyAlignment="1">
      <alignment horizontal="center" vertical="center" wrapText="1"/>
    </xf>
    <xf numFmtId="0" fontId="44" fillId="0" borderId="0" xfId="70" applyFont="1" applyAlignment="1">
      <alignment horizontal="center" vertical="center"/>
    </xf>
    <xf numFmtId="0" fontId="55" fillId="0" borderId="0" xfId="69" applyFont="1" applyAlignment="1">
      <alignment horizontal="center"/>
    </xf>
    <xf numFmtId="0" fontId="47" fillId="0" borderId="0" xfId="69" applyFont="1" applyAlignment="1">
      <alignment horizontal="center"/>
    </xf>
    <xf numFmtId="0" fontId="52" fillId="0" borderId="11" xfId="0" applyFont="1" applyBorder="1" applyAlignment="1">
      <alignment horizontal="center" vertical="center"/>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0" xfId="0" applyFont="1" applyBorder="1" applyAlignment="1">
      <alignment horizontal="center" vertical="center"/>
    </xf>
    <xf numFmtId="0" fontId="41" fillId="0" borderId="0" xfId="70" applyFont="1" applyAlignment="1">
      <alignment horizontal="center" vertical="center" wrapText="1"/>
    </xf>
    <xf numFmtId="0" fontId="46" fillId="0" borderId="11" xfId="70" applyFont="1" applyBorder="1" applyAlignment="1">
      <alignment horizontal="center" vertical="center" wrapText="1"/>
    </xf>
    <xf numFmtId="0" fontId="46" fillId="0" borderId="12" xfId="70" applyFont="1" applyBorder="1" applyAlignment="1">
      <alignment horizontal="center" vertical="center" wrapText="1"/>
    </xf>
    <xf numFmtId="0" fontId="46" fillId="0" borderId="13" xfId="70" applyFont="1" applyBorder="1" applyAlignment="1">
      <alignment horizontal="center" vertical="center" wrapText="1"/>
    </xf>
    <xf numFmtId="0" fontId="31" fillId="0" borderId="0" xfId="71" applyFont="1" applyAlignment="1">
      <alignment horizontal="center" vertical="center"/>
    </xf>
    <xf numFmtId="0" fontId="58" fillId="0" borderId="11" xfId="77" applyFont="1" applyBorder="1" applyAlignment="1">
      <alignment horizontal="center" vertical="center" wrapText="1"/>
    </xf>
    <xf numFmtId="0" fontId="58" fillId="0" borderId="12" xfId="77" applyFont="1" applyBorder="1" applyAlignment="1">
      <alignment horizontal="center" vertical="center" wrapText="1"/>
    </xf>
    <xf numFmtId="0" fontId="58" fillId="0" borderId="13" xfId="77" applyFont="1" applyBorder="1" applyAlignment="1">
      <alignment horizontal="center" vertical="center" wrapText="1"/>
    </xf>
    <xf numFmtId="4" fontId="58" fillId="0" borderId="11" xfId="77" applyNumberFormat="1" applyFont="1" applyBorder="1" applyAlignment="1">
      <alignment horizontal="center" vertical="center"/>
    </xf>
    <xf numFmtId="4" fontId="58" fillId="0" borderId="13" xfId="77" applyNumberFormat="1" applyFont="1" applyBorder="1" applyAlignment="1">
      <alignment horizontal="center" vertical="center"/>
    </xf>
    <xf numFmtId="3" fontId="58" fillId="0" borderId="11" xfId="77" applyNumberFormat="1" applyFont="1" applyBorder="1" applyAlignment="1">
      <alignment horizontal="center" vertical="center"/>
    </xf>
    <xf numFmtId="3" fontId="58" fillId="0" borderId="13" xfId="77" applyNumberFormat="1" applyFont="1" applyBorder="1" applyAlignment="1">
      <alignment horizontal="center" vertical="center"/>
    </xf>
    <xf numFmtId="0" fontId="58" fillId="0" borderId="11" xfId="77" applyFont="1" applyBorder="1" applyAlignment="1">
      <alignment horizontal="center" vertical="center"/>
    </xf>
    <xf numFmtId="0" fontId="58" fillId="0" borderId="12" xfId="77" applyFont="1" applyBorder="1" applyAlignment="1">
      <alignment horizontal="center" vertical="center"/>
    </xf>
    <xf numFmtId="0" fontId="58" fillId="0" borderId="13" xfId="77" applyFont="1" applyBorder="1" applyAlignment="1">
      <alignment horizontal="center" vertical="center"/>
    </xf>
    <xf numFmtId="0" fontId="36" fillId="0" borderId="0" xfId="77" applyFont="1" applyAlignment="1">
      <alignment horizontal="left" vertical="center" wrapText="1"/>
    </xf>
    <xf numFmtId="0" fontId="21" fillId="0" borderId="11" xfId="55" applyFont="1" applyBorder="1" applyAlignment="1">
      <alignment horizontal="center" vertical="center" wrapText="1"/>
    </xf>
    <xf numFmtId="0" fontId="21" fillId="0" borderId="13" xfId="55" applyFont="1" applyBorder="1" applyAlignment="1">
      <alignment horizontal="center" vertical="center" wrapText="1"/>
    </xf>
    <xf numFmtId="0" fontId="71" fillId="29" borderId="0" xfId="55" applyFont="1" applyFill="1" applyAlignment="1">
      <alignment horizontal="center" vertical="center" wrapText="1"/>
    </xf>
    <xf numFmtId="0" fontId="72" fillId="29" borderId="0" xfId="0" applyFont="1" applyFill="1" applyAlignment="1">
      <alignment horizontal="center" vertical="center" wrapText="1"/>
    </xf>
    <xf numFmtId="0" fontId="31" fillId="0" borderId="0" xfId="59" applyFont="1" applyAlignment="1">
      <alignment horizontal="center" vertical="top" wrapText="1"/>
    </xf>
    <xf numFmtId="0" fontId="31" fillId="0" borderId="10" xfId="59" applyFont="1" applyBorder="1" applyAlignment="1">
      <alignment horizontal="center" vertical="center" wrapText="1"/>
    </xf>
    <xf numFmtId="0" fontId="31" fillId="0" borderId="10" xfId="59" applyFont="1" applyBorder="1" applyAlignment="1">
      <alignment horizontal="center" vertical="center"/>
    </xf>
    <xf numFmtId="0" fontId="31" fillId="0" borderId="15"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16" xfId="59"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59" applyFont="1" applyBorder="1" applyAlignment="1">
      <alignment horizontal="center" vertical="center" wrapText="1"/>
    </xf>
    <xf numFmtId="0" fontId="31" fillId="0" borderId="21" xfId="59" applyFont="1" applyBorder="1" applyAlignment="1">
      <alignment horizontal="center" vertical="center" wrapText="1"/>
    </xf>
    <xf numFmtId="0" fontId="75" fillId="0" borderId="0" xfId="70" applyFont="1" applyAlignment="1">
      <alignment horizontal="center" vertical="center" wrapText="1"/>
    </xf>
    <xf numFmtId="0" fontId="19" fillId="0" borderId="0" xfId="59" applyFont="1" applyAlignment="1">
      <alignment horizontal="center"/>
    </xf>
    <xf numFmtId="0" fontId="31" fillId="0" borderId="0" xfId="59" applyFont="1" applyAlignment="1">
      <alignment horizontal="center"/>
    </xf>
    <xf numFmtId="0" fontId="31" fillId="0" borderId="10" xfId="59" applyFont="1" applyFill="1" applyBorder="1" applyAlignment="1">
      <alignment horizontal="center" vertical="center" wrapText="1"/>
    </xf>
    <xf numFmtId="0" fontId="31" fillId="0" borderId="17" xfId="59" applyFont="1" applyBorder="1" applyAlignment="1">
      <alignment horizontal="center" vertical="center"/>
    </xf>
    <xf numFmtId="0" fontId="31" fillId="0" borderId="18" xfId="59" applyFont="1" applyBorder="1" applyAlignment="1">
      <alignment horizontal="center" vertical="center"/>
    </xf>
    <xf numFmtId="0" fontId="31" fillId="0" borderId="20" xfId="59" applyFont="1" applyBorder="1" applyAlignment="1">
      <alignment horizontal="center" vertical="center"/>
    </xf>
    <xf numFmtId="0" fontId="31" fillId="0" borderId="21" xfId="59" applyFont="1" applyBorder="1" applyAlignment="1">
      <alignment horizontal="center" vertical="center"/>
    </xf>
    <xf numFmtId="0" fontId="46" fillId="0" borderId="15" xfId="59" applyFont="1" applyFill="1" applyBorder="1" applyAlignment="1">
      <alignment horizontal="center" vertical="center" wrapText="1"/>
    </xf>
    <xf numFmtId="0" fontId="46" fillId="0" borderId="19" xfId="59" applyFont="1" applyFill="1" applyBorder="1" applyAlignment="1">
      <alignment horizontal="center" vertical="center" wrapText="1"/>
    </xf>
    <xf numFmtId="0" fontId="46" fillId="0" borderId="16" xfId="59" applyFont="1" applyFill="1" applyBorder="1" applyAlignment="1">
      <alignment horizontal="center" vertical="center" wrapText="1"/>
    </xf>
    <xf numFmtId="0" fontId="31" fillId="0" borderId="17" xfId="78" applyFont="1" applyBorder="1" applyAlignment="1">
      <alignment horizontal="center" vertical="center" wrapText="1"/>
    </xf>
    <xf numFmtId="0" fontId="31" fillId="0" borderId="18"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21" xfId="78" applyFont="1" applyBorder="1" applyAlignment="1">
      <alignment horizontal="center" vertical="center" wrapText="1"/>
    </xf>
    <xf numFmtId="0" fontId="31" fillId="0" borderId="11" xfId="59" applyFont="1" applyFill="1" applyBorder="1" applyAlignment="1">
      <alignment horizontal="center" vertical="center" wrapText="1"/>
    </xf>
    <xf numFmtId="0" fontId="31" fillId="0" borderId="13" xfId="59" applyFont="1" applyFill="1" applyBorder="1" applyAlignment="1">
      <alignment horizontal="center" vertical="center" wrapText="1"/>
    </xf>
    <xf numFmtId="0" fontId="31" fillId="0" borderId="11" xfId="78" applyFont="1" applyFill="1" applyBorder="1" applyAlignment="1">
      <alignment horizontal="center" vertical="center"/>
    </xf>
    <xf numFmtId="0" fontId="31" fillId="0" borderId="12" xfId="78" applyFont="1" applyFill="1" applyBorder="1" applyAlignment="1">
      <alignment horizontal="center" vertical="center"/>
    </xf>
    <xf numFmtId="0" fontId="31" fillId="0" borderId="13" xfId="78" applyFont="1" applyFill="1" applyBorder="1" applyAlignment="1">
      <alignment horizontal="center" vertical="center"/>
    </xf>
    <xf numFmtId="0" fontId="19" fillId="0" borderId="0" xfId="59" applyFont="1" applyAlignment="1">
      <alignment horizontal="left" wrapText="1"/>
    </xf>
    <xf numFmtId="0" fontId="19" fillId="0" borderId="0" xfId="59" applyFont="1" applyAlignment="1">
      <alignment horizontal="left"/>
    </xf>
    <xf numFmtId="0" fontId="19" fillId="0" borderId="0" xfId="59" applyFont="1" applyAlignment="1">
      <alignment horizontal="left" vertical="center" wrapText="1"/>
    </xf>
    <xf numFmtId="0" fontId="47" fillId="0" borderId="14" xfId="69" applyFont="1" applyBorder="1" applyAlignment="1">
      <alignment horizontal="center"/>
    </xf>
    <xf numFmtId="0" fontId="46" fillId="0" borderId="15" xfId="69" applyFont="1" applyBorder="1" applyAlignment="1">
      <alignment horizontal="center" vertical="center" wrapText="1"/>
    </xf>
    <xf numFmtId="0" fontId="46" fillId="0" borderId="19" xfId="69" applyFont="1" applyBorder="1" applyAlignment="1">
      <alignment horizontal="center" vertical="center" wrapText="1"/>
    </xf>
    <xf numFmtId="0" fontId="46" fillId="0" borderId="16"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60"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31" fillId="0" borderId="10" xfId="69" applyFont="1" applyBorder="1" applyAlignment="1" applyProtection="1">
      <alignment horizontal="center" vertical="center" textRotation="90" wrapText="1"/>
    </xf>
    <xf numFmtId="0" fontId="31" fillId="0" borderId="15" xfId="69" applyFont="1" applyBorder="1" applyAlignment="1" applyProtection="1">
      <alignment horizontal="center" vertical="center" wrapText="1"/>
    </xf>
    <xf numFmtId="0" fontId="31" fillId="0" borderId="16" xfId="69" applyFont="1" applyBorder="1" applyAlignment="1" applyProtection="1">
      <alignment horizontal="center" vertical="center" wrapText="1"/>
    </xf>
    <xf numFmtId="0" fontId="76"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77" fillId="0" borderId="15" xfId="65" applyFont="1" applyBorder="1" applyAlignment="1">
      <alignment horizontal="center" vertical="center" textRotation="90" wrapText="1"/>
    </xf>
    <xf numFmtId="0" fontId="77" fillId="0" borderId="16" xfId="65" applyFont="1" applyBorder="1" applyAlignment="1">
      <alignment horizontal="center" vertical="center" textRotation="90" wrapText="1"/>
    </xf>
    <xf numFmtId="0" fontId="31" fillId="0" borderId="15" xfId="59" applyFont="1" applyBorder="1" applyAlignment="1">
      <alignment horizontal="center" vertical="center" textRotation="90" wrapText="1"/>
    </xf>
    <xf numFmtId="0" fontId="31" fillId="0" borderId="16" xfId="59"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32" fillId="0" borderId="0" xfId="59" applyFont="1" applyAlignment="1">
      <alignment horizontal="center"/>
    </xf>
    <xf numFmtId="0" fontId="62" fillId="0" borderId="0" xfId="59" applyFont="1" applyAlignment="1">
      <alignment horizontal="center" wrapText="1"/>
    </xf>
    <xf numFmtId="0" fontId="62" fillId="0" borderId="0" xfId="59" applyFont="1" applyAlignment="1">
      <alignment horizontal="center"/>
    </xf>
    <xf numFmtId="0" fontId="63" fillId="0" borderId="28" xfId="59" applyFont="1" applyBorder="1" applyAlignment="1">
      <alignment horizontal="left" vertical="top" wrapText="1"/>
    </xf>
    <xf numFmtId="0" fontId="63" fillId="0" borderId="34" xfId="59" applyFont="1" applyBorder="1" applyAlignment="1">
      <alignment horizontal="left" vertical="top" wrapText="1"/>
    </xf>
    <xf numFmtId="0" fontId="63" fillId="0" borderId="62" xfId="59" applyFont="1" applyBorder="1" applyAlignment="1">
      <alignment horizontal="left" vertical="top" wrapText="1"/>
    </xf>
  </cellXfs>
  <cellStyles count="96">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оцентный" xfId="82" builtinId="5"/>
    <cellStyle name="Процентный 2" xfId="83" xr:uid="{00000000-0005-0000-0000-000053000000}"/>
    <cellStyle name="Процентный 2 2" xfId="84" xr:uid="{00000000-0005-0000-0000-000054000000}"/>
    <cellStyle name="Процентный 3" xfId="85" xr:uid="{00000000-0005-0000-0000-000055000000}"/>
    <cellStyle name="Процентный 4" xfId="86" xr:uid="{00000000-0005-0000-0000-000056000000}"/>
    <cellStyle name="Связанная ячейка 2" xfId="87" xr:uid="{00000000-0005-0000-0000-000057000000}"/>
    <cellStyle name="Стиль 1" xfId="88" xr:uid="{00000000-0005-0000-0000-000058000000}"/>
    <cellStyle name="Стиль 1 2" xfId="89" xr:uid="{00000000-0005-0000-0000-000059000000}"/>
    <cellStyle name="Текст предупреждения 2" xfId="90" xr:uid="{00000000-0005-0000-0000-00005A000000}"/>
    <cellStyle name="Финансовый" xfId="91" builtinId="3"/>
    <cellStyle name="Финансовый 2" xfId="92" xr:uid="{00000000-0005-0000-0000-00005C000000}"/>
    <cellStyle name="Финансовый 2 2 2 2 2" xfId="93" xr:uid="{00000000-0005-0000-0000-00005D000000}"/>
    <cellStyle name="Финансовый 3" xfId="94" xr:uid="{00000000-0005-0000-0000-00005E000000}"/>
    <cellStyle name="Хороший 2" xfId="95" xr:uid="{00000000-0005-0000-0000-00005F000000}"/>
  </cellStyles>
  <dxfs count="9">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эфф'!$B$86:$J$86</c:f>
              <c:numCache>
                <c:formatCode>#,##0</c:formatCode>
                <c:ptCount val="9"/>
                <c:pt idx="0">
                  <c:v>-1635597.9468158642</c:v>
                </c:pt>
                <c:pt idx="1">
                  <c:v>214622.55421026319</c:v>
                </c:pt>
                <c:pt idx="2">
                  <c:v>94149.755675651963</c:v>
                </c:pt>
                <c:pt idx="3">
                  <c:v>86604.131535171604</c:v>
                </c:pt>
                <c:pt idx="4">
                  <c:v>79663.250798015026</c:v>
                </c:pt>
                <c:pt idx="5">
                  <c:v>73278.646355689358</c:v>
                </c:pt>
                <c:pt idx="6">
                  <c:v>67405.735491978994</c:v>
                </c:pt>
                <c:pt idx="7">
                  <c:v>62003.508568657882</c:v>
                </c:pt>
                <c:pt idx="8">
                  <c:v>57034.242661458753</c:v>
                </c:pt>
              </c:numCache>
            </c:numRef>
          </c:val>
          <c:smooth val="0"/>
          <c:extLst>
            <c:ext xmlns:c16="http://schemas.microsoft.com/office/drawing/2014/chart" uri="{C3380CC4-5D6E-409C-BE32-E72D297353CC}">
              <c16:uniqueId val="{00000000-1B29-45C2-9652-DEAC3B371CC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эфф'!$B$87:$J$87</c:f>
              <c:numCache>
                <c:formatCode>#,##0</c:formatCode>
                <c:ptCount val="9"/>
                <c:pt idx="0">
                  <c:v>-1635597.9468158642</c:v>
                </c:pt>
                <c:pt idx="1">
                  <c:v>-1420975.3926056009</c:v>
                </c:pt>
                <c:pt idx="2">
                  <c:v>-1326825.6369299488</c:v>
                </c:pt>
                <c:pt idx="3">
                  <c:v>-1240221.5053947773</c:v>
                </c:pt>
                <c:pt idx="4">
                  <c:v>-1160558.2545967624</c:v>
                </c:pt>
                <c:pt idx="5">
                  <c:v>-1087279.6082410731</c:v>
                </c:pt>
                <c:pt idx="6">
                  <c:v>-1019873.8727490942</c:v>
                </c:pt>
                <c:pt idx="7">
                  <c:v>-957870.36418043624</c:v>
                </c:pt>
                <c:pt idx="8">
                  <c:v>-900836.12151897745</c:v>
                </c:pt>
              </c:numCache>
            </c:numRef>
          </c:val>
          <c:smooth val="0"/>
          <c:extLst>
            <c:ext xmlns:c16="http://schemas.microsoft.com/office/drawing/2014/chart" uri="{C3380CC4-5D6E-409C-BE32-E72D297353CC}">
              <c16:uniqueId val="{00000001-1B29-45C2-9652-DEAC3B371CCF}"/>
            </c:ext>
          </c:extLst>
        </c:ser>
        <c:dLbls>
          <c:showLegendKey val="0"/>
          <c:showVal val="0"/>
          <c:showCatName val="0"/>
          <c:showSerName val="0"/>
          <c:showPercent val="0"/>
          <c:showBubbleSize val="0"/>
        </c:dLbls>
        <c:smooth val="0"/>
        <c:axId val="82749528"/>
        <c:axId val="282005056"/>
      </c:lineChart>
      <c:catAx>
        <c:axId val="827495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82005056"/>
        <c:crosses val="autoZero"/>
        <c:auto val="1"/>
        <c:lblAlgn val="ctr"/>
        <c:lblOffset val="100"/>
        <c:noMultiLvlLbl val="0"/>
      </c:catAx>
      <c:valAx>
        <c:axId val="28200505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274952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32</xdr:row>
      <xdr:rowOff>12636</xdr:rowOff>
    </xdr:from>
    <xdr:to>
      <xdr:col>7</xdr:col>
      <xdr:colOff>1091223</xdr:colOff>
      <xdr:row>45</xdr:row>
      <xdr:rowOff>6326</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rchive\arhiv_DRUIU\Users\ANTONO~1\AppData\Local\Temp\AsudViewed\0900000386ea367c\&#1060;&#1054;&#1056;&#1052;&#1040;_2_&#1064;&#1040;&#1041;&#1051;&#1054;&#1053;_&#1053;&#1054;&#1042;&#1067;&#1045;_14.07.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4;&#1073;&#1086;&#1089;&#1085;&#1086;&#1074;&#1099;&#1074;&#1072;&#1102;&#1097;&#1080;&#1077;%202024-2028/M_48-15&#1091;&#1089;&#1090;-22/M_48-15&#1091;&#1089;&#1090;-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Приложение 1"/>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2023 год</v>
          </cell>
        </row>
        <row r="7">
          <cell r="A7" t="str">
            <v xml:space="preserve">Паспорт инвестиционного проекта </v>
          </cell>
        </row>
        <row r="9">
          <cell r="A9" t="str">
            <v>Акционерное общество "Россети Янтарь"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ow r="86">
          <cell r="A86" t="str">
            <v>Дисконтированный денежный поток нарастающим итогом (PV)</v>
          </cell>
        </row>
      </sheetData>
      <sheetData sheetId="9" refreshError="1"/>
      <sheetData sheetId="10"/>
      <sheetData sheetId="11" refreshError="1"/>
      <sheetData sheetId="12" refreshError="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CE5A5340-764A-FE0C-E5DE-26E9895BC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13" personId="{CE5A5340-764A-FE0C-E5DE-26E9895BC953}" id="{005E0075-003B-46C9-9218-00E500900053}"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67" t="s">
        <v>562</v>
      </c>
      <c r="B5" s="367"/>
      <c r="C5" s="367"/>
      <c r="D5" s="8"/>
      <c r="E5" s="8"/>
      <c r="F5" s="8"/>
      <c r="G5" s="8"/>
      <c r="H5" s="8"/>
      <c r="I5" s="8"/>
      <c r="J5" s="8"/>
    </row>
    <row r="6" spans="1:22" s="3" customFormat="1" x14ac:dyDescent="0.3">
      <c r="A6" s="6"/>
      <c r="C6" s="2"/>
      <c r="H6" s="5"/>
    </row>
    <row r="7" spans="1:22" s="3" customFormat="1" x14ac:dyDescent="0.2">
      <c r="A7" s="368" t="s">
        <v>3</v>
      </c>
      <c r="B7" s="368"/>
      <c r="C7" s="368"/>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69" t="s">
        <v>4</v>
      </c>
      <c r="B9" s="369"/>
      <c r="C9" s="369"/>
      <c r="D9" s="11"/>
      <c r="E9" s="11"/>
      <c r="F9" s="11"/>
      <c r="G9" s="11"/>
      <c r="H9" s="11"/>
      <c r="I9" s="10"/>
      <c r="J9" s="10"/>
      <c r="K9" s="10"/>
      <c r="L9" s="10"/>
      <c r="M9" s="10"/>
      <c r="N9" s="10"/>
      <c r="O9" s="10"/>
      <c r="P9" s="10"/>
      <c r="Q9" s="10"/>
      <c r="R9" s="10"/>
      <c r="S9" s="10"/>
      <c r="T9" s="10"/>
      <c r="U9" s="10"/>
      <c r="V9" s="10"/>
    </row>
    <row r="10" spans="1:22" s="3" customFormat="1" x14ac:dyDescent="0.2">
      <c r="A10" s="370" t="s">
        <v>5</v>
      </c>
      <c r="B10" s="370"/>
      <c r="C10" s="370"/>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71" t="s">
        <v>564</v>
      </c>
      <c r="B12" s="371"/>
      <c r="C12" s="371"/>
      <c r="D12" s="11"/>
      <c r="E12" s="11"/>
      <c r="F12" s="11"/>
      <c r="G12" s="11"/>
      <c r="H12" s="11"/>
      <c r="I12" s="10"/>
      <c r="J12" s="10"/>
      <c r="K12" s="10"/>
      <c r="L12" s="10"/>
      <c r="M12" s="10"/>
      <c r="N12" s="10"/>
      <c r="O12" s="10"/>
      <c r="P12" s="10"/>
      <c r="Q12" s="10"/>
      <c r="R12" s="10"/>
      <c r="S12" s="10"/>
      <c r="T12" s="10"/>
      <c r="U12" s="10"/>
      <c r="V12" s="10"/>
    </row>
    <row r="13" spans="1:22" s="3" customFormat="1" x14ac:dyDescent="0.2">
      <c r="A13" s="370" t="s">
        <v>6</v>
      </c>
      <c r="B13" s="370"/>
      <c r="C13" s="370"/>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75" t="s">
        <v>7</v>
      </c>
      <c r="B15" s="375"/>
      <c r="C15" s="37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70" t="s">
        <v>8</v>
      </c>
      <c r="B16" s="370"/>
      <c r="C16" s="370"/>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76" t="s">
        <v>9</v>
      </c>
      <c r="B18" s="377"/>
      <c r="C18" s="37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10</v>
      </c>
      <c r="B20" s="18" t="s">
        <v>11</v>
      </c>
      <c r="C20" s="19" t="s">
        <v>12</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46.5" customHeight="1" x14ac:dyDescent="0.2">
      <c r="A22" s="20" t="s">
        <v>13</v>
      </c>
      <c r="B22" s="21" t="s">
        <v>14</v>
      </c>
      <c r="C22" s="22" t="s">
        <v>15</v>
      </c>
      <c r="D22" s="12"/>
      <c r="E22" s="12"/>
      <c r="F22" s="12"/>
      <c r="G22" s="12"/>
      <c r="H22" s="12"/>
      <c r="I22" s="13"/>
      <c r="J22" s="13"/>
      <c r="K22" s="13"/>
      <c r="L22" s="13"/>
      <c r="M22" s="13"/>
      <c r="N22" s="13"/>
      <c r="O22" s="13"/>
      <c r="P22" s="13"/>
      <c r="Q22" s="13"/>
      <c r="R22" s="13"/>
      <c r="S22" s="13"/>
    </row>
    <row r="23" spans="1:22" s="14" customFormat="1" ht="78.75" x14ac:dyDescent="0.2">
      <c r="A23" s="20" t="s">
        <v>16</v>
      </c>
      <c r="B23" s="23" t="s">
        <v>17</v>
      </c>
      <c r="C23" s="24" t="s">
        <v>18</v>
      </c>
      <c r="D23" s="12"/>
      <c r="E23" s="12"/>
      <c r="F23" s="12"/>
      <c r="G23" s="12"/>
      <c r="H23" s="12"/>
      <c r="I23" s="13"/>
      <c r="J23" s="13"/>
      <c r="K23" s="13"/>
      <c r="L23" s="13"/>
      <c r="M23" s="13"/>
      <c r="N23" s="13"/>
      <c r="O23" s="13"/>
      <c r="P23" s="13"/>
      <c r="Q23" s="13"/>
      <c r="R23" s="13"/>
      <c r="S23" s="13"/>
    </row>
    <row r="24" spans="1:22" s="14" customFormat="1" ht="22.5" customHeight="1" x14ac:dyDescent="0.2">
      <c r="A24" s="372"/>
      <c r="B24" s="373"/>
      <c r="C24" s="374"/>
      <c r="D24" s="12"/>
      <c r="E24" s="12"/>
      <c r="F24" s="12"/>
      <c r="G24" s="12"/>
      <c r="H24" s="12"/>
      <c r="I24" s="13"/>
      <c r="J24" s="13"/>
      <c r="K24" s="13"/>
      <c r="L24" s="13"/>
      <c r="M24" s="13"/>
      <c r="N24" s="13"/>
      <c r="O24" s="13"/>
      <c r="P24" s="13"/>
      <c r="Q24" s="13"/>
      <c r="R24" s="13"/>
      <c r="S24" s="13"/>
    </row>
    <row r="25" spans="1:22" s="14" customFormat="1" ht="58.5" customHeight="1" x14ac:dyDescent="0.2">
      <c r="A25" s="20" t="s">
        <v>19</v>
      </c>
      <c r="B25" s="24" t="s">
        <v>20</v>
      </c>
      <c r="C25" s="24" t="s">
        <v>21</v>
      </c>
      <c r="D25" s="25"/>
      <c r="E25" s="12"/>
      <c r="F25" s="12"/>
      <c r="G25" s="12"/>
      <c r="H25" s="13"/>
      <c r="I25" s="13"/>
      <c r="J25" s="13"/>
      <c r="K25" s="13"/>
      <c r="L25" s="13"/>
      <c r="M25" s="13"/>
      <c r="N25" s="13"/>
      <c r="O25" s="13"/>
      <c r="P25" s="13"/>
      <c r="Q25" s="13"/>
      <c r="R25" s="13"/>
    </row>
    <row r="26" spans="1:22" s="14" customFormat="1" ht="42.75" customHeight="1" x14ac:dyDescent="0.2">
      <c r="A26" s="20" t="s">
        <v>22</v>
      </c>
      <c r="B26" s="24" t="s">
        <v>23</v>
      </c>
      <c r="C26" s="24" t="s">
        <v>24</v>
      </c>
      <c r="D26" s="12"/>
      <c r="E26" s="12"/>
      <c r="F26" s="12"/>
      <c r="G26" s="12"/>
      <c r="H26" s="13"/>
      <c r="I26" s="13"/>
      <c r="J26" s="13"/>
      <c r="K26" s="13"/>
      <c r="L26" s="13"/>
      <c r="M26" s="13"/>
      <c r="N26" s="13"/>
      <c r="O26" s="13"/>
      <c r="P26" s="13"/>
      <c r="Q26" s="13"/>
      <c r="R26" s="13"/>
    </row>
    <row r="27" spans="1:22" s="14" customFormat="1" ht="141.75" x14ac:dyDescent="0.2">
      <c r="A27" s="20" t="s">
        <v>25</v>
      </c>
      <c r="B27" s="24" t="s">
        <v>26</v>
      </c>
      <c r="C27" s="26" t="s">
        <v>565</v>
      </c>
      <c r="D27" s="12"/>
      <c r="E27" s="12"/>
      <c r="F27" s="12"/>
      <c r="G27" s="12"/>
      <c r="H27" s="13"/>
      <c r="I27" s="13"/>
      <c r="J27" s="13"/>
      <c r="K27" s="13"/>
      <c r="L27" s="13"/>
      <c r="M27" s="13"/>
      <c r="N27" s="13"/>
      <c r="O27" s="13"/>
      <c r="P27" s="13"/>
      <c r="Q27" s="13"/>
      <c r="R27" s="13"/>
    </row>
    <row r="28" spans="1:22" s="14" customFormat="1" ht="42.75" customHeight="1" x14ac:dyDescent="0.2">
      <c r="A28" s="20" t="s">
        <v>27</v>
      </c>
      <c r="B28" s="24" t="s">
        <v>28</v>
      </c>
      <c r="C28" s="17" t="s">
        <v>29</v>
      </c>
      <c r="D28" s="12"/>
      <c r="E28" s="12"/>
      <c r="F28" s="12"/>
      <c r="G28" s="12"/>
      <c r="H28" s="13"/>
      <c r="I28" s="13"/>
      <c r="J28" s="13"/>
      <c r="K28" s="13"/>
      <c r="L28" s="13"/>
      <c r="M28" s="13"/>
      <c r="N28" s="13"/>
      <c r="O28" s="13"/>
      <c r="P28" s="13"/>
      <c r="Q28" s="13"/>
      <c r="R28" s="13"/>
    </row>
    <row r="29" spans="1:22" s="14" customFormat="1" ht="51.75" customHeight="1" x14ac:dyDescent="0.2">
      <c r="A29" s="20" t="s">
        <v>30</v>
      </c>
      <c r="B29" s="24" t="s">
        <v>31</v>
      </c>
      <c r="C29" s="17" t="s">
        <v>29</v>
      </c>
      <c r="D29" s="12"/>
      <c r="E29" s="12"/>
      <c r="F29" s="12"/>
      <c r="G29" s="12"/>
      <c r="H29" s="13"/>
      <c r="I29" s="13"/>
      <c r="J29" s="13"/>
      <c r="K29" s="13"/>
      <c r="L29" s="13"/>
      <c r="M29" s="13"/>
      <c r="N29" s="13"/>
      <c r="O29" s="13"/>
      <c r="P29" s="13"/>
      <c r="Q29" s="13"/>
      <c r="R29" s="13"/>
    </row>
    <row r="30" spans="1:22" s="14" customFormat="1" ht="51.75" customHeight="1" x14ac:dyDescent="0.2">
      <c r="A30" s="20" t="s">
        <v>32</v>
      </c>
      <c r="B30" s="24" t="s">
        <v>33</v>
      </c>
      <c r="C30" s="17" t="s">
        <v>29</v>
      </c>
      <c r="D30" s="12"/>
      <c r="E30" s="12"/>
      <c r="F30" s="12"/>
      <c r="G30" s="12"/>
      <c r="H30" s="13"/>
      <c r="I30" s="13"/>
      <c r="J30" s="13"/>
      <c r="K30" s="13"/>
      <c r="L30" s="13"/>
      <c r="M30" s="13"/>
      <c r="N30" s="13"/>
      <c r="O30" s="13"/>
      <c r="P30" s="13"/>
      <c r="Q30" s="13"/>
      <c r="R30" s="13"/>
    </row>
    <row r="31" spans="1:22" s="14" customFormat="1" ht="51.75" customHeight="1" x14ac:dyDescent="0.2">
      <c r="A31" s="20" t="s">
        <v>34</v>
      </c>
      <c r="B31" s="24" t="s">
        <v>35</v>
      </c>
      <c r="C31" s="17" t="s">
        <v>29</v>
      </c>
      <c r="D31" s="12"/>
      <c r="E31" s="12"/>
      <c r="F31" s="12"/>
      <c r="G31" s="12"/>
      <c r="H31" s="13"/>
      <c r="I31" s="13"/>
      <c r="J31" s="13"/>
      <c r="K31" s="13"/>
      <c r="L31" s="13"/>
      <c r="M31" s="13"/>
      <c r="N31" s="13"/>
      <c r="O31" s="13"/>
      <c r="P31" s="13"/>
      <c r="Q31" s="13"/>
      <c r="R31" s="13"/>
    </row>
    <row r="32" spans="1:22" s="14" customFormat="1" ht="51.75" customHeight="1" x14ac:dyDescent="0.2">
      <c r="A32" s="20" t="s">
        <v>36</v>
      </c>
      <c r="B32" s="24" t="s">
        <v>37</v>
      </c>
      <c r="C32" s="17" t="s">
        <v>29</v>
      </c>
      <c r="D32" s="12"/>
      <c r="E32" s="12"/>
      <c r="F32" s="12"/>
      <c r="G32" s="12"/>
      <c r="H32" s="13"/>
      <c r="I32" s="13"/>
      <c r="J32" s="13"/>
      <c r="K32" s="13"/>
      <c r="L32" s="13"/>
      <c r="M32" s="13"/>
      <c r="N32" s="13"/>
      <c r="O32" s="13"/>
      <c r="P32" s="13"/>
      <c r="Q32" s="13"/>
      <c r="R32" s="13"/>
    </row>
    <row r="33" spans="1:18" s="14" customFormat="1" ht="101.25" customHeight="1" x14ac:dyDescent="0.2">
      <c r="A33" s="20" t="s">
        <v>38</v>
      </c>
      <c r="B33" s="24" t="s">
        <v>39</v>
      </c>
      <c r="C33" s="24" t="s">
        <v>40</v>
      </c>
      <c r="D33" s="12"/>
      <c r="E33" s="12"/>
      <c r="F33" s="12"/>
      <c r="G33" s="12"/>
      <c r="H33" s="13"/>
      <c r="I33" s="13"/>
      <c r="J33" s="13"/>
      <c r="K33" s="13"/>
      <c r="L33" s="13"/>
      <c r="M33" s="13"/>
      <c r="N33" s="13"/>
      <c r="O33" s="13"/>
      <c r="P33" s="13"/>
      <c r="Q33" s="13"/>
      <c r="R33" s="13"/>
    </row>
    <row r="34" spans="1:18" ht="111" customHeight="1" x14ac:dyDescent="0.25">
      <c r="A34" s="20" t="s">
        <v>41</v>
      </c>
      <c r="B34" s="24" t="s">
        <v>42</v>
      </c>
      <c r="C34" s="24" t="s">
        <v>29</v>
      </c>
    </row>
    <row r="35" spans="1:18" ht="58.5" customHeight="1" x14ac:dyDescent="0.25">
      <c r="A35" s="20" t="s">
        <v>43</v>
      </c>
      <c r="B35" s="24" t="s">
        <v>44</v>
      </c>
      <c r="C35" s="17" t="s">
        <v>29</v>
      </c>
    </row>
    <row r="36" spans="1:18" ht="51.75" customHeight="1" x14ac:dyDescent="0.25">
      <c r="A36" s="20" t="s">
        <v>45</v>
      </c>
      <c r="B36" s="24" t="s">
        <v>46</v>
      </c>
      <c r="C36" s="17" t="s">
        <v>29</v>
      </c>
    </row>
    <row r="37" spans="1:18" ht="43.5" customHeight="1" x14ac:dyDescent="0.25">
      <c r="A37" s="20" t="s">
        <v>47</v>
      </c>
      <c r="B37" s="24" t="s">
        <v>48</v>
      </c>
      <c r="C37" s="24" t="s">
        <v>29</v>
      </c>
    </row>
    <row r="38" spans="1:18" ht="43.5" customHeight="1" x14ac:dyDescent="0.25">
      <c r="A38" s="20" t="s">
        <v>49</v>
      </c>
      <c r="B38" s="24" t="s">
        <v>50</v>
      </c>
      <c r="C38" s="17" t="s">
        <v>29</v>
      </c>
    </row>
    <row r="39" spans="1:18" ht="23.25" customHeight="1" x14ac:dyDescent="0.25">
      <c r="A39" s="372"/>
      <c r="B39" s="373"/>
      <c r="C39" s="374"/>
    </row>
    <row r="40" spans="1:18" ht="63" x14ac:dyDescent="0.25">
      <c r="A40" s="20" t="s">
        <v>51</v>
      </c>
      <c r="B40" s="24" t="s">
        <v>52</v>
      </c>
      <c r="C40" s="24"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2,12 млн. руб.</v>
      </c>
    </row>
    <row r="41" spans="1:18" ht="105.75" customHeight="1" x14ac:dyDescent="0.25">
      <c r="A41" s="20" t="s">
        <v>53</v>
      </c>
      <c r="B41" s="24" t="s">
        <v>54</v>
      </c>
      <c r="C41" s="17" t="s">
        <v>55</v>
      </c>
    </row>
    <row r="42" spans="1:18" ht="83.25" customHeight="1" x14ac:dyDescent="0.25">
      <c r="A42" s="20" t="s">
        <v>56</v>
      </c>
      <c r="B42" s="24" t="s">
        <v>57</v>
      </c>
      <c r="C42" s="17" t="s">
        <v>55</v>
      </c>
    </row>
    <row r="43" spans="1:18" ht="186" customHeight="1" x14ac:dyDescent="0.25">
      <c r="A43" s="20" t="s">
        <v>58</v>
      </c>
      <c r="B43" s="24" t="s">
        <v>59</v>
      </c>
      <c r="C43" s="17" t="s">
        <v>55</v>
      </c>
    </row>
    <row r="44" spans="1:18" ht="111" customHeight="1" x14ac:dyDescent="0.25">
      <c r="A44" s="20" t="s">
        <v>60</v>
      </c>
      <c r="B44" s="24" t="s">
        <v>61</v>
      </c>
      <c r="C44" s="24" t="s">
        <v>21</v>
      </c>
    </row>
    <row r="45" spans="1:18" ht="120" customHeight="1" x14ac:dyDescent="0.25">
      <c r="A45" s="20" t="s">
        <v>62</v>
      </c>
      <c r="B45" s="24" t="s">
        <v>63</v>
      </c>
      <c r="C45" s="27" t="s">
        <v>21</v>
      </c>
    </row>
    <row r="46" spans="1:18" ht="101.25" customHeight="1" x14ac:dyDescent="0.25">
      <c r="A46" s="20" t="s">
        <v>64</v>
      </c>
      <c r="B46" s="24" t="s">
        <v>65</v>
      </c>
      <c r="C46" s="24" t="s">
        <v>21</v>
      </c>
    </row>
    <row r="47" spans="1:18" ht="18.75" customHeight="1" x14ac:dyDescent="0.25">
      <c r="A47" s="372"/>
      <c r="B47" s="373"/>
      <c r="C47" s="374"/>
    </row>
    <row r="48" spans="1:18" ht="75.75" customHeight="1" x14ac:dyDescent="0.25">
      <c r="A48" s="20" t="s">
        <v>66</v>
      </c>
      <c r="B48" s="24" t="s">
        <v>67</v>
      </c>
      <c r="C48" s="24" t="str">
        <f>ROUND('6.2. Паспорт фин осв ввод'!AB24,2)&amp;" млн.руб"</f>
        <v>2,12 млн.руб</v>
      </c>
    </row>
    <row r="49" spans="1:3" ht="71.25" customHeight="1" x14ac:dyDescent="0.25">
      <c r="A49" s="20" t="s">
        <v>68</v>
      </c>
      <c r="B49" s="24" t="s">
        <v>69</v>
      </c>
      <c r="C49" s="24" t="str">
        <f>ROUND('6.2. Паспорт фин осв ввод'!AB30,2)&amp;" млн.руб"</f>
        <v>1,74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20000000000000004" bottom="0.18000000000000005"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B32" sqref="AB32"/>
    </sheetView>
  </sheetViews>
  <sheetFormatPr defaultColWidth="9.140625" defaultRowHeight="15" x14ac:dyDescent="0.25"/>
  <cols>
    <col min="1" max="1" width="7.42578125" style="28" customWidth="1"/>
    <col min="2" max="2" width="35.85546875" style="28" customWidth="1"/>
    <col min="3" max="3" width="31.140625" style="28" customWidth="1"/>
    <col min="4" max="4" width="25" style="28" customWidth="1"/>
    <col min="5" max="5" width="50" style="28" customWidth="1"/>
    <col min="6" max="6" width="57" style="28" customWidth="1"/>
    <col min="7" max="7" width="57.5703125" style="28" customWidth="1"/>
    <col min="8" max="10" width="20.5703125" style="28" customWidth="1"/>
    <col min="11" max="11" width="16" style="28" customWidth="1"/>
    <col min="12" max="12" width="20.5703125" style="28" customWidth="1"/>
    <col min="13" max="13" width="21.28515625" style="28" customWidth="1"/>
    <col min="14" max="14" width="23.85546875" style="28" customWidth="1"/>
    <col min="15" max="15" width="17.85546875" style="28" customWidth="1"/>
    <col min="16" max="16" width="23.85546875" style="28" customWidth="1"/>
    <col min="17" max="17" width="58" style="28" customWidth="1"/>
    <col min="18" max="18" width="27" style="28" customWidth="1"/>
    <col min="19" max="19" width="43" style="28" customWidth="1"/>
    <col min="20" max="16384" width="9.140625" style="28"/>
  </cols>
  <sheetData>
    <row r="1" spans="1:28" s="29" customFormat="1" ht="18.75" customHeight="1" x14ac:dyDescent="0.2">
      <c r="A1" s="3"/>
      <c r="S1" s="4" t="s">
        <v>0</v>
      </c>
    </row>
    <row r="2" spans="1:28" s="29" customFormat="1" ht="18.75" customHeight="1" x14ac:dyDescent="0.3">
      <c r="A2" s="3"/>
      <c r="S2" s="5" t="s">
        <v>1</v>
      </c>
    </row>
    <row r="3" spans="1:28" s="29" customFormat="1" ht="18.75" x14ac:dyDescent="0.3">
      <c r="S3" s="5" t="s">
        <v>2</v>
      </c>
    </row>
    <row r="4" spans="1:28" s="29" customFormat="1" ht="18.75" customHeight="1" x14ac:dyDescent="0.2">
      <c r="A4" s="367" t="str">
        <f>'1. паспорт местоположение'!A5</f>
        <v>Год раскрытия информации: 2026 год</v>
      </c>
      <c r="B4" s="367"/>
      <c r="C4" s="367"/>
      <c r="D4" s="367"/>
      <c r="E4" s="367"/>
      <c r="F4" s="367"/>
      <c r="G4" s="367"/>
      <c r="H4" s="367"/>
      <c r="I4" s="367"/>
      <c r="J4" s="367"/>
      <c r="K4" s="367"/>
      <c r="L4" s="367"/>
      <c r="M4" s="367"/>
      <c r="N4" s="367"/>
      <c r="O4" s="367"/>
      <c r="P4" s="367"/>
      <c r="Q4" s="367"/>
      <c r="R4" s="367"/>
      <c r="S4" s="367"/>
    </row>
    <row r="5" spans="1:28" s="29" customFormat="1" ht="15.75" x14ac:dyDescent="0.2">
      <c r="A5" s="30"/>
    </row>
    <row r="6" spans="1:28" s="29" customFormat="1" ht="18.75" x14ac:dyDescent="0.2">
      <c r="A6" s="378" t="s">
        <v>3</v>
      </c>
      <c r="B6" s="378"/>
      <c r="C6" s="378"/>
      <c r="D6" s="378"/>
      <c r="E6" s="378"/>
      <c r="F6" s="378"/>
      <c r="G6" s="378"/>
      <c r="H6" s="378"/>
      <c r="I6" s="378"/>
      <c r="J6" s="378"/>
      <c r="K6" s="378"/>
      <c r="L6" s="378"/>
      <c r="M6" s="378"/>
      <c r="N6" s="378"/>
      <c r="O6" s="378"/>
      <c r="P6" s="378"/>
      <c r="Q6" s="378"/>
      <c r="R6" s="378"/>
      <c r="S6" s="378"/>
      <c r="T6" s="32"/>
      <c r="U6" s="32"/>
      <c r="V6" s="32"/>
      <c r="W6" s="32"/>
      <c r="X6" s="32"/>
      <c r="Y6" s="32"/>
      <c r="Z6" s="32"/>
      <c r="AA6" s="32"/>
      <c r="AB6" s="32"/>
    </row>
    <row r="7" spans="1:28" s="29" customFormat="1" ht="18.75" x14ac:dyDescent="0.2">
      <c r="A7" s="378"/>
      <c r="B7" s="378"/>
      <c r="C7" s="378"/>
      <c r="D7" s="378"/>
      <c r="E7" s="378"/>
      <c r="F7" s="378"/>
      <c r="G7" s="378"/>
      <c r="H7" s="378"/>
      <c r="I7" s="378"/>
      <c r="J7" s="378"/>
      <c r="K7" s="378"/>
      <c r="L7" s="378"/>
      <c r="M7" s="378"/>
      <c r="N7" s="378"/>
      <c r="O7" s="378"/>
      <c r="P7" s="378"/>
      <c r="Q7" s="378"/>
      <c r="R7" s="378"/>
      <c r="S7" s="378"/>
      <c r="T7" s="32"/>
      <c r="U7" s="32"/>
      <c r="V7" s="32"/>
      <c r="W7" s="32"/>
      <c r="X7" s="32"/>
      <c r="Y7" s="32"/>
      <c r="Z7" s="32"/>
      <c r="AA7" s="32"/>
      <c r="AB7" s="32"/>
    </row>
    <row r="8" spans="1:28" s="29" customFormat="1" ht="18.75" x14ac:dyDescent="0.2">
      <c r="A8" s="369" t="str">
        <f>'1. паспорт местоположение'!A9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2"/>
      <c r="U8" s="32"/>
      <c r="V8" s="32"/>
      <c r="W8" s="32"/>
      <c r="X8" s="32"/>
      <c r="Y8" s="32"/>
      <c r="Z8" s="32"/>
      <c r="AA8" s="32"/>
      <c r="AB8" s="32"/>
    </row>
    <row r="9" spans="1:28" s="29" customFormat="1" ht="18.75" x14ac:dyDescent="0.2">
      <c r="A9" s="379" t="s">
        <v>5</v>
      </c>
      <c r="B9" s="379"/>
      <c r="C9" s="379"/>
      <c r="D9" s="379"/>
      <c r="E9" s="379"/>
      <c r="F9" s="379"/>
      <c r="G9" s="379"/>
      <c r="H9" s="379"/>
      <c r="I9" s="379"/>
      <c r="J9" s="379"/>
      <c r="K9" s="379"/>
      <c r="L9" s="379"/>
      <c r="M9" s="379"/>
      <c r="N9" s="379"/>
      <c r="O9" s="379"/>
      <c r="P9" s="379"/>
      <c r="Q9" s="379"/>
      <c r="R9" s="379"/>
      <c r="S9" s="379"/>
      <c r="T9" s="32"/>
      <c r="U9" s="32"/>
      <c r="V9" s="32"/>
      <c r="W9" s="32"/>
      <c r="X9" s="32"/>
      <c r="Y9" s="32"/>
      <c r="Z9" s="32"/>
      <c r="AA9" s="32"/>
      <c r="AB9" s="32"/>
    </row>
    <row r="10" spans="1:28" s="29" customFormat="1" ht="18.75" x14ac:dyDescent="0.2">
      <c r="A10" s="378"/>
      <c r="B10" s="378"/>
      <c r="C10" s="378"/>
      <c r="D10" s="378"/>
      <c r="E10" s="378"/>
      <c r="F10" s="378"/>
      <c r="G10" s="378"/>
      <c r="H10" s="378"/>
      <c r="I10" s="378"/>
      <c r="J10" s="378"/>
      <c r="K10" s="378"/>
      <c r="L10" s="378"/>
      <c r="M10" s="378"/>
      <c r="N10" s="378"/>
      <c r="O10" s="378"/>
      <c r="P10" s="378"/>
      <c r="Q10" s="378"/>
      <c r="R10" s="378"/>
      <c r="S10" s="378"/>
      <c r="T10" s="32"/>
      <c r="U10" s="32"/>
      <c r="V10" s="32"/>
      <c r="W10" s="32"/>
      <c r="X10" s="32"/>
      <c r="Y10" s="32"/>
      <c r="Z10" s="32"/>
      <c r="AA10" s="32"/>
      <c r="AB10" s="32"/>
    </row>
    <row r="11" spans="1:28" s="29" customFormat="1" ht="18.75" x14ac:dyDescent="0.2">
      <c r="A11" s="369" t="str">
        <f>'1. паспорт местоположение'!A12</f>
        <v>Q_48-15уст-30</v>
      </c>
      <c r="B11" s="369"/>
      <c r="C11" s="369"/>
      <c r="D11" s="369"/>
      <c r="E11" s="369"/>
      <c r="F11" s="369"/>
      <c r="G11" s="369"/>
      <c r="H11" s="369"/>
      <c r="I11" s="369"/>
      <c r="J11" s="369"/>
      <c r="K11" s="369"/>
      <c r="L11" s="369"/>
      <c r="M11" s="369"/>
      <c r="N11" s="369"/>
      <c r="O11" s="369"/>
      <c r="P11" s="369"/>
      <c r="Q11" s="369"/>
      <c r="R11" s="369"/>
      <c r="S11" s="369"/>
      <c r="T11" s="32"/>
      <c r="U11" s="32"/>
      <c r="V11" s="32"/>
      <c r="W11" s="32"/>
      <c r="X11" s="32"/>
      <c r="Y11" s="32"/>
      <c r="Z11" s="32"/>
      <c r="AA11" s="32"/>
      <c r="AB11" s="32"/>
    </row>
    <row r="12" spans="1:28" s="29"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32"/>
      <c r="U12" s="32"/>
      <c r="V12" s="32"/>
      <c r="W12" s="32"/>
      <c r="X12" s="32"/>
      <c r="Y12" s="32"/>
      <c r="Z12" s="32"/>
      <c r="AA12" s="32"/>
      <c r="AB12" s="32"/>
    </row>
    <row r="13" spans="1:28" s="2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33"/>
      <c r="U13" s="33"/>
      <c r="V13" s="33"/>
      <c r="W13" s="33"/>
      <c r="X13" s="33"/>
      <c r="Y13" s="33"/>
      <c r="Z13" s="33"/>
      <c r="AA13" s="33"/>
      <c r="AB13" s="33"/>
    </row>
    <row r="14" spans="1:28" s="34" customFormat="1" ht="30.75" customHeight="1" x14ac:dyDescent="0.2">
      <c r="A14" s="36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4" s="369"/>
      <c r="C14" s="369"/>
      <c r="D14" s="369"/>
      <c r="E14" s="369"/>
      <c r="F14" s="369"/>
      <c r="G14" s="369"/>
      <c r="H14" s="369"/>
      <c r="I14" s="369"/>
      <c r="J14" s="369"/>
      <c r="K14" s="369"/>
      <c r="L14" s="369"/>
      <c r="M14" s="369"/>
      <c r="N14" s="369"/>
      <c r="O14" s="369"/>
      <c r="P14" s="369"/>
      <c r="Q14" s="369"/>
      <c r="R14" s="369"/>
      <c r="S14" s="369"/>
      <c r="T14" s="35"/>
      <c r="U14" s="35"/>
      <c r="V14" s="35"/>
      <c r="W14" s="35"/>
      <c r="X14" s="35"/>
      <c r="Y14" s="35"/>
      <c r="Z14" s="35"/>
      <c r="AA14" s="35"/>
      <c r="AB14" s="35"/>
    </row>
    <row r="15" spans="1:28" s="34" customFormat="1" ht="15" customHeight="1" x14ac:dyDescent="0.2">
      <c r="A15" s="379" t="s">
        <v>8</v>
      </c>
      <c r="B15" s="379"/>
      <c r="C15" s="379"/>
      <c r="D15" s="379"/>
      <c r="E15" s="379"/>
      <c r="F15" s="379"/>
      <c r="G15" s="379"/>
      <c r="H15" s="379"/>
      <c r="I15" s="379"/>
      <c r="J15" s="379"/>
      <c r="K15" s="379"/>
      <c r="L15" s="379"/>
      <c r="M15" s="379"/>
      <c r="N15" s="379"/>
      <c r="O15" s="379"/>
      <c r="P15" s="379"/>
      <c r="Q15" s="379"/>
      <c r="R15" s="379"/>
      <c r="S15" s="379"/>
      <c r="T15" s="36"/>
      <c r="U15" s="36"/>
      <c r="V15" s="36"/>
      <c r="W15" s="36"/>
      <c r="X15" s="36"/>
      <c r="Y15" s="36"/>
      <c r="Z15" s="36"/>
      <c r="AA15" s="36"/>
      <c r="AB15" s="36"/>
    </row>
    <row r="16" spans="1:28" s="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33"/>
      <c r="U16" s="33"/>
      <c r="V16" s="33"/>
      <c r="W16" s="33"/>
      <c r="X16" s="33"/>
      <c r="Y16" s="33"/>
    </row>
    <row r="17" spans="1:28" s="34" customFormat="1" ht="45.75" customHeight="1" x14ac:dyDescent="0.2">
      <c r="A17" s="381" t="s">
        <v>70</v>
      </c>
      <c r="B17" s="381"/>
      <c r="C17" s="381"/>
      <c r="D17" s="381"/>
      <c r="E17" s="381"/>
      <c r="F17" s="381"/>
      <c r="G17" s="381"/>
      <c r="H17" s="381"/>
      <c r="I17" s="381"/>
      <c r="J17" s="381"/>
      <c r="K17" s="381"/>
      <c r="L17" s="381"/>
      <c r="M17" s="381"/>
      <c r="N17" s="381"/>
      <c r="O17" s="381"/>
      <c r="P17" s="381"/>
      <c r="Q17" s="381"/>
      <c r="R17" s="381"/>
      <c r="S17" s="381"/>
      <c r="T17" s="37"/>
      <c r="U17" s="37"/>
      <c r="V17" s="37"/>
      <c r="W17" s="37"/>
      <c r="X17" s="37"/>
      <c r="Y17" s="37"/>
      <c r="Z17" s="37"/>
      <c r="AA17" s="37"/>
      <c r="AB17" s="37"/>
    </row>
    <row r="18" spans="1:28" s="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3"/>
      <c r="U18" s="33"/>
      <c r="V18" s="33"/>
      <c r="W18" s="33"/>
      <c r="X18" s="33"/>
      <c r="Y18" s="33"/>
    </row>
    <row r="19" spans="1:28" s="34" customFormat="1" ht="54" customHeight="1" x14ac:dyDescent="0.2">
      <c r="A19" s="383" t="s">
        <v>10</v>
      </c>
      <c r="B19" s="383" t="s">
        <v>71</v>
      </c>
      <c r="C19" s="384" t="s">
        <v>72</v>
      </c>
      <c r="D19" s="383" t="s">
        <v>73</v>
      </c>
      <c r="E19" s="383" t="s">
        <v>74</v>
      </c>
      <c r="F19" s="383" t="s">
        <v>75</v>
      </c>
      <c r="G19" s="383" t="s">
        <v>76</v>
      </c>
      <c r="H19" s="383" t="s">
        <v>77</v>
      </c>
      <c r="I19" s="383" t="s">
        <v>78</v>
      </c>
      <c r="J19" s="383" t="s">
        <v>79</v>
      </c>
      <c r="K19" s="383" t="s">
        <v>80</v>
      </c>
      <c r="L19" s="383" t="s">
        <v>81</v>
      </c>
      <c r="M19" s="383" t="s">
        <v>82</v>
      </c>
      <c r="N19" s="383" t="s">
        <v>83</v>
      </c>
      <c r="O19" s="383" t="s">
        <v>84</v>
      </c>
      <c r="P19" s="383" t="s">
        <v>85</v>
      </c>
      <c r="Q19" s="383" t="s">
        <v>86</v>
      </c>
      <c r="R19" s="383"/>
      <c r="S19" s="386" t="s">
        <v>87</v>
      </c>
      <c r="T19" s="33"/>
      <c r="U19" s="33"/>
      <c r="V19" s="33"/>
      <c r="W19" s="33"/>
      <c r="X19" s="33"/>
      <c r="Y19" s="33"/>
    </row>
    <row r="20" spans="1:28" s="34" customFormat="1" ht="180.75" customHeight="1" x14ac:dyDescent="0.2">
      <c r="A20" s="383"/>
      <c r="B20" s="383"/>
      <c r="C20" s="385"/>
      <c r="D20" s="383"/>
      <c r="E20" s="383"/>
      <c r="F20" s="383"/>
      <c r="G20" s="383"/>
      <c r="H20" s="383"/>
      <c r="I20" s="383"/>
      <c r="J20" s="383"/>
      <c r="K20" s="383"/>
      <c r="L20" s="383"/>
      <c r="M20" s="383"/>
      <c r="N20" s="383"/>
      <c r="O20" s="383"/>
      <c r="P20" s="383"/>
      <c r="Q20" s="38" t="s">
        <v>88</v>
      </c>
      <c r="R20" s="39" t="s">
        <v>89</v>
      </c>
      <c r="S20" s="386"/>
      <c r="T20" s="33"/>
      <c r="U20" s="33"/>
      <c r="V20" s="33"/>
      <c r="W20" s="33"/>
      <c r="X20" s="33"/>
      <c r="Y20" s="33"/>
    </row>
    <row r="21" spans="1:28" s="34" customFormat="1" ht="18.75" x14ac:dyDescent="0.2">
      <c r="A21" s="38">
        <v>1</v>
      </c>
      <c r="B21" s="40">
        <v>2</v>
      </c>
      <c r="C21" s="38">
        <v>3</v>
      </c>
      <c r="D21" s="40">
        <v>4</v>
      </c>
      <c r="E21" s="38">
        <v>5</v>
      </c>
      <c r="F21" s="40">
        <v>6</v>
      </c>
      <c r="G21" s="38">
        <v>7</v>
      </c>
      <c r="H21" s="40">
        <v>8</v>
      </c>
      <c r="I21" s="38">
        <v>9</v>
      </c>
      <c r="J21" s="40">
        <v>10</v>
      </c>
      <c r="K21" s="38">
        <v>11</v>
      </c>
      <c r="L21" s="40">
        <v>12</v>
      </c>
      <c r="M21" s="38">
        <v>13</v>
      </c>
      <c r="N21" s="40">
        <v>14</v>
      </c>
      <c r="O21" s="38">
        <v>15</v>
      </c>
      <c r="P21" s="40">
        <v>16</v>
      </c>
      <c r="Q21" s="38">
        <v>17</v>
      </c>
      <c r="R21" s="40">
        <v>18</v>
      </c>
      <c r="S21" s="38">
        <v>19</v>
      </c>
      <c r="T21" s="33"/>
      <c r="U21" s="33"/>
      <c r="V21" s="33"/>
      <c r="W21" s="33"/>
      <c r="X21" s="33"/>
      <c r="Y21" s="33"/>
    </row>
    <row r="22" spans="1:28" s="34" customFormat="1" ht="69" customHeight="1" x14ac:dyDescent="0.2">
      <c r="A22" s="41" t="s">
        <v>90</v>
      </c>
      <c r="B22" s="41" t="s">
        <v>90</v>
      </c>
      <c r="C22" s="41" t="s">
        <v>90</v>
      </c>
      <c r="D22" s="41" t="s">
        <v>90</v>
      </c>
      <c r="E22" s="41" t="s">
        <v>90</v>
      </c>
      <c r="F22" s="41" t="s">
        <v>90</v>
      </c>
      <c r="G22" s="41" t="s">
        <v>90</v>
      </c>
      <c r="H22" s="41" t="s">
        <v>90</v>
      </c>
      <c r="I22" s="41" t="s">
        <v>90</v>
      </c>
      <c r="J22" s="41" t="s">
        <v>90</v>
      </c>
      <c r="K22" s="41" t="s">
        <v>90</v>
      </c>
      <c r="L22" s="41" t="s">
        <v>90</v>
      </c>
      <c r="M22" s="41" t="s">
        <v>90</v>
      </c>
      <c r="N22" s="41" t="s">
        <v>90</v>
      </c>
      <c r="O22" s="41" t="s">
        <v>90</v>
      </c>
      <c r="P22" s="41" t="s">
        <v>90</v>
      </c>
      <c r="Q22" s="41" t="s">
        <v>90</v>
      </c>
      <c r="R22" s="41" t="s">
        <v>90</v>
      </c>
      <c r="S22" s="41" t="s">
        <v>90</v>
      </c>
      <c r="T22" s="33"/>
      <c r="U22" s="33"/>
      <c r="V22" s="33"/>
      <c r="W22" s="33"/>
      <c r="X22" s="33"/>
      <c r="Y22"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0"/>
  <sheetViews>
    <sheetView view="pageBreakPreview" zoomScale="60" workbookViewId="0">
      <selection activeCell="AB32" sqref="AB32"/>
    </sheetView>
  </sheetViews>
  <sheetFormatPr defaultColWidth="10.7109375" defaultRowHeight="15.75" x14ac:dyDescent="0.25"/>
  <cols>
    <col min="1" max="1" width="9.5703125" style="42" customWidth="1"/>
    <col min="2" max="2" width="8.7109375" style="42" customWidth="1"/>
    <col min="3" max="3" width="12.7109375" style="42" customWidth="1"/>
    <col min="4" max="4" width="38.710937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855468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43" t="s">
        <v>0</v>
      </c>
    </row>
    <row r="3" spans="1:20" s="44" customFormat="1" ht="18.75" customHeight="1" x14ac:dyDescent="0.3">
      <c r="A3" s="45"/>
      <c r="T3" s="46" t="s">
        <v>1</v>
      </c>
    </row>
    <row r="4" spans="1:20" s="44" customFormat="1" ht="18.75" customHeight="1" x14ac:dyDescent="0.3">
      <c r="A4" s="45"/>
      <c r="T4" s="46" t="s">
        <v>2</v>
      </c>
    </row>
    <row r="5" spans="1:20" s="44" customFormat="1" ht="18.75" customHeight="1" x14ac:dyDescent="0.3">
      <c r="A5" s="45"/>
      <c r="T5" s="46"/>
    </row>
    <row r="6" spans="1:20" s="44" customFormat="1" x14ac:dyDescent="0.2">
      <c r="A6" s="387" t="str">
        <f>'1. паспорт местоположение'!A5</f>
        <v>Год раскрытия информации: 2026 год</v>
      </c>
      <c r="B6" s="387"/>
      <c r="C6" s="387"/>
      <c r="D6" s="387"/>
      <c r="E6" s="387"/>
      <c r="F6" s="387"/>
      <c r="G6" s="387"/>
      <c r="H6" s="387"/>
      <c r="I6" s="387"/>
      <c r="J6" s="387"/>
      <c r="K6" s="387"/>
      <c r="L6" s="387"/>
      <c r="M6" s="387"/>
      <c r="N6" s="387"/>
      <c r="O6" s="387"/>
      <c r="P6" s="387"/>
      <c r="Q6" s="387"/>
      <c r="R6" s="387"/>
      <c r="S6" s="387"/>
      <c r="T6" s="387"/>
    </row>
    <row r="7" spans="1:20" s="44" customFormat="1" x14ac:dyDescent="0.2">
      <c r="A7" s="47"/>
    </row>
    <row r="8" spans="1:20" s="44" customFormat="1" ht="18.75" x14ac:dyDescent="0.2">
      <c r="A8" s="388" t="s">
        <v>3</v>
      </c>
      <c r="B8" s="388"/>
      <c r="C8" s="388"/>
      <c r="D8" s="388"/>
      <c r="E8" s="388"/>
      <c r="F8" s="388"/>
      <c r="G8" s="388"/>
      <c r="H8" s="388"/>
      <c r="I8" s="388"/>
      <c r="J8" s="388"/>
      <c r="K8" s="388"/>
      <c r="L8" s="388"/>
      <c r="M8" s="388"/>
      <c r="N8" s="388"/>
      <c r="O8" s="388"/>
      <c r="P8" s="388"/>
      <c r="Q8" s="388"/>
      <c r="R8" s="388"/>
      <c r="S8" s="388"/>
      <c r="T8" s="388"/>
    </row>
    <row r="9" spans="1:20" s="44"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44" customFormat="1" ht="18.75" customHeight="1" x14ac:dyDescent="0.2">
      <c r="A10" s="389" t="str">
        <f>'1. паспорт местоположение'!A9</f>
        <v>Акционерное общество "Россети Янтарь" ДЗО  ПАО "Россети"</v>
      </c>
      <c r="B10" s="389"/>
      <c r="C10" s="389"/>
      <c r="D10" s="389"/>
      <c r="E10" s="389"/>
      <c r="F10" s="389"/>
      <c r="G10" s="389"/>
      <c r="H10" s="389"/>
      <c r="I10" s="389"/>
      <c r="J10" s="389"/>
      <c r="K10" s="389"/>
      <c r="L10" s="389"/>
      <c r="M10" s="389"/>
      <c r="N10" s="389"/>
      <c r="O10" s="389"/>
      <c r="P10" s="389"/>
      <c r="Q10" s="389"/>
      <c r="R10" s="389"/>
      <c r="S10" s="389"/>
      <c r="T10" s="389"/>
    </row>
    <row r="11" spans="1:20" s="44" customFormat="1" ht="18.75" customHeight="1" x14ac:dyDescent="0.2">
      <c r="A11" s="390" t="s">
        <v>5</v>
      </c>
      <c r="B11" s="390"/>
      <c r="C11" s="390"/>
      <c r="D11" s="390"/>
      <c r="E11" s="390"/>
      <c r="F11" s="390"/>
      <c r="G11" s="390"/>
      <c r="H11" s="390"/>
      <c r="I11" s="390"/>
      <c r="J11" s="390"/>
      <c r="K11" s="390"/>
      <c r="L11" s="390"/>
      <c r="M11" s="390"/>
      <c r="N11" s="390"/>
      <c r="O11" s="390"/>
      <c r="P11" s="390"/>
      <c r="Q11" s="390"/>
      <c r="R11" s="390"/>
      <c r="S11" s="390"/>
      <c r="T11" s="390"/>
    </row>
    <row r="12" spans="1:20" s="44"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44" customFormat="1" ht="18.75" customHeight="1" x14ac:dyDescent="0.2">
      <c r="A13" s="389" t="str">
        <f>'1. паспорт местоположение'!A12</f>
        <v>Q_48-15уст-30</v>
      </c>
      <c r="B13" s="389"/>
      <c r="C13" s="389"/>
      <c r="D13" s="389"/>
      <c r="E13" s="389"/>
      <c r="F13" s="389"/>
      <c r="G13" s="389"/>
      <c r="H13" s="389"/>
      <c r="I13" s="389"/>
      <c r="J13" s="389"/>
      <c r="K13" s="389"/>
      <c r="L13" s="389"/>
      <c r="M13" s="389"/>
      <c r="N13" s="389"/>
      <c r="O13" s="389"/>
      <c r="P13" s="389"/>
      <c r="Q13" s="389"/>
      <c r="R13" s="389"/>
      <c r="S13" s="389"/>
      <c r="T13" s="389"/>
    </row>
    <row r="14" spans="1:20" s="44" customFormat="1" ht="18.75" customHeight="1" x14ac:dyDescent="0.2">
      <c r="A14" s="390" t="s">
        <v>6</v>
      </c>
      <c r="B14" s="390"/>
      <c r="C14" s="390"/>
      <c r="D14" s="390"/>
      <c r="E14" s="390"/>
      <c r="F14" s="390"/>
      <c r="G14" s="390"/>
      <c r="H14" s="390"/>
      <c r="I14" s="390"/>
      <c r="J14" s="390"/>
      <c r="K14" s="390"/>
      <c r="L14" s="390"/>
      <c r="M14" s="390"/>
      <c r="N14" s="390"/>
      <c r="O14" s="390"/>
      <c r="P14" s="390"/>
      <c r="Q14" s="390"/>
      <c r="R14" s="390"/>
      <c r="S14" s="390"/>
      <c r="T14" s="390"/>
    </row>
    <row r="15" spans="1:20" s="44"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48" customFormat="1" ht="34.5" customHeight="1" x14ac:dyDescent="0.2">
      <c r="A16" s="38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6" s="389"/>
      <c r="C16" s="389"/>
      <c r="D16" s="389"/>
      <c r="E16" s="389"/>
      <c r="F16" s="389"/>
      <c r="G16" s="389"/>
      <c r="H16" s="389"/>
      <c r="I16" s="389"/>
      <c r="J16" s="389"/>
      <c r="K16" s="389"/>
      <c r="L16" s="389"/>
      <c r="M16" s="389"/>
      <c r="N16" s="389"/>
      <c r="O16" s="389"/>
      <c r="P16" s="389"/>
      <c r="Q16" s="389"/>
      <c r="R16" s="389"/>
      <c r="S16" s="389"/>
      <c r="T16" s="389"/>
    </row>
    <row r="17" spans="1:20" s="48" customFormat="1" ht="15" customHeight="1" x14ac:dyDescent="0.2">
      <c r="A17" s="390" t="s">
        <v>8</v>
      </c>
      <c r="B17" s="390"/>
      <c r="C17" s="390"/>
      <c r="D17" s="390"/>
      <c r="E17" s="390"/>
      <c r="F17" s="390"/>
      <c r="G17" s="390"/>
      <c r="H17" s="390"/>
      <c r="I17" s="390"/>
      <c r="J17" s="390"/>
      <c r="K17" s="390"/>
      <c r="L17" s="390"/>
      <c r="M17" s="390"/>
      <c r="N17" s="390"/>
      <c r="O17" s="390"/>
      <c r="P17" s="390"/>
      <c r="Q17" s="390"/>
      <c r="R17" s="390"/>
      <c r="S17" s="390"/>
      <c r="T17" s="390"/>
    </row>
    <row r="18" spans="1:20" s="48"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48" customFormat="1" ht="15" customHeight="1" x14ac:dyDescent="0.2">
      <c r="A19" s="392" t="s">
        <v>91</v>
      </c>
      <c r="B19" s="392"/>
      <c r="C19" s="392"/>
      <c r="D19" s="392"/>
      <c r="E19" s="392"/>
      <c r="F19" s="392"/>
      <c r="G19" s="392"/>
      <c r="H19" s="392"/>
      <c r="I19" s="392"/>
      <c r="J19" s="392"/>
      <c r="K19" s="392"/>
      <c r="L19" s="392"/>
      <c r="M19" s="392"/>
      <c r="N19" s="392"/>
      <c r="O19" s="392"/>
      <c r="P19" s="392"/>
      <c r="Q19" s="392"/>
      <c r="R19" s="392"/>
      <c r="S19" s="392"/>
      <c r="T19" s="392"/>
    </row>
    <row r="20" spans="1:20" s="49"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20" ht="46.5" customHeight="1" x14ac:dyDescent="0.25">
      <c r="A21" s="394" t="s">
        <v>10</v>
      </c>
      <c r="B21" s="397" t="s">
        <v>92</v>
      </c>
      <c r="C21" s="398"/>
      <c r="D21" s="401" t="s">
        <v>93</v>
      </c>
      <c r="E21" s="397" t="s">
        <v>94</v>
      </c>
      <c r="F21" s="398"/>
      <c r="G21" s="397" t="s">
        <v>95</v>
      </c>
      <c r="H21" s="398"/>
      <c r="I21" s="397" t="s">
        <v>96</v>
      </c>
      <c r="J21" s="398"/>
      <c r="K21" s="401" t="s">
        <v>97</v>
      </c>
      <c r="L21" s="397" t="s">
        <v>98</v>
      </c>
      <c r="M21" s="398"/>
      <c r="N21" s="397" t="s">
        <v>99</v>
      </c>
      <c r="O21" s="398"/>
      <c r="P21" s="401" t="s">
        <v>100</v>
      </c>
      <c r="Q21" s="404" t="s">
        <v>101</v>
      </c>
      <c r="R21" s="405"/>
      <c r="S21" s="404" t="s">
        <v>102</v>
      </c>
      <c r="T21" s="406"/>
    </row>
    <row r="22" spans="1:20" ht="204.75" customHeight="1" x14ac:dyDescent="0.25">
      <c r="A22" s="395"/>
      <c r="B22" s="399"/>
      <c r="C22" s="400"/>
      <c r="D22" s="402"/>
      <c r="E22" s="399"/>
      <c r="F22" s="400"/>
      <c r="G22" s="399"/>
      <c r="H22" s="400"/>
      <c r="I22" s="399"/>
      <c r="J22" s="400"/>
      <c r="K22" s="403"/>
      <c r="L22" s="399"/>
      <c r="M22" s="400"/>
      <c r="N22" s="399"/>
      <c r="O22" s="400"/>
      <c r="P22" s="403"/>
      <c r="Q22" s="51" t="s">
        <v>103</v>
      </c>
      <c r="R22" s="51" t="s">
        <v>104</v>
      </c>
      <c r="S22" s="51" t="s">
        <v>105</v>
      </c>
      <c r="T22" s="51" t="s">
        <v>106</v>
      </c>
    </row>
    <row r="23" spans="1:20" ht="51.75" customHeight="1" x14ac:dyDescent="0.25">
      <c r="A23" s="396"/>
      <c r="B23" s="51" t="s">
        <v>107</v>
      </c>
      <c r="C23" s="51" t="s">
        <v>108</v>
      </c>
      <c r="D23" s="403"/>
      <c r="E23" s="51" t="s">
        <v>107</v>
      </c>
      <c r="F23" s="51" t="s">
        <v>108</v>
      </c>
      <c r="G23" s="51" t="s">
        <v>107</v>
      </c>
      <c r="H23" s="51" t="s">
        <v>108</v>
      </c>
      <c r="I23" s="51" t="s">
        <v>107</v>
      </c>
      <c r="J23" s="51" t="s">
        <v>108</v>
      </c>
      <c r="K23" s="51" t="s">
        <v>107</v>
      </c>
      <c r="L23" s="51" t="s">
        <v>107</v>
      </c>
      <c r="M23" s="51" t="s">
        <v>108</v>
      </c>
      <c r="N23" s="51" t="s">
        <v>107</v>
      </c>
      <c r="O23" s="51" t="s">
        <v>108</v>
      </c>
      <c r="P23" s="50" t="s">
        <v>107</v>
      </c>
      <c r="Q23" s="51" t="s">
        <v>107</v>
      </c>
      <c r="R23" s="51" t="s">
        <v>107</v>
      </c>
      <c r="S23" s="51" t="s">
        <v>107</v>
      </c>
      <c r="T23" s="51" t="s">
        <v>107</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21.75" customHeight="1" x14ac:dyDescent="0.25">
      <c r="A25" s="53"/>
      <c r="B25" s="53"/>
      <c r="C25" s="53"/>
      <c r="D25" s="54" t="s">
        <v>109</v>
      </c>
      <c r="E25" s="53"/>
      <c r="F25" s="53"/>
      <c r="G25" s="53"/>
      <c r="H25" s="53"/>
      <c r="I25" s="53"/>
      <c r="J25" s="53"/>
      <c r="K25" s="53"/>
      <c r="L25" s="53"/>
      <c r="M25" s="53"/>
      <c r="N25" s="53"/>
      <c r="O25" s="53"/>
      <c r="P25" s="53"/>
      <c r="Q25" s="53"/>
      <c r="R25" s="53"/>
      <c r="S25" s="53"/>
      <c r="T25" s="53"/>
    </row>
    <row r="26" spans="1:20" ht="21.75" customHeight="1" x14ac:dyDescent="0.25">
      <c r="A26" s="53"/>
      <c r="B26" s="53"/>
      <c r="C26" s="53"/>
      <c r="D26" s="54"/>
      <c r="E26" s="53"/>
      <c r="F26" s="53"/>
      <c r="G26" s="53"/>
      <c r="H26" s="53"/>
      <c r="I26" s="53"/>
      <c r="J26" s="53"/>
      <c r="K26" s="53"/>
      <c r="L26" s="53"/>
      <c r="M26" s="53"/>
      <c r="N26" s="53"/>
      <c r="O26" s="53"/>
      <c r="P26" s="53"/>
      <c r="Q26" s="53"/>
      <c r="R26" s="53"/>
      <c r="S26" s="53"/>
      <c r="T26" s="53"/>
    </row>
    <row r="27" spans="1:20" ht="21.75" customHeight="1" x14ac:dyDescent="0.25">
      <c r="A27" s="53"/>
      <c r="B27" s="53"/>
      <c r="C27" s="53"/>
      <c r="D27" s="54"/>
      <c r="E27" s="53"/>
      <c r="F27" s="53"/>
      <c r="G27" s="53"/>
      <c r="H27" s="53"/>
      <c r="I27" s="53"/>
      <c r="J27" s="53"/>
      <c r="K27" s="53"/>
      <c r="L27" s="53"/>
      <c r="M27" s="53"/>
      <c r="N27" s="53"/>
      <c r="O27" s="53"/>
      <c r="P27" s="53"/>
      <c r="Q27" s="53"/>
      <c r="R27" s="53"/>
      <c r="S27" s="53"/>
      <c r="T27" s="53"/>
    </row>
    <row r="28" spans="1:20" ht="21.75" customHeight="1" x14ac:dyDescent="0.25">
      <c r="A28" s="53"/>
      <c r="B28" s="53"/>
      <c r="C28" s="53"/>
      <c r="D28" s="54"/>
      <c r="E28" s="53"/>
      <c r="F28" s="53"/>
      <c r="G28" s="53"/>
      <c r="H28" s="53"/>
      <c r="I28" s="53"/>
      <c r="J28" s="53"/>
      <c r="K28" s="53"/>
      <c r="L28" s="53"/>
      <c r="M28" s="53"/>
      <c r="N28" s="53"/>
      <c r="O28" s="53"/>
      <c r="P28" s="53"/>
      <c r="Q28" s="53"/>
      <c r="R28" s="53"/>
      <c r="S28" s="53"/>
      <c r="T28" s="53"/>
    </row>
    <row r="29" spans="1:20" ht="21.75" customHeight="1" x14ac:dyDescent="0.25">
      <c r="A29" s="53"/>
      <c r="B29" s="53"/>
      <c r="C29" s="53"/>
      <c r="D29" s="54"/>
      <c r="E29" s="53"/>
      <c r="F29" s="53"/>
      <c r="G29" s="53"/>
      <c r="H29" s="53"/>
      <c r="I29" s="53"/>
      <c r="J29" s="53"/>
      <c r="K29" s="53"/>
      <c r="L29" s="53"/>
      <c r="M29" s="53"/>
      <c r="N29" s="53"/>
      <c r="O29" s="53"/>
      <c r="P29" s="53"/>
      <c r="Q29" s="53"/>
      <c r="R29" s="53"/>
      <c r="S29" s="53"/>
      <c r="T29" s="53"/>
    </row>
    <row r="30" spans="1:20" ht="21.75" customHeight="1" x14ac:dyDescent="0.25">
      <c r="A30" s="53"/>
      <c r="B30" s="53"/>
      <c r="C30" s="53"/>
      <c r="D30" s="54"/>
      <c r="E30" s="53"/>
      <c r="F30" s="53"/>
      <c r="G30" s="53"/>
      <c r="H30" s="53"/>
      <c r="I30" s="53"/>
      <c r="J30" s="53"/>
      <c r="K30" s="53"/>
      <c r="L30" s="53"/>
      <c r="M30" s="53"/>
      <c r="N30" s="53"/>
      <c r="O30" s="53"/>
      <c r="P30" s="53"/>
      <c r="Q30" s="53"/>
      <c r="R30" s="53"/>
      <c r="S30" s="53"/>
      <c r="T30" s="53"/>
    </row>
    <row r="31" spans="1:20" ht="21.75" customHeight="1" x14ac:dyDescent="0.25">
      <c r="A31" s="53"/>
      <c r="B31" s="53"/>
      <c r="C31" s="53"/>
      <c r="D31" s="54"/>
      <c r="E31" s="53"/>
      <c r="F31" s="53"/>
      <c r="G31" s="53"/>
      <c r="H31" s="53"/>
      <c r="I31" s="53"/>
      <c r="J31" s="53"/>
      <c r="K31" s="53"/>
      <c r="L31" s="53"/>
      <c r="M31" s="53"/>
      <c r="N31" s="53"/>
      <c r="O31" s="53"/>
      <c r="P31" s="53"/>
      <c r="Q31" s="53"/>
      <c r="R31" s="53"/>
      <c r="S31" s="53"/>
      <c r="T31" s="53"/>
    </row>
    <row r="32" spans="1:20" ht="21.75" customHeight="1" x14ac:dyDescent="0.25">
      <c r="A32" s="53"/>
      <c r="B32" s="53"/>
      <c r="C32" s="53"/>
      <c r="D32" s="54"/>
      <c r="E32" s="53"/>
      <c r="F32" s="53"/>
      <c r="G32" s="53"/>
      <c r="H32" s="53"/>
      <c r="I32" s="53"/>
      <c r="J32" s="53"/>
      <c r="K32" s="53"/>
      <c r="L32" s="53"/>
      <c r="M32" s="53"/>
      <c r="N32" s="53"/>
      <c r="O32" s="53"/>
      <c r="P32" s="53"/>
      <c r="Q32" s="53"/>
      <c r="R32" s="53"/>
      <c r="S32" s="53"/>
      <c r="T32" s="53"/>
    </row>
    <row r="33" spans="1:20" ht="21.75" customHeight="1" x14ac:dyDescent="0.25">
      <c r="A33" s="53"/>
      <c r="B33" s="53"/>
      <c r="C33" s="53"/>
      <c r="D33" s="54"/>
      <c r="E33" s="53"/>
      <c r="F33" s="53"/>
      <c r="G33" s="53"/>
      <c r="H33" s="53"/>
      <c r="I33" s="53"/>
      <c r="J33" s="53"/>
      <c r="K33" s="53"/>
      <c r="L33" s="53"/>
      <c r="M33" s="53"/>
      <c r="N33" s="53"/>
      <c r="O33" s="53"/>
      <c r="P33" s="53"/>
      <c r="Q33" s="53"/>
      <c r="R33" s="53"/>
      <c r="S33" s="53"/>
      <c r="T33" s="53"/>
    </row>
    <row r="34" spans="1:20" ht="21.75" customHeight="1" x14ac:dyDescent="0.25">
      <c r="A34" s="53"/>
      <c r="B34" s="53"/>
      <c r="C34" s="53"/>
      <c r="D34" s="54"/>
      <c r="E34" s="53"/>
      <c r="F34" s="53"/>
      <c r="G34" s="53"/>
      <c r="H34" s="53"/>
      <c r="I34" s="53"/>
      <c r="J34" s="53"/>
      <c r="K34" s="53"/>
      <c r="L34" s="53"/>
      <c r="M34" s="53"/>
      <c r="N34" s="53"/>
      <c r="O34" s="53"/>
      <c r="P34" s="53"/>
      <c r="Q34" s="53"/>
      <c r="R34" s="53"/>
      <c r="S34" s="53"/>
      <c r="T34" s="53"/>
    </row>
    <row r="35" spans="1:20" ht="21.75" customHeight="1" x14ac:dyDescent="0.25">
      <c r="A35" s="53"/>
      <c r="B35" s="53"/>
      <c r="C35" s="53"/>
      <c r="D35" s="54"/>
      <c r="E35" s="53"/>
      <c r="F35" s="53"/>
      <c r="G35" s="53"/>
      <c r="H35" s="53"/>
      <c r="I35" s="53"/>
      <c r="J35" s="53"/>
      <c r="K35" s="53"/>
      <c r="L35" s="53"/>
      <c r="M35" s="53"/>
      <c r="N35" s="53"/>
      <c r="O35" s="53"/>
      <c r="P35" s="53"/>
      <c r="Q35" s="53"/>
      <c r="R35" s="53"/>
      <c r="S35" s="53"/>
      <c r="T35" s="53"/>
    </row>
    <row r="36" spans="1:20" ht="21.75" customHeight="1" x14ac:dyDescent="0.25">
      <c r="A36" s="53"/>
      <c r="B36" s="53"/>
      <c r="C36" s="53"/>
      <c r="D36" s="54"/>
      <c r="E36" s="53"/>
      <c r="F36" s="53"/>
      <c r="G36" s="53"/>
      <c r="H36" s="53"/>
      <c r="I36" s="53"/>
      <c r="J36" s="53"/>
      <c r="K36" s="53"/>
      <c r="L36" s="53"/>
      <c r="M36" s="53"/>
      <c r="N36" s="53"/>
      <c r="O36" s="53"/>
      <c r="P36" s="53"/>
      <c r="Q36" s="53"/>
      <c r="R36" s="53"/>
      <c r="S36" s="53"/>
      <c r="T36" s="53"/>
    </row>
    <row r="37" spans="1:20" ht="21.75" customHeight="1" x14ac:dyDescent="0.25">
      <c r="A37" s="53"/>
      <c r="B37" s="53"/>
      <c r="C37" s="53"/>
      <c r="D37" s="54"/>
      <c r="E37" s="53"/>
      <c r="F37" s="53"/>
      <c r="G37" s="53"/>
      <c r="H37" s="53"/>
      <c r="I37" s="53"/>
      <c r="J37" s="53"/>
      <c r="K37" s="53"/>
      <c r="L37" s="53"/>
      <c r="M37" s="53"/>
      <c r="N37" s="53"/>
      <c r="O37" s="53"/>
      <c r="P37" s="53"/>
      <c r="Q37" s="53"/>
      <c r="R37" s="53"/>
      <c r="S37" s="53"/>
      <c r="T37" s="53"/>
    </row>
    <row r="38" spans="1:20" ht="21.75" customHeight="1" x14ac:dyDescent="0.25">
      <c r="A38" s="53"/>
      <c r="B38" s="53"/>
      <c r="C38" s="53"/>
      <c r="D38" s="54"/>
      <c r="E38" s="53"/>
      <c r="F38" s="53"/>
      <c r="G38" s="53"/>
      <c r="H38" s="53"/>
      <c r="I38" s="53"/>
      <c r="J38" s="53"/>
      <c r="K38" s="53"/>
      <c r="L38" s="53"/>
      <c r="M38" s="53"/>
      <c r="N38" s="53"/>
      <c r="O38" s="53"/>
      <c r="P38" s="53"/>
      <c r="Q38" s="53"/>
      <c r="R38" s="53"/>
      <c r="S38" s="53"/>
      <c r="T38" s="53"/>
    </row>
    <row r="39" spans="1:20" ht="21.75" customHeight="1" x14ac:dyDescent="0.25">
      <c r="A39" s="53"/>
      <c r="B39" s="53"/>
      <c r="C39" s="53"/>
      <c r="D39" s="54"/>
      <c r="E39" s="53"/>
      <c r="F39" s="53"/>
      <c r="G39" s="53"/>
      <c r="H39" s="53"/>
      <c r="I39" s="53"/>
      <c r="J39" s="53"/>
      <c r="K39" s="53"/>
      <c r="L39" s="53"/>
      <c r="M39" s="53"/>
      <c r="N39" s="53"/>
      <c r="O39" s="53"/>
      <c r="P39" s="53"/>
      <c r="Q39" s="53"/>
      <c r="R39" s="53"/>
      <c r="S39" s="53"/>
      <c r="T39" s="53"/>
    </row>
    <row r="40" spans="1:20" ht="21.75" customHeight="1" x14ac:dyDescent="0.25">
      <c r="A40" s="53"/>
      <c r="B40" s="53"/>
      <c r="C40" s="53"/>
      <c r="D40" s="54"/>
      <c r="E40" s="53"/>
      <c r="F40" s="53"/>
      <c r="G40" s="53"/>
      <c r="H40" s="53"/>
      <c r="I40" s="53"/>
      <c r="J40" s="53"/>
      <c r="K40" s="53"/>
      <c r="L40" s="53"/>
      <c r="M40" s="53"/>
      <c r="N40" s="53"/>
      <c r="O40" s="53"/>
      <c r="P40" s="53"/>
      <c r="Q40" s="53"/>
      <c r="R40" s="53"/>
      <c r="S40" s="53"/>
      <c r="T40" s="53"/>
    </row>
  </sheetData>
  <mergeCells count="2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B32" sqref="AB3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8.42578125" style="55" customWidth="1"/>
    <col min="14" max="14" width="18.140625" style="55" customWidth="1"/>
    <col min="15" max="15" width="11" style="55" customWidth="1"/>
    <col min="16" max="16" width="9.855468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32.7109375" style="55" customWidth="1"/>
    <col min="23" max="23" width="22.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 t="s">
        <v>0</v>
      </c>
    </row>
    <row r="2" spans="1:27" s="29" customFormat="1" ht="18.75" customHeight="1" x14ac:dyDescent="0.3">
      <c r="E2" s="3"/>
      <c r="AA2" s="5" t="s">
        <v>1</v>
      </c>
    </row>
    <row r="3" spans="1:27" s="29" customFormat="1" ht="18.75" customHeight="1" x14ac:dyDescent="0.3">
      <c r="E3" s="3"/>
      <c r="AA3" s="5" t="s">
        <v>2</v>
      </c>
    </row>
    <row r="4" spans="1:27" s="29" customFormat="1" x14ac:dyDescent="0.2">
      <c r="E4" s="30"/>
    </row>
    <row r="5" spans="1:27" s="29" customFormat="1" x14ac:dyDescent="0.2">
      <c r="A5" s="367" t="str">
        <f>'1. паспорт местоположение'!A5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29" customFormat="1" x14ac:dyDescent="0.2">
      <c r="A6" s="7"/>
      <c r="B6" s="7"/>
      <c r="C6" s="7"/>
      <c r="D6" s="7"/>
      <c r="E6" s="7"/>
      <c r="F6" s="7"/>
      <c r="G6" s="7"/>
      <c r="H6" s="7"/>
      <c r="I6" s="7"/>
      <c r="J6" s="7"/>
      <c r="K6" s="7"/>
      <c r="L6" s="7"/>
      <c r="M6" s="7"/>
      <c r="N6" s="7"/>
      <c r="O6" s="7"/>
      <c r="P6" s="7"/>
      <c r="Q6" s="7"/>
      <c r="R6" s="7"/>
      <c r="S6" s="7"/>
      <c r="T6" s="7"/>
    </row>
    <row r="7" spans="1:27" s="29" customFormat="1" ht="18.75" x14ac:dyDescent="0.2">
      <c r="E7" s="378" t="s">
        <v>3</v>
      </c>
      <c r="F7" s="378"/>
      <c r="G7" s="378"/>
      <c r="H7" s="378"/>
      <c r="I7" s="378"/>
      <c r="J7" s="378"/>
      <c r="K7" s="378"/>
      <c r="L7" s="378"/>
      <c r="M7" s="378"/>
      <c r="N7" s="378"/>
      <c r="O7" s="378"/>
      <c r="P7" s="378"/>
      <c r="Q7" s="378"/>
      <c r="R7" s="378"/>
      <c r="S7" s="378"/>
      <c r="T7" s="378"/>
      <c r="U7" s="378"/>
      <c r="V7" s="378"/>
      <c r="W7" s="378"/>
      <c r="X7" s="378"/>
      <c r="Y7" s="378"/>
    </row>
    <row r="8" spans="1:27" s="29" customFormat="1" ht="18.75" x14ac:dyDescent="0.2">
      <c r="E8" s="31"/>
      <c r="F8" s="31"/>
      <c r="G8" s="31"/>
      <c r="H8" s="31"/>
      <c r="I8" s="31"/>
      <c r="J8" s="31"/>
      <c r="K8" s="31"/>
      <c r="L8" s="31"/>
      <c r="M8" s="31"/>
      <c r="N8" s="31"/>
      <c r="O8" s="31"/>
      <c r="P8" s="31"/>
      <c r="Q8" s="31"/>
      <c r="R8" s="31"/>
      <c r="S8" s="32"/>
      <c r="T8" s="32"/>
      <c r="U8" s="32"/>
      <c r="V8" s="32"/>
      <c r="W8" s="32"/>
    </row>
    <row r="9" spans="1:27" s="29" customFormat="1" ht="18.75" customHeight="1" x14ac:dyDescent="0.2">
      <c r="A9" s="369" t="str">
        <f>'1. паспорт местоположение'!A9:C9</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29" customFormat="1" ht="18.75" customHeight="1" x14ac:dyDescent="0.2">
      <c r="E10" s="379" t="s">
        <v>5</v>
      </c>
      <c r="F10" s="379"/>
      <c r="G10" s="379"/>
      <c r="H10" s="379"/>
      <c r="I10" s="379"/>
      <c r="J10" s="379"/>
      <c r="K10" s="379"/>
      <c r="L10" s="379"/>
      <c r="M10" s="379"/>
      <c r="N10" s="379"/>
      <c r="O10" s="379"/>
      <c r="P10" s="379"/>
      <c r="Q10" s="379"/>
      <c r="R10" s="379"/>
      <c r="S10" s="379"/>
      <c r="T10" s="379"/>
      <c r="U10" s="379"/>
      <c r="V10" s="379"/>
      <c r="W10" s="379"/>
      <c r="X10" s="379"/>
      <c r="Y10" s="379"/>
    </row>
    <row r="11" spans="1:27" s="29" customFormat="1" ht="18.75" x14ac:dyDescent="0.2">
      <c r="E11" s="31"/>
      <c r="F11" s="31"/>
      <c r="G11" s="31"/>
      <c r="H11" s="31"/>
      <c r="I11" s="31"/>
      <c r="J11" s="31"/>
      <c r="K11" s="31"/>
      <c r="L11" s="31"/>
      <c r="M11" s="31"/>
      <c r="N11" s="31"/>
      <c r="O11" s="31"/>
      <c r="P11" s="31"/>
      <c r="Q11" s="31"/>
      <c r="R11" s="31"/>
      <c r="S11" s="32"/>
      <c r="T11" s="32"/>
      <c r="U11" s="32"/>
      <c r="V11" s="32"/>
      <c r="W11" s="32"/>
    </row>
    <row r="12" spans="1:27" s="29" customFormat="1" ht="18.75" customHeight="1" x14ac:dyDescent="0.2">
      <c r="A12" s="369" t="str">
        <f>'1. паспорт местоположение'!A12:C12</f>
        <v>Q_48-15уст-30</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29"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29"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27" s="34" customFormat="1" ht="33" customHeight="1" x14ac:dyDescent="0.2">
      <c r="A15" s="3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4" customFormat="1" ht="15" customHeight="1" x14ac:dyDescent="0.2">
      <c r="E16" s="379" t="s">
        <v>8</v>
      </c>
      <c r="F16" s="379"/>
      <c r="G16" s="379"/>
      <c r="H16" s="379"/>
      <c r="I16" s="379"/>
      <c r="J16" s="379"/>
      <c r="K16" s="379"/>
      <c r="L16" s="379"/>
      <c r="M16" s="379"/>
      <c r="N16" s="379"/>
      <c r="O16" s="379"/>
      <c r="P16" s="379"/>
      <c r="Q16" s="379"/>
      <c r="R16" s="379"/>
      <c r="S16" s="379"/>
      <c r="T16" s="379"/>
      <c r="U16" s="379"/>
      <c r="V16" s="379"/>
      <c r="W16" s="379"/>
      <c r="X16" s="379"/>
      <c r="Y16" s="379"/>
    </row>
    <row r="17" spans="1:27" s="34" customFormat="1" ht="15" customHeight="1" x14ac:dyDescent="0.2">
      <c r="E17" s="33"/>
      <c r="F17" s="33"/>
      <c r="G17" s="33"/>
      <c r="H17" s="33"/>
      <c r="I17" s="33"/>
      <c r="J17" s="33"/>
      <c r="K17" s="33"/>
      <c r="L17" s="33"/>
      <c r="M17" s="33"/>
      <c r="N17" s="33"/>
      <c r="O17" s="33"/>
      <c r="P17" s="33"/>
      <c r="Q17" s="33"/>
      <c r="R17" s="33"/>
      <c r="S17" s="33"/>
      <c r="T17" s="33"/>
      <c r="U17" s="33"/>
      <c r="V17" s="33"/>
      <c r="W17" s="33"/>
    </row>
    <row r="18" spans="1:27" s="34"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110</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56" customFormat="1" ht="21" customHeight="1" x14ac:dyDescent="0.25"/>
    <row r="21" spans="1:27" ht="15.75" customHeight="1" x14ac:dyDescent="0.25">
      <c r="A21" s="408" t="s">
        <v>10</v>
      </c>
      <c r="B21" s="411" t="s">
        <v>111</v>
      </c>
      <c r="C21" s="412"/>
      <c r="D21" s="411" t="s">
        <v>112</v>
      </c>
      <c r="E21" s="412"/>
      <c r="F21" s="415" t="s">
        <v>80</v>
      </c>
      <c r="G21" s="416"/>
      <c r="H21" s="416"/>
      <c r="I21" s="417"/>
      <c r="J21" s="408" t="s">
        <v>113</v>
      </c>
      <c r="K21" s="411" t="s">
        <v>114</v>
      </c>
      <c r="L21" s="412"/>
      <c r="M21" s="411" t="s">
        <v>115</v>
      </c>
      <c r="N21" s="412"/>
      <c r="O21" s="411" t="s">
        <v>116</v>
      </c>
      <c r="P21" s="412"/>
      <c r="Q21" s="411" t="s">
        <v>117</v>
      </c>
      <c r="R21" s="412"/>
      <c r="S21" s="408" t="s">
        <v>118</v>
      </c>
      <c r="T21" s="408" t="s">
        <v>119</v>
      </c>
      <c r="U21" s="408" t="s">
        <v>120</v>
      </c>
      <c r="V21" s="411" t="s">
        <v>121</v>
      </c>
      <c r="W21" s="412"/>
      <c r="X21" s="415" t="s">
        <v>101</v>
      </c>
      <c r="Y21" s="416"/>
      <c r="Z21" s="415" t="s">
        <v>102</v>
      </c>
      <c r="AA21" s="416"/>
    </row>
    <row r="22" spans="1:27" ht="216" customHeight="1" x14ac:dyDescent="0.25">
      <c r="A22" s="409"/>
      <c r="B22" s="413"/>
      <c r="C22" s="414"/>
      <c r="D22" s="413"/>
      <c r="E22" s="414"/>
      <c r="F22" s="415" t="s">
        <v>122</v>
      </c>
      <c r="G22" s="417"/>
      <c r="H22" s="415" t="s">
        <v>123</v>
      </c>
      <c r="I22" s="417"/>
      <c r="J22" s="410"/>
      <c r="K22" s="413"/>
      <c r="L22" s="414"/>
      <c r="M22" s="413"/>
      <c r="N22" s="414"/>
      <c r="O22" s="413"/>
      <c r="P22" s="414"/>
      <c r="Q22" s="413"/>
      <c r="R22" s="414"/>
      <c r="S22" s="410"/>
      <c r="T22" s="410"/>
      <c r="U22" s="410"/>
      <c r="V22" s="413"/>
      <c r="W22" s="414"/>
      <c r="X22" s="58" t="s">
        <v>103</v>
      </c>
      <c r="Y22" s="58" t="s">
        <v>104</v>
      </c>
      <c r="Z22" s="58" t="s">
        <v>105</v>
      </c>
      <c r="AA22" s="58" t="s">
        <v>106</v>
      </c>
    </row>
    <row r="23" spans="1:27" ht="60" customHeight="1" x14ac:dyDescent="0.25">
      <c r="A23" s="410"/>
      <c r="B23" s="57" t="s">
        <v>107</v>
      </c>
      <c r="C23" s="57" t="s">
        <v>108</v>
      </c>
      <c r="D23" s="57" t="s">
        <v>107</v>
      </c>
      <c r="E23" s="57" t="s">
        <v>108</v>
      </c>
      <c r="F23" s="57" t="s">
        <v>107</v>
      </c>
      <c r="G23" s="57" t="s">
        <v>108</v>
      </c>
      <c r="H23" s="57" t="s">
        <v>107</v>
      </c>
      <c r="I23" s="57" t="s">
        <v>108</v>
      </c>
      <c r="J23" s="57" t="s">
        <v>107</v>
      </c>
      <c r="K23" s="57" t="s">
        <v>107</v>
      </c>
      <c r="L23" s="57" t="s">
        <v>108</v>
      </c>
      <c r="M23" s="57" t="s">
        <v>107</v>
      </c>
      <c r="N23" s="57" t="s">
        <v>108</v>
      </c>
      <c r="O23" s="57" t="s">
        <v>107</v>
      </c>
      <c r="P23" s="57" t="s">
        <v>108</v>
      </c>
      <c r="Q23" s="57" t="s">
        <v>107</v>
      </c>
      <c r="R23" s="57" t="s">
        <v>108</v>
      </c>
      <c r="S23" s="57" t="s">
        <v>107</v>
      </c>
      <c r="T23" s="57" t="s">
        <v>107</v>
      </c>
      <c r="U23" s="57" t="s">
        <v>107</v>
      </c>
      <c r="V23" s="57" t="s">
        <v>107</v>
      </c>
      <c r="W23" s="57" t="s">
        <v>108</v>
      </c>
      <c r="X23" s="57" t="s">
        <v>107</v>
      </c>
      <c r="Y23" s="57" t="s">
        <v>107</v>
      </c>
      <c r="Z23" s="58" t="s">
        <v>107</v>
      </c>
      <c r="AA23" s="58" t="s">
        <v>107</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6" customFormat="1" ht="61.5" customHeight="1" x14ac:dyDescent="0.25">
      <c r="A25" s="60"/>
      <c r="B25" s="418" t="s">
        <v>109</v>
      </c>
      <c r="C25" s="419"/>
      <c r="D25" s="61"/>
      <c r="E25" s="61"/>
      <c r="F25" s="58"/>
      <c r="G25" s="58"/>
      <c r="H25" s="58"/>
      <c r="I25" s="58"/>
      <c r="J25" s="62"/>
      <c r="K25" s="63"/>
      <c r="L25" s="64"/>
      <c r="M25" s="65"/>
      <c r="N25" s="65"/>
      <c r="O25" s="58"/>
      <c r="P25" s="58"/>
      <c r="Q25" s="62"/>
      <c r="R25" s="66"/>
      <c r="S25" s="63"/>
      <c r="T25" s="63"/>
      <c r="U25" s="63"/>
      <c r="V25" s="63"/>
      <c r="W25" s="67"/>
      <c r="X25" s="60"/>
      <c r="Y25" s="60"/>
      <c r="Z25" s="60"/>
      <c r="AA25" s="60"/>
    </row>
    <row r="26" spans="1:27" s="68" customFormat="1" ht="12.75" x14ac:dyDescent="0.2">
      <c r="A26" s="69"/>
      <c r="B26" s="69"/>
      <c r="C26" s="69"/>
      <c r="E26" s="69"/>
    </row>
    <row r="27" spans="1:27" s="68" customFormat="1" ht="12.75" x14ac:dyDescent="0.2">
      <c r="A27" s="69"/>
      <c r="B27" s="69"/>
      <c r="C27" s="69"/>
    </row>
  </sheetData>
  <mergeCells count="28">
    <mergeCell ref="B25:C25"/>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A15:AA15"/>
    <mergeCell ref="E16:Y16"/>
    <mergeCell ref="E18:Y18"/>
    <mergeCell ref="A19:AA19"/>
    <mergeCell ref="A5:AA5"/>
    <mergeCell ref="E7:Y7"/>
    <mergeCell ref="A9:AA9"/>
    <mergeCell ref="E10:Y10"/>
    <mergeCell ref="A12:AA12"/>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85" workbookViewId="0">
      <selection activeCell="C25" sqref="C25"/>
    </sheetView>
  </sheetViews>
  <sheetFormatPr defaultColWidth="9.140625" defaultRowHeight="15" x14ac:dyDescent="0.25"/>
  <cols>
    <col min="1" max="1" width="6.140625" style="1" customWidth="1"/>
    <col min="2" max="2" width="53.5703125" style="1" customWidth="1"/>
    <col min="3" max="3" width="111" style="1" customWidth="1"/>
    <col min="4" max="4" width="46.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7" t="str">
        <f>'1. паспорт местоположение'!A5</f>
        <v>Год раскрытия информации: 2026 год</v>
      </c>
      <c r="B5" s="367"/>
      <c r="C5" s="367"/>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3" customFormat="1" ht="18.75" x14ac:dyDescent="0.3">
      <c r="A6" s="6"/>
      <c r="G6" s="5"/>
    </row>
    <row r="7" spans="1:29" s="3" customFormat="1" ht="18.75" x14ac:dyDescent="0.2">
      <c r="A7" s="368" t="s">
        <v>3</v>
      </c>
      <c r="B7" s="368"/>
      <c r="C7" s="368"/>
      <c r="D7" s="10"/>
      <c r="E7" s="10"/>
      <c r="F7" s="10"/>
      <c r="G7" s="10"/>
      <c r="H7" s="10"/>
      <c r="I7" s="10"/>
      <c r="J7" s="10"/>
      <c r="K7" s="10"/>
      <c r="L7" s="10"/>
      <c r="M7" s="10"/>
      <c r="N7" s="10"/>
      <c r="O7" s="10"/>
      <c r="P7" s="10"/>
      <c r="Q7" s="10"/>
      <c r="R7" s="10"/>
      <c r="S7" s="10"/>
      <c r="T7" s="10"/>
      <c r="U7" s="10"/>
    </row>
    <row r="8" spans="1:29" s="3" customFormat="1" ht="18.75" x14ac:dyDescent="0.2">
      <c r="A8" s="368"/>
      <c r="B8" s="368"/>
      <c r="C8" s="368"/>
      <c r="D8" s="9"/>
      <c r="E8" s="9"/>
      <c r="F8" s="9"/>
      <c r="G8" s="9"/>
      <c r="H8" s="10"/>
      <c r="I8" s="10"/>
      <c r="J8" s="10"/>
      <c r="K8" s="10"/>
      <c r="L8" s="10"/>
      <c r="M8" s="10"/>
      <c r="N8" s="10"/>
      <c r="O8" s="10"/>
      <c r="P8" s="10"/>
      <c r="Q8" s="10"/>
      <c r="R8" s="10"/>
      <c r="S8" s="10"/>
      <c r="T8" s="10"/>
      <c r="U8" s="10"/>
    </row>
    <row r="9" spans="1:29" s="3" customFormat="1" ht="18.75" x14ac:dyDescent="0.2">
      <c r="A9" s="420" t="str">
        <f>'1. паспорт местоположение'!A9</f>
        <v>Акционерное общество "Россети Янтарь" ДЗО  ПАО "Россети"</v>
      </c>
      <c r="B9" s="420"/>
      <c r="C9" s="420"/>
      <c r="D9" s="11"/>
      <c r="E9" s="11"/>
      <c r="F9" s="11"/>
      <c r="G9" s="11"/>
      <c r="H9" s="10"/>
      <c r="I9" s="10"/>
      <c r="J9" s="10"/>
      <c r="K9" s="10"/>
      <c r="L9" s="10"/>
      <c r="M9" s="10"/>
      <c r="N9" s="10"/>
      <c r="O9" s="10"/>
      <c r="P9" s="10"/>
      <c r="Q9" s="10"/>
      <c r="R9" s="10"/>
      <c r="S9" s="10"/>
      <c r="T9" s="10"/>
      <c r="U9" s="10"/>
    </row>
    <row r="10" spans="1:29" s="3" customFormat="1" ht="18.75" x14ac:dyDescent="0.2">
      <c r="A10" s="370" t="s">
        <v>5</v>
      </c>
      <c r="B10" s="370"/>
      <c r="C10" s="370"/>
      <c r="D10" s="12"/>
      <c r="E10" s="12"/>
      <c r="F10" s="12"/>
      <c r="G10" s="12"/>
      <c r="H10" s="10"/>
      <c r="I10" s="10"/>
      <c r="J10" s="10"/>
      <c r="K10" s="10"/>
      <c r="L10" s="10"/>
      <c r="M10" s="10"/>
      <c r="N10" s="10"/>
      <c r="O10" s="10"/>
      <c r="P10" s="10"/>
      <c r="Q10" s="10"/>
      <c r="R10" s="10"/>
      <c r="S10" s="10"/>
      <c r="T10" s="10"/>
      <c r="U10" s="10"/>
    </row>
    <row r="11" spans="1:29" s="3" customFormat="1" ht="18.75" x14ac:dyDescent="0.2">
      <c r="A11" s="368"/>
      <c r="B11" s="368"/>
      <c r="C11" s="368"/>
      <c r="D11" s="9"/>
      <c r="E11" s="9"/>
      <c r="F11" s="9"/>
      <c r="G11" s="9"/>
      <c r="H11" s="10"/>
      <c r="I11" s="10"/>
      <c r="J11" s="10"/>
      <c r="K11" s="10"/>
      <c r="L11" s="10"/>
      <c r="M11" s="10"/>
      <c r="N11" s="10"/>
      <c r="O11" s="10"/>
      <c r="P11" s="10"/>
      <c r="Q11" s="10"/>
      <c r="R11" s="10"/>
      <c r="S11" s="10"/>
      <c r="T11" s="10"/>
      <c r="U11" s="10"/>
    </row>
    <row r="12" spans="1:29" s="3" customFormat="1" ht="18.75" x14ac:dyDescent="0.2">
      <c r="A12" s="375" t="str">
        <f>'1. паспорт местоположение'!A12:C12</f>
        <v>Q_48-15уст-30</v>
      </c>
      <c r="B12" s="375"/>
      <c r="C12" s="375"/>
      <c r="D12" s="11"/>
      <c r="E12" s="11"/>
      <c r="F12" s="11"/>
      <c r="G12" s="11"/>
      <c r="H12" s="10"/>
      <c r="I12" s="10"/>
      <c r="J12" s="10"/>
      <c r="K12" s="10"/>
      <c r="L12" s="10"/>
      <c r="M12" s="10"/>
      <c r="N12" s="10"/>
      <c r="O12" s="10"/>
      <c r="P12" s="10"/>
      <c r="Q12" s="10"/>
      <c r="R12" s="10"/>
      <c r="S12" s="10"/>
      <c r="T12" s="10"/>
      <c r="U12" s="10"/>
    </row>
    <row r="13" spans="1:29" s="3" customFormat="1" ht="18.75" x14ac:dyDescent="0.2">
      <c r="A13" s="370" t="s">
        <v>6</v>
      </c>
      <c r="B13" s="370"/>
      <c r="C13" s="370"/>
      <c r="D13" s="12"/>
      <c r="E13" s="12"/>
      <c r="F13" s="12"/>
      <c r="G13" s="12"/>
      <c r="H13" s="10"/>
      <c r="I13" s="10"/>
      <c r="J13" s="10"/>
      <c r="K13" s="10"/>
      <c r="L13" s="10"/>
      <c r="M13" s="10"/>
      <c r="N13" s="10"/>
      <c r="O13" s="10"/>
      <c r="P13" s="10"/>
      <c r="Q13" s="10"/>
      <c r="R13" s="10"/>
      <c r="S13" s="10"/>
      <c r="T13" s="10"/>
      <c r="U13" s="10"/>
    </row>
    <row r="14" spans="1:29" s="3" customFormat="1" ht="15.75" customHeight="1" x14ac:dyDescent="0.2">
      <c r="A14" s="421"/>
      <c r="B14" s="421"/>
      <c r="C14" s="421"/>
      <c r="D14" s="13"/>
      <c r="E14" s="13"/>
      <c r="F14" s="13"/>
      <c r="G14" s="13"/>
      <c r="H14" s="13"/>
      <c r="I14" s="13"/>
      <c r="J14" s="13"/>
      <c r="K14" s="13"/>
      <c r="L14" s="13"/>
      <c r="M14" s="13"/>
      <c r="N14" s="13"/>
      <c r="O14" s="13"/>
      <c r="P14" s="13"/>
      <c r="Q14" s="13"/>
      <c r="R14" s="13"/>
      <c r="S14" s="13"/>
      <c r="T14" s="13"/>
      <c r="U14" s="13"/>
    </row>
    <row r="15" spans="1:29" s="14" customFormat="1" ht="42.75" customHeight="1" x14ac:dyDescent="0.2">
      <c r="A15" s="3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375"/>
      <c r="C15" s="37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70" t="s">
        <v>8</v>
      </c>
      <c r="B16" s="370"/>
      <c r="C16" s="37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421"/>
      <c r="B17" s="421"/>
      <c r="C17" s="421"/>
      <c r="D17" s="13"/>
      <c r="E17" s="13"/>
      <c r="F17" s="13"/>
      <c r="G17" s="13"/>
      <c r="H17" s="13"/>
      <c r="I17" s="13"/>
      <c r="J17" s="13"/>
      <c r="K17" s="13"/>
      <c r="L17" s="13"/>
      <c r="M17" s="13"/>
      <c r="N17" s="13"/>
      <c r="O17" s="13"/>
      <c r="P17" s="13"/>
      <c r="Q17" s="13"/>
      <c r="R17" s="13"/>
    </row>
    <row r="18" spans="1:21" s="14" customFormat="1" ht="27.75" customHeight="1" x14ac:dyDescent="0.2">
      <c r="A18" s="376" t="s">
        <v>124</v>
      </c>
      <c r="B18" s="376"/>
      <c r="C18" s="37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7" t="s">
        <v>10</v>
      </c>
      <c r="B20" s="18" t="s">
        <v>11</v>
      </c>
      <c r="C20" s="19" t="s">
        <v>12</v>
      </c>
      <c r="D20" s="12"/>
      <c r="E20" s="12"/>
      <c r="F20" s="12"/>
      <c r="G20" s="12"/>
      <c r="H20" s="13"/>
      <c r="I20" s="13"/>
      <c r="J20" s="13"/>
      <c r="K20" s="13"/>
      <c r="L20" s="13"/>
      <c r="M20" s="13"/>
      <c r="N20" s="13"/>
      <c r="O20" s="13"/>
      <c r="P20" s="13"/>
      <c r="Q20" s="13"/>
      <c r="R20" s="13"/>
    </row>
    <row r="21" spans="1:21" s="14" customFormat="1" ht="16.5" customHeight="1" x14ac:dyDescent="0.2">
      <c r="A21" s="19">
        <v>1</v>
      </c>
      <c r="B21" s="18">
        <v>2</v>
      </c>
      <c r="C21" s="19">
        <v>3</v>
      </c>
      <c r="D21" s="12"/>
      <c r="E21" s="12"/>
      <c r="F21" s="12"/>
      <c r="G21" s="12"/>
      <c r="H21" s="13"/>
      <c r="I21" s="13"/>
      <c r="J21" s="13"/>
      <c r="K21" s="13"/>
      <c r="L21" s="13"/>
      <c r="M21" s="13"/>
      <c r="N21" s="13"/>
      <c r="O21" s="13"/>
      <c r="P21" s="13"/>
      <c r="Q21" s="13"/>
      <c r="R21" s="13"/>
    </row>
    <row r="22" spans="1:21" s="14" customFormat="1" ht="93.75" x14ac:dyDescent="0.2">
      <c r="A22" s="20" t="s">
        <v>13</v>
      </c>
      <c r="B22" s="71" t="s">
        <v>125</v>
      </c>
      <c r="C22" s="72" t="s">
        <v>126</v>
      </c>
      <c r="D22" s="25"/>
      <c r="E22" s="12"/>
      <c r="F22" s="13"/>
      <c r="G22" s="13"/>
      <c r="H22" s="13"/>
      <c r="I22" s="13"/>
      <c r="J22" s="13"/>
      <c r="K22" s="13"/>
      <c r="L22" s="13"/>
      <c r="M22" s="13"/>
      <c r="N22" s="13"/>
      <c r="O22" s="13"/>
      <c r="P22" s="13"/>
    </row>
    <row r="23" spans="1:21" ht="56.25" x14ac:dyDescent="0.25">
      <c r="A23" s="20" t="s">
        <v>16</v>
      </c>
      <c r="B23" s="73" t="s">
        <v>127</v>
      </c>
      <c r="C23" s="72" t="s">
        <v>128</v>
      </c>
    </row>
    <row r="24" spans="1:21" ht="56.25" x14ac:dyDescent="0.25">
      <c r="A24" s="20" t="s">
        <v>19</v>
      </c>
      <c r="B24" s="73" t="s">
        <v>129</v>
      </c>
      <c r="C24" s="72" t="s">
        <v>130</v>
      </c>
    </row>
    <row r="25" spans="1:21" ht="63" customHeight="1" x14ac:dyDescent="0.25">
      <c r="A25" s="20" t="s">
        <v>22</v>
      </c>
      <c r="B25" s="73" t="s">
        <v>131</v>
      </c>
      <c r="C25" s="363" t="s">
        <v>566</v>
      </c>
    </row>
    <row r="26" spans="1:21" ht="42.75" customHeight="1" x14ac:dyDescent="0.25">
      <c r="A26" s="20" t="s">
        <v>25</v>
      </c>
      <c r="B26" s="73" t="s">
        <v>132</v>
      </c>
      <c r="C26" s="72" t="s">
        <v>55</v>
      </c>
    </row>
    <row r="27" spans="1:21" ht="231" customHeight="1" x14ac:dyDescent="0.25">
      <c r="A27" s="20" t="s">
        <v>27</v>
      </c>
      <c r="B27" s="73" t="s">
        <v>133</v>
      </c>
      <c r="C27" s="74" t="s">
        <v>134</v>
      </c>
      <c r="E27" s="75"/>
    </row>
    <row r="28" spans="1:21" ht="42.75" customHeight="1" x14ac:dyDescent="0.25">
      <c r="A28" s="20" t="s">
        <v>30</v>
      </c>
      <c r="B28" s="73" t="s">
        <v>135</v>
      </c>
      <c r="C28" s="76">
        <v>2030</v>
      </c>
      <c r="D28" s="77"/>
    </row>
    <row r="29" spans="1:21" ht="42.75" customHeight="1" x14ac:dyDescent="0.25">
      <c r="A29" s="20" t="s">
        <v>32</v>
      </c>
      <c r="B29" s="17" t="s">
        <v>136</v>
      </c>
      <c r="C29" s="76">
        <v>2030</v>
      </c>
      <c r="D29" s="77"/>
    </row>
    <row r="30" spans="1:21" ht="42.75" customHeight="1" x14ac:dyDescent="0.25">
      <c r="A30" s="20" t="s">
        <v>34</v>
      </c>
      <c r="B30" s="17" t="s">
        <v>137</v>
      </c>
      <c r="C30" s="72" t="s">
        <v>138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conditionalFormatting sqref="C22">
    <cfRule type="duplicateValues" dxfId="8" priority="2"/>
  </conditionalFormatting>
  <conditionalFormatting sqref="C22">
    <cfRule type="duplicateValues" dxfId="7"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topLeftCell="A2" workbookViewId="0">
      <selection activeCell="J12" sqref="J12"/>
    </sheetView>
  </sheetViews>
  <sheetFormatPr defaultRowHeight="15" outlineLevelCol="1" x14ac:dyDescent="0.25"/>
  <cols>
    <col min="1" max="1" width="2.140625" style="28" customWidth="1"/>
    <col min="2" max="2" width="34" style="28" customWidth="1"/>
    <col min="3" max="3" width="12.7109375" style="28" customWidth="1"/>
    <col min="4" max="11" width="12.7109375" style="28" customWidth="1" outlineLevel="1"/>
    <col min="12" max="12" width="12.7109375" style="28" customWidth="1"/>
    <col min="13" max="13" width="10.7109375" style="28" customWidth="1"/>
    <col min="14" max="14" width="12.7109375" style="28" customWidth="1"/>
    <col min="15" max="15" width="10.7109375" style="28" customWidth="1"/>
    <col min="16" max="16" width="44.140625" style="28" customWidth="1"/>
    <col min="17" max="17" width="1.5703125" style="28" customWidth="1"/>
    <col min="18" max="21" width="6.7109375" style="78" customWidth="1"/>
    <col min="22" max="22" width="1.5703125" style="28" customWidth="1"/>
    <col min="23" max="16384" width="9.140625" style="28"/>
  </cols>
  <sheetData>
    <row r="1" spans="2:21" ht="46.5" customHeight="1" x14ac:dyDescent="0.3">
      <c r="B1" s="422" t="s">
        <v>139</v>
      </c>
      <c r="C1" s="422"/>
      <c r="D1" s="422"/>
      <c r="E1" s="422"/>
      <c r="F1" s="422"/>
      <c r="G1" s="422"/>
      <c r="H1" s="422"/>
      <c r="I1" s="422"/>
      <c r="J1" s="422"/>
      <c r="K1" s="422"/>
      <c r="L1" s="422"/>
      <c r="M1" s="422"/>
      <c r="N1" s="422"/>
      <c r="O1" s="422"/>
      <c r="P1" s="79" t="s">
        <v>140</v>
      </c>
    </row>
    <row r="2" spans="2:21" x14ac:dyDescent="0.25">
      <c r="P2" s="79" t="s">
        <v>141</v>
      </c>
    </row>
    <row r="3" spans="2:21" ht="4.5" customHeight="1" x14ac:dyDescent="0.25"/>
    <row r="4" spans="2:21" ht="4.5" customHeight="1" x14ac:dyDescent="0.25"/>
    <row r="5" spans="2:21" ht="20.100000000000001" customHeight="1" x14ac:dyDescent="0.25">
      <c r="B5" s="423" t="s">
        <v>142</v>
      </c>
      <c r="C5" s="423"/>
      <c r="D5" s="423"/>
      <c r="E5" s="423"/>
      <c r="F5" s="423"/>
      <c r="G5" s="423"/>
      <c r="H5" s="423"/>
      <c r="I5" s="423"/>
      <c r="J5" s="423"/>
      <c r="K5" s="423"/>
      <c r="L5" s="423"/>
      <c r="M5" s="423"/>
      <c r="N5" s="423"/>
      <c r="O5" s="423"/>
    </row>
    <row r="6" spans="2:21" s="80" customFormat="1" ht="15" customHeight="1" x14ac:dyDescent="0.25">
      <c r="B6" s="424" t="s">
        <v>143</v>
      </c>
      <c r="C6" s="425"/>
      <c r="D6" s="424">
        <v>2030</v>
      </c>
      <c r="E6" s="430"/>
      <c r="F6" s="430"/>
      <c r="G6" s="430"/>
      <c r="H6" s="430"/>
      <c r="I6" s="430"/>
      <c r="J6" s="430"/>
      <c r="K6" s="430"/>
      <c r="L6" s="430"/>
      <c r="M6" s="431"/>
      <c r="N6" s="432" t="s">
        <v>144</v>
      </c>
      <c r="O6" s="433"/>
      <c r="P6" s="436" t="s">
        <v>145</v>
      </c>
    </row>
    <row r="7" spans="2:21" s="80" customFormat="1" x14ac:dyDescent="0.25">
      <c r="B7" s="426"/>
      <c r="C7" s="427"/>
      <c r="D7" s="428" t="s">
        <v>146</v>
      </c>
      <c r="E7" s="439"/>
      <c r="F7" s="439" t="s">
        <v>147</v>
      </c>
      <c r="G7" s="439"/>
      <c r="H7" s="439" t="s">
        <v>148</v>
      </c>
      <c r="I7" s="439"/>
      <c r="J7" s="439" t="s">
        <v>149</v>
      </c>
      <c r="K7" s="439"/>
      <c r="L7" s="439" t="s">
        <v>150</v>
      </c>
      <c r="M7" s="440"/>
      <c r="N7" s="434"/>
      <c r="O7" s="435"/>
      <c r="P7" s="437"/>
    </row>
    <row r="8" spans="2:21" s="80" customFormat="1" x14ac:dyDescent="0.25">
      <c r="B8" s="428"/>
      <c r="C8" s="429"/>
      <c r="D8" s="81" t="s">
        <v>151</v>
      </c>
      <c r="E8" s="82" t="s">
        <v>152</v>
      </c>
      <c r="F8" s="82" t="s">
        <v>151</v>
      </c>
      <c r="G8" s="82" t="s">
        <v>152</v>
      </c>
      <c r="H8" s="82" t="s">
        <v>151</v>
      </c>
      <c r="I8" s="82" t="s">
        <v>152</v>
      </c>
      <c r="J8" s="82" t="s">
        <v>151</v>
      </c>
      <c r="K8" s="82" t="s">
        <v>152</v>
      </c>
      <c r="L8" s="82" t="s">
        <v>151</v>
      </c>
      <c r="M8" s="83" t="s">
        <v>152</v>
      </c>
      <c r="N8" s="81" t="s">
        <v>151</v>
      </c>
      <c r="O8" s="84" t="s">
        <v>152</v>
      </c>
      <c r="P8" s="438"/>
    </row>
    <row r="9" spans="2:21" s="80" customFormat="1" x14ac:dyDescent="0.25">
      <c r="B9" s="85" t="s">
        <v>153</v>
      </c>
      <c r="C9" s="86"/>
      <c r="D9" s="81"/>
      <c r="E9" s="82"/>
      <c r="F9" s="82"/>
      <c r="G9" s="82"/>
      <c r="H9" s="82"/>
      <c r="I9" s="82"/>
      <c r="J9" s="87"/>
      <c r="K9" s="87"/>
      <c r="L9" s="87"/>
      <c r="M9" s="87"/>
      <c r="N9" s="88">
        <f>L9</f>
        <v>0</v>
      </c>
      <c r="O9" s="88">
        <f>M9</f>
        <v>0</v>
      </c>
      <c r="P9" s="89"/>
    </row>
    <row r="10" spans="2:21" s="80" customFormat="1" x14ac:dyDescent="0.25">
      <c r="B10" s="85" t="s">
        <v>154</v>
      </c>
      <c r="C10" s="86"/>
      <c r="D10" s="81"/>
      <c r="E10" s="82"/>
      <c r="F10" s="82"/>
      <c r="G10" s="82"/>
      <c r="H10" s="82"/>
      <c r="I10" s="82"/>
      <c r="J10" s="87"/>
      <c r="K10" s="87"/>
      <c r="L10" s="87"/>
      <c r="M10" s="87"/>
      <c r="N10" s="88">
        <f t="shared" ref="N10:O41" si="0">L10</f>
        <v>0</v>
      </c>
      <c r="O10" s="88">
        <f t="shared" si="0"/>
        <v>0</v>
      </c>
      <c r="P10" s="89"/>
    </row>
    <row r="11" spans="2:21" s="80" customFormat="1" x14ac:dyDescent="0.25">
      <c r="B11" s="85" t="s">
        <v>155</v>
      </c>
      <c r="C11" s="86"/>
      <c r="D11" s="81"/>
      <c r="E11" s="82"/>
      <c r="F11" s="82"/>
      <c r="G11" s="82"/>
      <c r="H11" s="82"/>
      <c r="I11" s="82"/>
      <c r="J11" s="87"/>
      <c r="K11" s="87"/>
      <c r="L11" s="87"/>
      <c r="M11" s="87"/>
      <c r="N11" s="88">
        <f t="shared" si="0"/>
        <v>0</v>
      </c>
      <c r="O11" s="88">
        <f t="shared" si="0"/>
        <v>0</v>
      </c>
      <c r="P11" s="89"/>
      <c r="S11" s="90"/>
      <c r="T11" s="90"/>
      <c r="U11" s="90"/>
    </row>
    <row r="12" spans="2:21" s="80" customFormat="1" x14ac:dyDescent="0.25">
      <c r="B12" s="91" t="s">
        <v>156</v>
      </c>
      <c r="C12" s="92"/>
      <c r="D12" s="93"/>
      <c r="E12" s="94"/>
      <c r="F12" s="94"/>
      <c r="G12" s="94"/>
      <c r="H12" s="94"/>
      <c r="I12" s="94"/>
      <c r="J12" s="87">
        <v>30</v>
      </c>
      <c r="K12" s="87">
        <v>30</v>
      </c>
      <c r="L12" s="87">
        <v>30</v>
      </c>
      <c r="M12" s="87">
        <v>30</v>
      </c>
      <c r="N12" s="88">
        <f t="shared" si="0"/>
        <v>30</v>
      </c>
      <c r="O12" s="88">
        <f t="shared" si="0"/>
        <v>30</v>
      </c>
      <c r="P12" s="89"/>
      <c r="R12" s="95"/>
      <c r="S12" s="90"/>
      <c r="T12" s="90"/>
      <c r="U12" s="90"/>
    </row>
    <row r="13" spans="2:21" s="80" customFormat="1" hidden="1" x14ac:dyDescent="0.25">
      <c r="B13" s="91" t="s">
        <v>157</v>
      </c>
      <c r="C13" s="92"/>
      <c r="D13" s="93"/>
      <c r="E13" s="94"/>
      <c r="F13" s="94"/>
      <c r="G13" s="94"/>
      <c r="H13" s="94"/>
      <c r="I13" s="94"/>
      <c r="J13" s="87"/>
      <c r="K13" s="87"/>
      <c r="L13" s="87"/>
      <c r="M13" s="96"/>
      <c r="N13" s="88">
        <f t="shared" si="0"/>
        <v>0</v>
      </c>
      <c r="O13" s="88">
        <f t="shared" si="0"/>
        <v>0</v>
      </c>
      <c r="P13" s="89"/>
      <c r="R13" s="95"/>
      <c r="S13" s="90"/>
      <c r="T13" s="90"/>
      <c r="U13" s="90"/>
    </row>
    <row r="14" spans="2:21" s="80" customFormat="1" hidden="1" x14ac:dyDescent="0.25">
      <c r="B14" s="91" t="s">
        <v>158</v>
      </c>
      <c r="C14" s="92"/>
      <c r="D14" s="93"/>
      <c r="E14" s="94"/>
      <c r="F14" s="94"/>
      <c r="G14" s="94"/>
      <c r="H14" s="94"/>
      <c r="I14" s="94"/>
      <c r="J14" s="87"/>
      <c r="K14" s="87"/>
      <c r="L14" s="87"/>
      <c r="M14" s="96"/>
      <c r="N14" s="88">
        <f t="shared" si="0"/>
        <v>0</v>
      </c>
      <c r="O14" s="88">
        <f t="shared" si="0"/>
        <v>0</v>
      </c>
      <c r="P14" s="89"/>
      <c r="R14" s="95"/>
      <c r="S14" s="90"/>
      <c r="T14" s="90"/>
      <c r="U14" s="90"/>
    </row>
    <row r="15" spans="2:21" s="80" customFormat="1" hidden="1" x14ac:dyDescent="0.25">
      <c r="B15" s="91" t="s">
        <v>159</v>
      </c>
      <c r="C15" s="92"/>
      <c r="D15" s="93"/>
      <c r="E15" s="94"/>
      <c r="F15" s="94"/>
      <c r="G15" s="94"/>
      <c r="H15" s="94"/>
      <c r="I15" s="94"/>
      <c r="J15" s="87"/>
      <c r="K15" s="87"/>
      <c r="L15" s="87"/>
      <c r="M15" s="96"/>
      <c r="N15" s="88">
        <f t="shared" si="0"/>
        <v>0</v>
      </c>
      <c r="O15" s="88">
        <f t="shared" si="0"/>
        <v>0</v>
      </c>
      <c r="P15" s="89"/>
      <c r="R15" s="95"/>
      <c r="S15" s="90"/>
      <c r="T15" s="90"/>
      <c r="U15" s="90"/>
    </row>
    <row r="16" spans="2:21" s="80" customFormat="1" hidden="1" x14ac:dyDescent="0.25">
      <c r="B16" s="91" t="s">
        <v>160</v>
      </c>
      <c r="C16" s="92"/>
      <c r="D16" s="93"/>
      <c r="E16" s="94"/>
      <c r="F16" s="94"/>
      <c r="G16" s="94"/>
      <c r="H16" s="94"/>
      <c r="I16" s="94"/>
      <c r="J16" s="87"/>
      <c r="K16" s="87"/>
      <c r="L16" s="87"/>
      <c r="M16" s="96"/>
      <c r="N16" s="88">
        <f t="shared" si="0"/>
        <v>0</v>
      </c>
      <c r="O16" s="88">
        <f t="shared" si="0"/>
        <v>0</v>
      </c>
      <c r="P16" s="89"/>
      <c r="R16" s="95"/>
      <c r="S16" s="90"/>
      <c r="T16" s="90"/>
      <c r="U16" s="90"/>
    </row>
    <row r="17" spans="2:21" s="80" customFormat="1" hidden="1" x14ac:dyDescent="0.25">
      <c r="B17" s="91" t="s">
        <v>161</v>
      </c>
      <c r="C17" s="92"/>
      <c r="D17" s="93"/>
      <c r="E17" s="94"/>
      <c r="F17" s="94"/>
      <c r="G17" s="94"/>
      <c r="H17" s="94"/>
      <c r="I17" s="94"/>
      <c r="J17" s="87"/>
      <c r="K17" s="87"/>
      <c r="L17" s="87"/>
      <c r="M17" s="96"/>
      <c r="N17" s="88">
        <f t="shared" si="0"/>
        <v>0</v>
      </c>
      <c r="O17" s="88">
        <f t="shared" si="0"/>
        <v>0</v>
      </c>
      <c r="P17" s="89"/>
      <c r="R17" s="95"/>
      <c r="S17" s="90"/>
      <c r="T17" s="90"/>
      <c r="U17" s="90"/>
    </row>
    <row r="18" spans="2:21" s="80" customFormat="1" hidden="1" x14ac:dyDescent="0.25">
      <c r="B18" s="91" t="s">
        <v>162</v>
      </c>
      <c r="C18" s="92"/>
      <c r="D18" s="93"/>
      <c r="E18" s="94"/>
      <c r="F18" s="94"/>
      <c r="G18" s="94"/>
      <c r="H18" s="94"/>
      <c r="I18" s="94"/>
      <c r="J18" s="87"/>
      <c r="K18" s="87"/>
      <c r="L18" s="87"/>
      <c r="M18" s="96"/>
      <c r="N18" s="88">
        <f t="shared" si="0"/>
        <v>0</v>
      </c>
      <c r="O18" s="88">
        <f t="shared" si="0"/>
        <v>0</v>
      </c>
      <c r="P18" s="89"/>
      <c r="R18" s="95"/>
      <c r="S18" s="90"/>
      <c r="T18" s="90"/>
      <c r="U18" s="90"/>
    </row>
    <row r="19" spans="2:21" s="80" customFormat="1" x14ac:dyDescent="0.25">
      <c r="B19" s="91" t="s">
        <v>163</v>
      </c>
      <c r="C19" s="92"/>
      <c r="D19" s="93"/>
      <c r="E19" s="94"/>
      <c r="F19" s="94"/>
      <c r="G19" s="94"/>
      <c r="H19" s="94"/>
      <c r="I19" s="94"/>
      <c r="J19" s="87">
        <v>0</v>
      </c>
      <c r="K19" s="87">
        <v>0</v>
      </c>
      <c r="L19" s="87">
        <v>0</v>
      </c>
      <c r="M19" s="96">
        <v>0</v>
      </c>
      <c r="N19" s="88">
        <f t="shared" si="0"/>
        <v>0</v>
      </c>
      <c r="O19" s="88">
        <f t="shared" si="0"/>
        <v>0</v>
      </c>
      <c r="P19" s="89"/>
      <c r="R19" s="95"/>
      <c r="S19" s="90"/>
      <c r="T19" s="90"/>
      <c r="U19" s="90"/>
    </row>
    <row r="20" spans="2:21" s="80" customFormat="1" hidden="1" x14ac:dyDescent="0.25">
      <c r="B20" s="91" t="s">
        <v>164</v>
      </c>
      <c r="C20" s="92"/>
      <c r="D20" s="93"/>
      <c r="E20" s="94"/>
      <c r="F20" s="94"/>
      <c r="G20" s="94"/>
      <c r="H20" s="94"/>
      <c r="I20" s="94"/>
      <c r="J20" s="87"/>
      <c r="K20" s="87"/>
      <c r="L20" s="87"/>
      <c r="M20" s="96"/>
      <c r="N20" s="88">
        <f t="shared" si="0"/>
        <v>0</v>
      </c>
      <c r="O20" s="88">
        <f t="shared" si="0"/>
        <v>0</v>
      </c>
      <c r="P20" s="89"/>
      <c r="R20" s="95"/>
      <c r="S20" s="90"/>
      <c r="T20" s="90"/>
      <c r="U20" s="90"/>
    </row>
    <row r="21" spans="2:21" s="80" customFormat="1" hidden="1" x14ac:dyDescent="0.25">
      <c r="B21" s="91" t="s">
        <v>165</v>
      </c>
      <c r="C21" s="92"/>
      <c r="D21" s="93"/>
      <c r="E21" s="94"/>
      <c r="F21" s="94"/>
      <c r="G21" s="94"/>
      <c r="H21" s="94"/>
      <c r="I21" s="94"/>
      <c r="J21" s="87"/>
      <c r="K21" s="87"/>
      <c r="L21" s="87"/>
      <c r="M21" s="96"/>
      <c r="N21" s="88">
        <f t="shared" si="0"/>
        <v>0</v>
      </c>
      <c r="O21" s="88">
        <f t="shared" si="0"/>
        <v>0</v>
      </c>
      <c r="P21" s="89"/>
      <c r="R21" s="95"/>
      <c r="S21" s="90"/>
      <c r="T21" s="90"/>
      <c r="U21" s="90"/>
    </row>
    <row r="22" spans="2:21" s="80" customFormat="1" hidden="1" x14ac:dyDescent="0.25">
      <c r="B22" s="97" t="s">
        <v>166</v>
      </c>
      <c r="C22" s="98"/>
      <c r="D22" s="99"/>
      <c r="E22" s="100"/>
      <c r="F22" s="100"/>
      <c r="G22" s="100"/>
      <c r="H22" s="100"/>
      <c r="I22" s="100"/>
      <c r="J22" s="101"/>
      <c r="K22" s="101"/>
      <c r="L22" s="101"/>
      <c r="M22" s="102"/>
      <c r="N22" s="88">
        <f t="shared" si="0"/>
        <v>0</v>
      </c>
      <c r="O22" s="88">
        <f t="shared" si="0"/>
        <v>0</v>
      </c>
      <c r="P22" s="103"/>
      <c r="R22" s="95"/>
      <c r="S22" s="90"/>
      <c r="T22" s="90"/>
      <c r="U22" s="90"/>
    </row>
    <row r="23" spans="2:21" x14ac:dyDescent="0.25">
      <c r="B23" s="104" t="s">
        <v>167</v>
      </c>
      <c r="C23" s="105"/>
      <c r="D23" s="99"/>
      <c r="E23" s="100"/>
      <c r="F23" s="100"/>
      <c r="G23" s="100"/>
      <c r="H23" s="100"/>
      <c r="I23" s="100"/>
      <c r="J23" s="101"/>
      <c r="K23" s="101"/>
      <c r="L23" s="101"/>
      <c r="M23" s="102"/>
      <c r="N23" s="88">
        <f t="shared" si="0"/>
        <v>0</v>
      </c>
      <c r="O23" s="88">
        <f t="shared" si="0"/>
        <v>0</v>
      </c>
      <c r="P23" s="103"/>
      <c r="R23" s="95"/>
    </row>
    <row r="24" spans="2:21" x14ac:dyDescent="0.25">
      <c r="B24" s="104" t="s">
        <v>168</v>
      </c>
      <c r="C24" s="105"/>
      <c r="D24" s="99"/>
      <c r="E24" s="100"/>
      <c r="F24" s="100"/>
      <c r="G24" s="100"/>
      <c r="H24" s="100"/>
      <c r="I24" s="100"/>
      <c r="J24" s="101"/>
      <c r="K24" s="101"/>
      <c r="L24" s="101"/>
      <c r="M24" s="102"/>
      <c r="N24" s="88">
        <f t="shared" si="0"/>
        <v>0</v>
      </c>
      <c r="O24" s="88">
        <f t="shared" si="0"/>
        <v>0</v>
      </c>
      <c r="P24" s="103"/>
      <c r="R24" s="95"/>
    </row>
    <row r="25" spans="2:21" hidden="1" x14ac:dyDescent="0.25">
      <c r="J25" s="106">
        <f t="shared" ref="J25:M25" si="1">SUM(J9:J20)</f>
        <v>30</v>
      </c>
      <c r="K25" s="106">
        <f t="shared" si="1"/>
        <v>30</v>
      </c>
      <c r="L25" s="106">
        <f t="shared" si="1"/>
        <v>30</v>
      </c>
      <c r="M25" s="106">
        <f t="shared" si="1"/>
        <v>30</v>
      </c>
      <c r="N25" s="88">
        <f t="shared" si="0"/>
        <v>30</v>
      </c>
      <c r="O25" s="88">
        <f t="shared" si="0"/>
        <v>30</v>
      </c>
      <c r="R25" s="95"/>
    </row>
    <row r="26" spans="2:21" x14ac:dyDescent="0.25">
      <c r="B26" s="441" t="s">
        <v>169</v>
      </c>
      <c r="C26" s="441"/>
      <c r="D26" s="423"/>
      <c r="E26" s="423"/>
      <c r="F26" s="423"/>
      <c r="G26" s="423"/>
      <c r="H26" s="423"/>
      <c r="I26" s="423"/>
      <c r="J26" s="423"/>
      <c r="K26" s="423"/>
      <c r="L26" s="423"/>
      <c r="M26" s="423"/>
      <c r="N26" s="441"/>
      <c r="O26" s="441"/>
      <c r="R26" s="95"/>
    </row>
    <row r="27" spans="2:21" s="80" customFormat="1" x14ac:dyDescent="0.25">
      <c r="B27" s="424" t="s">
        <v>143</v>
      </c>
      <c r="C27" s="425"/>
      <c r="D27" s="442">
        <v>2030</v>
      </c>
      <c r="E27" s="443"/>
      <c r="F27" s="443"/>
      <c r="G27" s="443"/>
      <c r="H27" s="443"/>
      <c r="I27" s="443"/>
      <c r="J27" s="443"/>
      <c r="K27" s="443"/>
      <c r="L27" s="443"/>
      <c r="M27" s="444"/>
      <c r="N27" s="432" t="s">
        <v>144</v>
      </c>
      <c r="O27" s="433"/>
      <c r="P27" s="436" t="s">
        <v>145</v>
      </c>
      <c r="R27" s="90"/>
      <c r="S27" s="90"/>
      <c r="T27" s="90"/>
      <c r="U27" s="90"/>
    </row>
    <row r="28" spans="2:21" s="80" customFormat="1" x14ac:dyDescent="0.25">
      <c r="B28" s="426"/>
      <c r="C28" s="427"/>
      <c r="D28" s="428" t="s">
        <v>146</v>
      </c>
      <c r="E28" s="439"/>
      <c r="F28" s="439" t="s">
        <v>147</v>
      </c>
      <c r="G28" s="439"/>
      <c r="H28" s="439" t="s">
        <v>148</v>
      </c>
      <c r="I28" s="439"/>
      <c r="J28" s="439" t="s">
        <v>149</v>
      </c>
      <c r="K28" s="439"/>
      <c r="L28" s="439" t="s">
        <v>150</v>
      </c>
      <c r="M28" s="440"/>
      <c r="N28" s="434"/>
      <c r="O28" s="435"/>
      <c r="P28" s="437"/>
      <c r="R28" s="90"/>
      <c r="S28" s="90"/>
      <c r="T28" s="90"/>
      <c r="U28" s="90"/>
    </row>
    <row r="29" spans="2:21" s="80" customFormat="1" x14ac:dyDescent="0.25">
      <c r="B29" s="428"/>
      <c r="C29" s="429"/>
      <c r="D29" s="81" t="s">
        <v>151</v>
      </c>
      <c r="E29" s="82" t="s">
        <v>152</v>
      </c>
      <c r="F29" s="82" t="s">
        <v>151</v>
      </c>
      <c r="G29" s="82" t="s">
        <v>152</v>
      </c>
      <c r="H29" s="82" t="s">
        <v>151</v>
      </c>
      <c r="I29" s="82" t="s">
        <v>152</v>
      </c>
      <c r="J29" s="82" t="s">
        <v>151</v>
      </c>
      <c r="K29" s="82" t="s">
        <v>152</v>
      </c>
      <c r="L29" s="82" t="s">
        <v>151</v>
      </c>
      <c r="M29" s="83" t="s">
        <v>152</v>
      </c>
      <c r="N29" s="81" t="s">
        <v>151</v>
      </c>
      <c r="O29" s="83" t="s">
        <v>152</v>
      </c>
      <c r="P29" s="438"/>
      <c r="R29" s="90"/>
      <c r="S29" s="90"/>
      <c r="T29" s="90"/>
      <c r="U29" s="90"/>
    </row>
    <row r="30" spans="2:21" s="80" customFormat="1" x14ac:dyDescent="0.25">
      <c r="B30" s="85" t="s">
        <v>153</v>
      </c>
      <c r="C30" s="86"/>
      <c r="D30" s="81"/>
      <c r="E30" s="82"/>
      <c r="F30" s="82"/>
      <c r="G30" s="82"/>
      <c r="H30" s="82"/>
      <c r="I30" s="82"/>
      <c r="J30" s="87"/>
      <c r="K30" s="87">
        <v>0</v>
      </c>
      <c r="L30" s="87"/>
      <c r="M30" s="96">
        <v>0</v>
      </c>
      <c r="N30" s="88">
        <f t="shared" si="0"/>
        <v>0</v>
      </c>
      <c r="O30" s="88">
        <f t="shared" si="0"/>
        <v>0</v>
      </c>
      <c r="P30" s="89"/>
      <c r="R30" s="90"/>
      <c r="S30" s="90"/>
      <c r="T30" s="90"/>
      <c r="U30" s="90"/>
    </row>
    <row r="31" spans="2:21" s="80" customFormat="1" x14ac:dyDescent="0.25">
      <c r="B31" s="85" t="s">
        <v>154</v>
      </c>
      <c r="C31" s="86"/>
      <c r="D31" s="81"/>
      <c r="E31" s="82"/>
      <c r="F31" s="82"/>
      <c r="G31" s="82"/>
      <c r="H31" s="82"/>
      <c r="I31" s="82"/>
      <c r="J31" s="87"/>
      <c r="K31" s="87">
        <v>0</v>
      </c>
      <c r="L31" s="87"/>
      <c r="M31" s="96">
        <v>0</v>
      </c>
      <c r="N31" s="88">
        <f t="shared" si="0"/>
        <v>0</v>
      </c>
      <c r="O31" s="88">
        <f t="shared" si="0"/>
        <v>0</v>
      </c>
      <c r="P31" s="89"/>
      <c r="R31" s="90"/>
      <c r="S31" s="90"/>
      <c r="T31" s="90"/>
      <c r="U31" s="90"/>
    </row>
    <row r="32" spans="2:21" s="80" customFormat="1" x14ac:dyDescent="0.25">
      <c r="B32" s="85" t="s">
        <v>155</v>
      </c>
      <c r="C32" s="86"/>
      <c r="D32" s="81"/>
      <c r="E32" s="82"/>
      <c r="F32" s="82"/>
      <c r="G32" s="82"/>
      <c r="H32" s="82"/>
      <c r="I32" s="82"/>
      <c r="J32" s="87">
        <v>0</v>
      </c>
      <c r="K32" s="87">
        <v>0</v>
      </c>
      <c r="L32" s="87">
        <v>0</v>
      </c>
      <c r="M32" s="96">
        <v>0</v>
      </c>
      <c r="N32" s="88">
        <f t="shared" si="0"/>
        <v>0</v>
      </c>
      <c r="O32" s="88">
        <f t="shared" si="0"/>
        <v>0</v>
      </c>
      <c r="P32" s="89"/>
      <c r="R32" s="90"/>
      <c r="S32" s="90"/>
      <c r="T32" s="90"/>
      <c r="U32" s="90"/>
    </row>
    <row r="33" spans="2:21" s="80" customFormat="1" x14ac:dyDescent="0.25">
      <c r="B33" s="91" t="s">
        <v>156</v>
      </c>
      <c r="C33" s="92"/>
      <c r="D33" s="93"/>
      <c r="E33" s="94"/>
      <c r="F33" s="94"/>
      <c r="G33" s="94"/>
      <c r="H33" s="94"/>
      <c r="I33" s="94"/>
      <c r="J33" s="87">
        <v>0</v>
      </c>
      <c r="K33" s="87">
        <v>0</v>
      </c>
      <c r="L33" s="87">
        <v>0</v>
      </c>
      <c r="M33" s="96">
        <v>0</v>
      </c>
      <c r="N33" s="88">
        <f t="shared" si="0"/>
        <v>0</v>
      </c>
      <c r="O33" s="88">
        <f t="shared" si="0"/>
        <v>0</v>
      </c>
      <c r="P33" s="89"/>
      <c r="R33" s="90"/>
      <c r="S33" s="90"/>
      <c r="T33" s="90"/>
      <c r="U33" s="90"/>
    </row>
    <row r="34" spans="2:21" s="80" customFormat="1" hidden="1" x14ac:dyDescent="0.25">
      <c r="B34" s="91" t="s">
        <v>157</v>
      </c>
      <c r="C34" s="92"/>
      <c r="D34" s="93"/>
      <c r="E34" s="94"/>
      <c r="F34" s="94"/>
      <c r="G34" s="94"/>
      <c r="H34" s="94"/>
      <c r="I34" s="94"/>
      <c r="J34" s="87">
        <v>0</v>
      </c>
      <c r="K34" s="87">
        <v>0</v>
      </c>
      <c r="L34" s="87">
        <v>0</v>
      </c>
      <c r="M34" s="96">
        <v>0</v>
      </c>
      <c r="N34" s="88">
        <f t="shared" si="0"/>
        <v>0</v>
      </c>
      <c r="O34" s="88">
        <f t="shared" si="0"/>
        <v>0</v>
      </c>
      <c r="P34" s="89"/>
      <c r="R34" s="90"/>
      <c r="S34" s="90"/>
      <c r="T34" s="90"/>
      <c r="U34" s="90"/>
    </row>
    <row r="35" spans="2:21" s="80" customFormat="1" hidden="1" x14ac:dyDescent="0.25">
      <c r="B35" s="91" t="s">
        <v>158</v>
      </c>
      <c r="C35" s="92"/>
      <c r="D35" s="93"/>
      <c r="E35" s="94"/>
      <c r="F35" s="94"/>
      <c r="G35" s="94"/>
      <c r="H35" s="94"/>
      <c r="I35" s="94"/>
      <c r="J35" s="87">
        <v>0</v>
      </c>
      <c r="K35" s="87">
        <v>0</v>
      </c>
      <c r="L35" s="87">
        <v>0</v>
      </c>
      <c r="M35" s="96">
        <v>0</v>
      </c>
      <c r="N35" s="88">
        <f t="shared" si="0"/>
        <v>0</v>
      </c>
      <c r="O35" s="88">
        <f t="shared" si="0"/>
        <v>0</v>
      </c>
      <c r="P35" s="89"/>
      <c r="R35" s="90"/>
      <c r="S35" s="90"/>
      <c r="T35" s="90"/>
      <c r="U35" s="90"/>
    </row>
    <row r="36" spans="2:21" s="80" customFormat="1" hidden="1" x14ac:dyDescent="0.25">
      <c r="B36" s="91" t="s">
        <v>159</v>
      </c>
      <c r="C36" s="92"/>
      <c r="D36" s="93"/>
      <c r="E36" s="94"/>
      <c r="F36" s="94"/>
      <c r="G36" s="94"/>
      <c r="H36" s="94"/>
      <c r="I36" s="94"/>
      <c r="J36" s="87">
        <v>0</v>
      </c>
      <c r="K36" s="87">
        <v>0</v>
      </c>
      <c r="L36" s="87">
        <v>0</v>
      </c>
      <c r="M36" s="96">
        <v>0</v>
      </c>
      <c r="N36" s="88">
        <f t="shared" si="0"/>
        <v>0</v>
      </c>
      <c r="O36" s="88">
        <f t="shared" si="0"/>
        <v>0</v>
      </c>
      <c r="P36" s="89"/>
      <c r="R36" s="90"/>
      <c r="S36" s="90"/>
      <c r="T36" s="90"/>
      <c r="U36" s="90"/>
    </row>
    <row r="37" spans="2:21" s="80" customFormat="1" x14ac:dyDescent="0.25">
      <c r="B37" s="91" t="s">
        <v>160</v>
      </c>
      <c r="C37" s="92"/>
      <c r="D37" s="93"/>
      <c r="E37" s="94"/>
      <c r="F37" s="94"/>
      <c r="G37" s="94"/>
      <c r="H37" s="94"/>
      <c r="I37" s="94"/>
      <c r="J37" s="87">
        <v>0</v>
      </c>
      <c r="K37" s="87">
        <v>0</v>
      </c>
      <c r="L37" s="87">
        <v>0</v>
      </c>
      <c r="M37" s="96">
        <v>0</v>
      </c>
      <c r="N37" s="88">
        <f t="shared" si="0"/>
        <v>0</v>
      </c>
      <c r="O37" s="88">
        <f t="shared" si="0"/>
        <v>0</v>
      </c>
      <c r="P37" s="89"/>
      <c r="R37" s="90"/>
      <c r="S37" s="90"/>
      <c r="T37" s="90"/>
      <c r="U37" s="90"/>
    </row>
    <row r="38" spans="2:21" s="80" customFormat="1" hidden="1" x14ac:dyDescent="0.25">
      <c r="B38" s="91" t="s">
        <v>161</v>
      </c>
      <c r="C38" s="92"/>
      <c r="D38" s="93"/>
      <c r="E38" s="94"/>
      <c r="F38" s="94"/>
      <c r="G38" s="94"/>
      <c r="H38" s="94"/>
      <c r="I38" s="94"/>
      <c r="J38" s="87">
        <v>0</v>
      </c>
      <c r="K38" s="87">
        <v>0</v>
      </c>
      <c r="L38" s="87">
        <v>0</v>
      </c>
      <c r="M38" s="96">
        <v>0</v>
      </c>
      <c r="N38" s="88">
        <f t="shared" si="0"/>
        <v>0</v>
      </c>
      <c r="O38" s="88">
        <f t="shared" si="0"/>
        <v>0</v>
      </c>
      <c r="P38" s="89"/>
      <c r="R38" s="90"/>
      <c r="S38" s="90"/>
      <c r="T38" s="90"/>
      <c r="U38" s="90"/>
    </row>
    <row r="39" spans="2:21" s="80" customFormat="1" hidden="1" x14ac:dyDescent="0.25">
      <c r="B39" s="91" t="s">
        <v>162</v>
      </c>
      <c r="C39" s="92"/>
      <c r="D39" s="93"/>
      <c r="E39" s="94"/>
      <c r="F39" s="94"/>
      <c r="G39" s="94"/>
      <c r="H39" s="94"/>
      <c r="I39" s="94"/>
      <c r="J39" s="87">
        <v>0</v>
      </c>
      <c r="K39" s="87">
        <v>0</v>
      </c>
      <c r="L39" s="87">
        <v>0</v>
      </c>
      <c r="M39" s="96">
        <v>0</v>
      </c>
      <c r="N39" s="88">
        <f t="shared" si="0"/>
        <v>0</v>
      </c>
      <c r="O39" s="88">
        <f t="shared" si="0"/>
        <v>0</v>
      </c>
      <c r="P39" s="89"/>
      <c r="R39" s="90"/>
      <c r="S39" s="90"/>
      <c r="T39" s="90"/>
      <c r="U39" s="90"/>
    </row>
    <row r="40" spans="2:21" s="80" customFormat="1" x14ac:dyDescent="0.25">
      <c r="B40" s="91" t="s">
        <v>163</v>
      </c>
      <c r="C40" s="92"/>
      <c r="D40" s="93"/>
      <c r="E40" s="94"/>
      <c r="F40" s="94"/>
      <c r="G40" s="94"/>
      <c r="H40" s="94"/>
      <c r="I40" s="94"/>
      <c r="J40" s="87">
        <v>0</v>
      </c>
      <c r="K40" s="87">
        <v>0</v>
      </c>
      <c r="L40" s="87">
        <v>0</v>
      </c>
      <c r="M40" s="96">
        <v>0</v>
      </c>
      <c r="N40" s="88">
        <f t="shared" si="0"/>
        <v>0</v>
      </c>
      <c r="O40" s="88">
        <f t="shared" si="0"/>
        <v>0</v>
      </c>
      <c r="P40" s="89"/>
      <c r="R40" s="90"/>
      <c r="S40" s="90"/>
      <c r="T40" s="90"/>
      <c r="U40" s="90"/>
    </row>
    <row r="41" spans="2:21" s="80" customFormat="1" x14ac:dyDescent="0.25">
      <c r="B41" s="91" t="s">
        <v>164</v>
      </c>
      <c r="C41" s="92"/>
      <c r="D41" s="93"/>
      <c r="E41" s="94"/>
      <c r="F41" s="94"/>
      <c r="G41" s="94"/>
      <c r="H41" s="94"/>
      <c r="I41" s="94"/>
      <c r="J41" s="87">
        <v>0</v>
      </c>
      <c r="K41" s="87">
        <v>0</v>
      </c>
      <c r="L41" s="87">
        <v>0</v>
      </c>
      <c r="M41" s="96">
        <v>0</v>
      </c>
      <c r="N41" s="88">
        <f t="shared" si="0"/>
        <v>0</v>
      </c>
      <c r="O41" s="88">
        <f t="shared" si="0"/>
        <v>0</v>
      </c>
      <c r="P41" s="89"/>
      <c r="R41" s="90"/>
      <c r="S41" s="90"/>
      <c r="T41" s="90"/>
      <c r="U41" s="90"/>
    </row>
    <row r="42" spans="2:21" s="80" customFormat="1" hidden="1" x14ac:dyDescent="0.25">
      <c r="B42" s="91" t="s">
        <v>165</v>
      </c>
      <c r="C42" s="92"/>
      <c r="D42" s="93"/>
      <c r="E42" s="94"/>
      <c r="F42" s="94"/>
      <c r="G42" s="94"/>
      <c r="H42" s="94"/>
      <c r="I42" s="94"/>
      <c r="J42" s="87">
        <v>0</v>
      </c>
      <c r="K42" s="87">
        <v>0</v>
      </c>
      <c r="L42" s="87">
        <v>0</v>
      </c>
      <c r="M42" s="96">
        <v>0</v>
      </c>
      <c r="N42" s="88"/>
      <c r="O42" s="96"/>
      <c r="P42" s="89"/>
      <c r="R42" s="90"/>
      <c r="S42" s="90"/>
      <c r="T42" s="90"/>
      <c r="U42" s="90"/>
    </row>
    <row r="43" spans="2:21" s="80" customFormat="1" hidden="1" x14ac:dyDescent="0.25">
      <c r="B43" s="97" t="s">
        <v>166</v>
      </c>
      <c r="C43" s="98"/>
      <c r="D43" s="99"/>
      <c r="E43" s="100"/>
      <c r="F43" s="100"/>
      <c r="G43" s="100"/>
      <c r="H43" s="100"/>
      <c r="I43" s="100"/>
      <c r="J43" s="101">
        <v>0</v>
      </c>
      <c r="K43" s="101">
        <v>0</v>
      </c>
      <c r="L43" s="101">
        <v>0</v>
      </c>
      <c r="M43" s="102">
        <v>0</v>
      </c>
      <c r="N43" s="107"/>
      <c r="O43" s="102"/>
      <c r="P43" s="103"/>
      <c r="R43" s="90"/>
      <c r="S43" s="90"/>
      <c r="T43" s="90"/>
      <c r="U43" s="90"/>
    </row>
    <row r="44" spans="2:21" x14ac:dyDescent="0.25">
      <c r="B44" s="104" t="s">
        <v>167</v>
      </c>
      <c r="C44" s="105"/>
      <c r="D44" s="99"/>
      <c r="E44" s="100"/>
      <c r="F44" s="100"/>
      <c r="G44" s="100"/>
      <c r="H44" s="100"/>
      <c r="I44" s="100"/>
      <c r="J44" s="101"/>
      <c r="K44" s="101"/>
      <c r="L44" s="101"/>
      <c r="M44" s="102"/>
      <c r="N44" s="107"/>
      <c r="O44" s="108"/>
      <c r="P44" s="103"/>
      <c r="R44" s="95"/>
    </row>
    <row r="45" spans="2:21" x14ac:dyDescent="0.25">
      <c r="B45" s="104" t="s">
        <v>168</v>
      </c>
      <c r="C45" s="105"/>
      <c r="D45" s="99"/>
      <c r="E45" s="100"/>
      <c r="F45" s="100"/>
      <c r="G45" s="100"/>
      <c r="H45" s="100"/>
      <c r="I45" s="100"/>
      <c r="J45" s="101"/>
      <c r="K45" s="101"/>
      <c r="L45" s="101"/>
      <c r="M45" s="102"/>
      <c r="N45" s="107"/>
      <c r="O45" s="108"/>
      <c r="P45" s="103"/>
      <c r="R45" s="95"/>
    </row>
    <row r="46" spans="2:21" hidden="1" x14ac:dyDescent="0.25">
      <c r="J46" s="106">
        <f t="shared" ref="J46:O46" si="2">SUM(J30:J40)</f>
        <v>0</v>
      </c>
      <c r="K46" s="109">
        <f t="shared" si="2"/>
        <v>0</v>
      </c>
      <c r="L46" s="109">
        <f t="shared" si="2"/>
        <v>0</v>
      </c>
      <c r="M46" s="109">
        <f t="shared" si="2"/>
        <v>0</v>
      </c>
      <c r="N46" s="109">
        <f t="shared" si="2"/>
        <v>0</v>
      </c>
      <c r="O46" s="109">
        <f t="shared" si="2"/>
        <v>0</v>
      </c>
    </row>
    <row r="47" spans="2:21" hidden="1" x14ac:dyDescent="0.25">
      <c r="B47" s="423" t="s">
        <v>170</v>
      </c>
      <c r="C47" s="423"/>
      <c r="D47" s="423"/>
      <c r="E47" s="423"/>
      <c r="F47" s="423"/>
      <c r="G47" s="423"/>
      <c r="H47" s="423"/>
      <c r="I47" s="423"/>
      <c r="J47" s="423"/>
      <c r="K47" s="423"/>
      <c r="L47" s="423"/>
      <c r="M47" s="423"/>
      <c r="N47" s="441"/>
      <c r="O47" s="441"/>
    </row>
    <row r="48" spans="2:21" s="80" customFormat="1" ht="41.25" hidden="1" customHeight="1" x14ac:dyDescent="0.25">
      <c r="B48" s="445" t="s">
        <v>143</v>
      </c>
      <c r="C48" s="448" t="s">
        <v>171</v>
      </c>
      <c r="D48" s="424">
        <v>2020</v>
      </c>
      <c r="E48" s="430"/>
      <c r="F48" s="430"/>
      <c r="G48" s="430"/>
      <c r="H48" s="430"/>
      <c r="I48" s="430"/>
      <c r="J48" s="430"/>
      <c r="K48" s="430"/>
      <c r="L48" s="430"/>
      <c r="M48" s="431"/>
      <c r="N48" s="432" t="s">
        <v>144</v>
      </c>
      <c r="O48" s="433"/>
      <c r="P48" s="436" t="s">
        <v>145</v>
      </c>
      <c r="R48" s="90"/>
      <c r="S48" s="90"/>
      <c r="T48" s="90"/>
      <c r="U48" s="90"/>
    </row>
    <row r="49" spans="2:21" s="80" customFormat="1" ht="41.25" hidden="1" customHeight="1" x14ac:dyDescent="0.25">
      <c r="B49" s="446"/>
      <c r="C49" s="449"/>
      <c r="D49" s="428" t="s">
        <v>146</v>
      </c>
      <c r="E49" s="439"/>
      <c r="F49" s="439" t="s">
        <v>147</v>
      </c>
      <c r="G49" s="439"/>
      <c r="H49" s="439" t="s">
        <v>148</v>
      </c>
      <c r="I49" s="439"/>
      <c r="J49" s="439" t="s">
        <v>149</v>
      </c>
      <c r="K49" s="439"/>
      <c r="L49" s="439" t="s">
        <v>150</v>
      </c>
      <c r="M49" s="440"/>
      <c r="N49" s="434"/>
      <c r="O49" s="435"/>
      <c r="P49" s="437"/>
      <c r="R49" s="90"/>
      <c r="S49" s="90"/>
      <c r="T49" s="90"/>
      <c r="U49" s="90"/>
    </row>
    <row r="50" spans="2:21" s="80" customFormat="1" hidden="1" x14ac:dyDescent="0.25">
      <c r="B50" s="447"/>
      <c r="C50" s="450"/>
      <c r="D50" s="81" t="s">
        <v>151</v>
      </c>
      <c r="E50" s="82" t="s">
        <v>152</v>
      </c>
      <c r="F50" s="82" t="s">
        <v>151</v>
      </c>
      <c r="G50" s="82" t="s">
        <v>152</v>
      </c>
      <c r="H50" s="82" t="s">
        <v>151</v>
      </c>
      <c r="I50" s="82" t="s">
        <v>152</v>
      </c>
      <c r="J50" s="82" t="s">
        <v>151</v>
      </c>
      <c r="K50" s="82" t="s">
        <v>152</v>
      </c>
      <c r="L50" s="82" t="s">
        <v>151</v>
      </c>
      <c r="M50" s="83" t="s">
        <v>152</v>
      </c>
      <c r="N50" s="81" t="s">
        <v>151</v>
      </c>
      <c r="O50" s="83" t="s">
        <v>152</v>
      </c>
      <c r="P50" s="438"/>
      <c r="R50" s="90"/>
      <c r="S50" s="90"/>
      <c r="T50" s="90"/>
      <c r="U50" s="90"/>
    </row>
    <row r="51" spans="2:21" s="80" customFormat="1" hidden="1" x14ac:dyDescent="0.25">
      <c r="B51" s="111" t="s">
        <v>153</v>
      </c>
      <c r="C51" s="112">
        <v>500000</v>
      </c>
      <c r="D51" s="113"/>
      <c r="E51" s="114"/>
      <c r="F51" s="114"/>
      <c r="G51" s="114"/>
      <c r="H51" s="114"/>
      <c r="I51" s="114"/>
      <c r="J51" s="87">
        <v>12500</v>
      </c>
      <c r="K51" s="114"/>
      <c r="L51" s="87">
        <f t="shared" ref="L51:L61" si="3">C51*0.05/2</f>
        <v>12500</v>
      </c>
      <c r="M51" s="96"/>
      <c r="N51" s="88" t="e">
        <f>L51+#REF!+#REF!+#REF!+#REF!+#REF!</f>
        <v>#REF!</v>
      </c>
      <c r="O51" s="96"/>
      <c r="P51" s="89"/>
      <c r="R51" s="90"/>
      <c r="S51" s="90"/>
      <c r="T51" s="90"/>
      <c r="U51" s="90"/>
    </row>
    <row r="52" spans="2:21" s="80" customFormat="1" hidden="1" x14ac:dyDescent="0.25">
      <c r="B52" s="111" t="s">
        <v>154</v>
      </c>
      <c r="C52" s="112">
        <v>283340.7</v>
      </c>
      <c r="D52" s="113"/>
      <c r="E52" s="114"/>
      <c r="F52" s="114"/>
      <c r="G52" s="114"/>
      <c r="H52" s="114"/>
      <c r="I52" s="114"/>
      <c r="J52" s="87">
        <v>7083.5175000000008</v>
      </c>
      <c r="K52" s="114"/>
      <c r="L52" s="87">
        <f t="shared" si="3"/>
        <v>7083.5175000000008</v>
      </c>
      <c r="M52" s="96"/>
      <c r="N52" s="88" t="e">
        <f>L52+#REF!+#REF!+#REF!+#REF!+#REF!</f>
        <v>#REF!</v>
      </c>
      <c r="O52" s="96"/>
      <c r="P52" s="89"/>
      <c r="R52" s="90"/>
      <c r="S52" s="90"/>
      <c r="T52" s="90"/>
      <c r="U52" s="90"/>
    </row>
    <row r="53" spans="2:21" s="80" customFormat="1" hidden="1" x14ac:dyDescent="0.25">
      <c r="B53" s="111" t="s">
        <v>155</v>
      </c>
      <c r="C53" s="112">
        <v>31482.300000000003</v>
      </c>
      <c r="D53" s="113"/>
      <c r="E53" s="114"/>
      <c r="F53" s="114"/>
      <c r="G53" s="114"/>
      <c r="H53" s="114"/>
      <c r="I53" s="114"/>
      <c r="J53" s="87">
        <v>787.05750000000012</v>
      </c>
      <c r="K53" s="114"/>
      <c r="L53" s="87">
        <f t="shared" si="3"/>
        <v>787.05750000000012</v>
      </c>
      <c r="M53" s="96"/>
      <c r="N53" s="88" t="e">
        <f>L53+#REF!+#REF!+#REF!+#REF!+#REF!</f>
        <v>#REF!</v>
      </c>
      <c r="O53" s="96"/>
      <c r="P53" s="89"/>
      <c r="R53" s="90"/>
      <c r="S53" s="90"/>
      <c r="T53" s="90"/>
      <c r="U53" s="90"/>
    </row>
    <row r="54" spans="2:21" s="80" customFormat="1" hidden="1" x14ac:dyDescent="0.25">
      <c r="B54" s="111" t="s">
        <v>156</v>
      </c>
      <c r="C54" s="115"/>
      <c r="D54" s="116"/>
      <c r="E54" s="117"/>
      <c r="F54" s="117"/>
      <c r="G54" s="117"/>
      <c r="H54" s="117"/>
      <c r="I54" s="117"/>
      <c r="J54" s="117"/>
      <c r="K54" s="117"/>
      <c r="L54" s="87"/>
      <c r="M54" s="96"/>
      <c r="N54" s="88"/>
      <c r="O54" s="96"/>
      <c r="P54" s="89"/>
      <c r="R54" s="90"/>
      <c r="S54" s="90"/>
      <c r="T54" s="90"/>
      <c r="U54" s="90"/>
    </row>
    <row r="55" spans="2:21" s="80" customFormat="1" hidden="1" x14ac:dyDescent="0.25">
      <c r="B55" s="111" t="s">
        <v>157</v>
      </c>
      <c r="C55" s="115"/>
      <c r="D55" s="116"/>
      <c r="E55" s="117"/>
      <c r="F55" s="117"/>
      <c r="G55" s="117"/>
      <c r="H55" s="117"/>
      <c r="I55" s="117"/>
      <c r="J55" s="117"/>
      <c r="K55" s="117"/>
      <c r="L55" s="87"/>
      <c r="M55" s="96"/>
      <c r="N55" s="88"/>
      <c r="O55" s="96"/>
      <c r="P55" s="89"/>
      <c r="R55" s="90"/>
      <c r="S55" s="90"/>
      <c r="T55" s="90"/>
      <c r="U55" s="90"/>
    </row>
    <row r="56" spans="2:21" s="80" customFormat="1" hidden="1" x14ac:dyDescent="0.25">
      <c r="B56" s="111" t="s">
        <v>158</v>
      </c>
      <c r="C56" s="112"/>
      <c r="D56" s="113"/>
      <c r="E56" s="114"/>
      <c r="F56" s="114"/>
      <c r="G56" s="114"/>
      <c r="H56" s="114"/>
      <c r="I56" s="114"/>
      <c r="J56" s="87">
        <v>0</v>
      </c>
      <c r="K56" s="114"/>
      <c r="L56" s="87">
        <v>0</v>
      </c>
      <c r="M56" s="96"/>
      <c r="N56" s="88" t="e">
        <f>L56+#REF!+#REF!+#REF!+#REF!+#REF!</f>
        <v>#REF!</v>
      </c>
      <c r="O56" s="96"/>
      <c r="P56" s="89"/>
      <c r="R56" s="90"/>
      <c r="S56" s="90"/>
      <c r="T56" s="90"/>
      <c r="U56" s="90"/>
    </row>
    <row r="57" spans="2:21" s="80" customFormat="1" hidden="1" x14ac:dyDescent="0.25">
      <c r="B57" s="111" t="s">
        <v>159</v>
      </c>
      <c r="C57" s="110"/>
      <c r="D57" s="93"/>
      <c r="E57" s="94"/>
      <c r="F57" s="94"/>
      <c r="G57" s="94"/>
      <c r="H57" s="94"/>
      <c r="I57" s="94"/>
      <c r="J57" s="118"/>
      <c r="K57" s="94"/>
      <c r="L57" s="87"/>
      <c r="M57" s="96"/>
      <c r="N57" s="88"/>
      <c r="O57" s="96"/>
      <c r="P57" s="89"/>
      <c r="R57" s="90"/>
      <c r="S57" s="90"/>
      <c r="T57" s="90"/>
      <c r="U57" s="90"/>
    </row>
    <row r="58" spans="2:21" s="80" customFormat="1" hidden="1" x14ac:dyDescent="0.25">
      <c r="B58" s="111" t="s">
        <v>160</v>
      </c>
      <c r="C58" s="110"/>
      <c r="D58" s="93"/>
      <c r="E58" s="94"/>
      <c r="F58" s="94"/>
      <c r="G58" s="94"/>
      <c r="H58" s="94"/>
      <c r="I58" s="94"/>
      <c r="J58" s="118"/>
      <c r="K58" s="94"/>
      <c r="L58" s="87"/>
      <c r="M58" s="96"/>
      <c r="N58" s="88"/>
      <c r="O58" s="96"/>
      <c r="P58" s="89"/>
      <c r="R58" s="90"/>
      <c r="S58" s="90"/>
      <c r="T58" s="90"/>
      <c r="U58" s="90"/>
    </row>
    <row r="59" spans="2:21" s="80" customFormat="1" hidden="1" x14ac:dyDescent="0.25">
      <c r="B59" s="111" t="s">
        <v>161</v>
      </c>
      <c r="C59" s="110"/>
      <c r="D59" s="93"/>
      <c r="E59" s="94"/>
      <c r="F59" s="94"/>
      <c r="G59" s="94"/>
      <c r="H59" s="94"/>
      <c r="I59" s="94"/>
      <c r="J59" s="118"/>
      <c r="K59" s="94"/>
      <c r="L59" s="87"/>
      <c r="M59" s="96"/>
      <c r="N59" s="88"/>
      <c r="O59" s="96"/>
      <c r="P59" s="89"/>
      <c r="R59" s="90"/>
      <c r="S59" s="90"/>
      <c r="T59" s="90"/>
      <c r="U59" s="90"/>
    </row>
    <row r="60" spans="2:21" s="80" customFormat="1" hidden="1" x14ac:dyDescent="0.25">
      <c r="B60" s="111" t="s">
        <v>162</v>
      </c>
      <c r="C60" s="110"/>
      <c r="D60" s="93"/>
      <c r="E60" s="94"/>
      <c r="F60" s="94"/>
      <c r="G60" s="94"/>
      <c r="H60" s="94"/>
      <c r="I60" s="94"/>
      <c r="J60" s="118"/>
      <c r="K60" s="94"/>
      <c r="L60" s="87"/>
      <c r="M60" s="96"/>
      <c r="N60" s="88"/>
      <c r="O60" s="96"/>
      <c r="P60" s="89"/>
      <c r="R60" s="90"/>
      <c r="S60" s="90"/>
      <c r="T60" s="90"/>
      <c r="U60" s="90"/>
    </row>
    <row r="61" spans="2:21" s="80" customFormat="1" hidden="1" x14ac:dyDescent="0.25">
      <c r="B61" s="111" t="s">
        <v>163</v>
      </c>
      <c r="C61" s="112">
        <v>31482.300000000003</v>
      </c>
      <c r="D61" s="113"/>
      <c r="E61" s="114"/>
      <c r="F61" s="114"/>
      <c r="G61" s="114"/>
      <c r="H61" s="114"/>
      <c r="I61" s="114"/>
      <c r="J61" s="87">
        <v>787.05750000000012</v>
      </c>
      <c r="K61" s="114"/>
      <c r="L61" s="87">
        <f t="shared" si="3"/>
        <v>787.05750000000012</v>
      </c>
      <c r="M61" s="96"/>
      <c r="N61" s="88" t="e">
        <f>L61+#REF!+#REF!+#REF!+#REF!+#REF!</f>
        <v>#REF!</v>
      </c>
      <c r="O61" s="96"/>
      <c r="P61" s="89"/>
      <c r="R61" s="90"/>
      <c r="S61" s="90"/>
      <c r="T61" s="90"/>
      <c r="U61" s="90"/>
    </row>
    <row r="62" spans="2:21" s="80" customFormat="1" hidden="1" x14ac:dyDescent="0.25">
      <c r="B62" s="111" t="s">
        <v>164</v>
      </c>
      <c r="C62" s="115"/>
      <c r="D62" s="116"/>
      <c r="E62" s="117"/>
      <c r="F62" s="117"/>
      <c r="G62" s="117"/>
      <c r="H62" s="117"/>
      <c r="I62" s="117"/>
      <c r="J62" s="117"/>
      <c r="K62" s="117"/>
      <c r="L62" s="87"/>
      <c r="M62" s="96"/>
      <c r="N62" s="88"/>
      <c r="O62" s="96"/>
      <c r="P62" s="89"/>
      <c r="R62" s="90"/>
      <c r="S62" s="90"/>
      <c r="T62" s="90"/>
      <c r="U62" s="90"/>
    </row>
    <row r="63" spans="2:21" s="80" customFormat="1" hidden="1" x14ac:dyDescent="0.25">
      <c r="B63" s="111" t="s">
        <v>165</v>
      </c>
      <c r="C63" s="115"/>
      <c r="D63" s="116"/>
      <c r="E63" s="117"/>
      <c r="F63" s="117"/>
      <c r="G63" s="117"/>
      <c r="H63" s="117"/>
      <c r="I63" s="117"/>
      <c r="J63" s="117"/>
      <c r="K63" s="117"/>
      <c r="L63" s="87"/>
      <c r="M63" s="96"/>
      <c r="N63" s="88"/>
      <c r="O63" s="96"/>
      <c r="P63" s="89"/>
      <c r="R63" s="90"/>
      <c r="S63" s="90"/>
      <c r="T63" s="90"/>
      <c r="U63" s="90"/>
    </row>
    <row r="64" spans="2:21" s="80" customFormat="1" hidden="1" x14ac:dyDescent="0.25">
      <c r="B64" s="119" t="s">
        <v>166</v>
      </c>
      <c r="C64" s="120"/>
      <c r="D64" s="121"/>
      <c r="E64" s="122"/>
      <c r="F64" s="122"/>
      <c r="G64" s="122"/>
      <c r="H64" s="122"/>
      <c r="I64" s="122"/>
      <c r="J64" s="122"/>
      <c r="K64" s="122"/>
      <c r="L64" s="101"/>
      <c r="M64" s="102"/>
      <c r="N64" s="107"/>
      <c r="O64" s="102"/>
      <c r="P64" s="103"/>
      <c r="R64" s="90"/>
      <c r="S64" s="90"/>
      <c r="T64" s="90"/>
      <c r="U64" s="90"/>
    </row>
    <row r="65" spans="2:21" hidden="1" x14ac:dyDescent="0.25">
      <c r="B65" s="104" t="s">
        <v>168</v>
      </c>
      <c r="C65" s="123"/>
      <c r="D65" s="99"/>
      <c r="E65" s="100"/>
      <c r="F65" s="100"/>
      <c r="G65" s="100"/>
      <c r="H65" s="100"/>
      <c r="I65" s="100"/>
      <c r="J65" s="101"/>
      <c r="K65" s="101"/>
      <c r="L65" s="101"/>
      <c r="M65" s="102"/>
      <c r="N65" s="107"/>
      <c r="O65" s="108"/>
      <c r="P65" s="103"/>
      <c r="R65" s="95"/>
    </row>
    <row r="66" spans="2:21" hidden="1" x14ac:dyDescent="0.25">
      <c r="B66" s="104" t="s">
        <v>167</v>
      </c>
      <c r="C66" s="123"/>
      <c r="D66" s="99"/>
      <c r="E66" s="100"/>
      <c r="F66" s="100"/>
      <c r="G66" s="100"/>
      <c r="H66" s="100"/>
      <c r="I66" s="100"/>
      <c r="J66" s="101"/>
      <c r="K66" s="101"/>
      <c r="L66" s="101"/>
      <c r="M66" s="102"/>
      <c r="N66" s="107"/>
      <c r="O66" s="108"/>
      <c r="P66" s="103"/>
      <c r="R66" s="95"/>
    </row>
    <row r="67" spans="2:21" hidden="1" x14ac:dyDescent="0.25">
      <c r="C67" s="124"/>
      <c r="D67" s="124"/>
      <c r="E67" s="124"/>
      <c r="F67" s="124"/>
      <c r="G67" s="124"/>
      <c r="H67" s="124"/>
      <c r="I67" s="124"/>
      <c r="J67" s="124"/>
      <c r="K67" s="124"/>
    </row>
    <row r="68" spans="2:21" x14ac:dyDescent="0.25">
      <c r="B68" s="441" t="s">
        <v>172</v>
      </c>
      <c r="C68" s="441"/>
      <c r="D68" s="423"/>
      <c r="E68" s="423"/>
      <c r="F68" s="423"/>
      <c r="G68" s="423"/>
      <c r="H68" s="423"/>
      <c r="I68" s="423"/>
      <c r="J68" s="423"/>
      <c r="K68" s="423"/>
      <c r="L68" s="423"/>
      <c r="M68" s="423"/>
      <c r="N68" s="441"/>
      <c r="O68" s="441"/>
    </row>
    <row r="69" spans="2:21" s="80" customFormat="1" x14ac:dyDescent="0.25">
      <c r="B69" s="424" t="s">
        <v>143</v>
      </c>
      <c r="C69" s="425"/>
      <c r="D69" s="442">
        <v>2030</v>
      </c>
      <c r="E69" s="443"/>
      <c r="F69" s="443"/>
      <c r="G69" s="443"/>
      <c r="H69" s="443"/>
      <c r="I69" s="443"/>
      <c r="J69" s="443"/>
      <c r="K69" s="443"/>
      <c r="L69" s="443"/>
      <c r="M69" s="444"/>
      <c r="N69" s="432" t="s">
        <v>144</v>
      </c>
      <c r="O69" s="433"/>
      <c r="P69" s="436" t="s">
        <v>145</v>
      </c>
      <c r="R69" s="90"/>
      <c r="S69" s="90"/>
      <c r="T69" s="90"/>
      <c r="U69" s="90"/>
    </row>
    <row r="70" spans="2:21" s="80" customFormat="1" x14ac:dyDescent="0.25">
      <c r="B70" s="426"/>
      <c r="C70" s="427"/>
      <c r="D70" s="428" t="s">
        <v>146</v>
      </c>
      <c r="E70" s="439"/>
      <c r="F70" s="439" t="s">
        <v>147</v>
      </c>
      <c r="G70" s="439"/>
      <c r="H70" s="439" t="s">
        <v>148</v>
      </c>
      <c r="I70" s="439"/>
      <c r="J70" s="439" t="s">
        <v>149</v>
      </c>
      <c r="K70" s="439"/>
      <c r="L70" s="439" t="s">
        <v>150</v>
      </c>
      <c r="M70" s="440"/>
      <c r="N70" s="434"/>
      <c r="O70" s="435"/>
      <c r="P70" s="437"/>
      <c r="R70" s="90"/>
      <c r="S70" s="90"/>
      <c r="T70" s="90"/>
      <c r="U70" s="90"/>
    </row>
    <row r="71" spans="2:21" s="80" customFormat="1" x14ac:dyDescent="0.25">
      <c r="B71" s="428"/>
      <c r="C71" s="429"/>
      <c r="D71" s="81" t="s">
        <v>151</v>
      </c>
      <c r="E71" s="82" t="s">
        <v>152</v>
      </c>
      <c r="F71" s="82" t="s">
        <v>151</v>
      </c>
      <c r="G71" s="82" t="s">
        <v>152</v>
      </c>
      <c r="H71" s="82" t="s">
        <v>151</v>
      </c>
      <c r="I71" s="82" t="s">
        <v>152</v>
      </c>
      <c r="J71" s="82" t="s">
        <v>151</v>
      </c>
      <c r="K71" s="82" t="s">
        <v>152</v>
      </c>
      <c r="L71" s="82" t="s">
        <v>151</v>
      </c>
      <c r="M71" s="83" t="s">
        <v>152</v>
      </c>
      <c r="N71" s="81" t="s">
        <v>151</v>
      </c>
      <c r="O71" s="83" t="s">
        <v>152</v>
      </c>
      <c r="P71" s="438"/>
      <c r="R71" s="90"/>
      <c r="S71" s="90"/>
      <c r="T71" s="90"/>
      <c r="U71" s="90"/>
    </row>
    <row r="72" spans="2:21" s="80" customFormat="1" x14ac:dyDescent="0.25">
      <c r="B72" s="85" t="s">
        <v>153</v>
      </c>
      <c r="C72" s="125"/>
      <c r="D72" s="81"/>
      <c r="E72" s="82"/>
      <c r="F72" s="82"/>
      <c r="G72" s="82"/>
      <c r="H72" s="82"/>
      <c r="I72" s="82"/>
      <c r="J72" s="87">
        <f t="shared" ref="J72:M83" si="4">J9+J30</f>
        <v>0</v>
      </c>
      <c r="K72" s="87">
        <f t="shared" si="4"/>
        <v>0</v>
      </c>
      <c r="L72" s="87">
        <f t="shared" si="4"/>
        <v>0</v>
      </c>
      <c r="M72" s="96">
        <f t="shared" si="4"/>
        <v>0</v>
      </c>
      <c r="N72" s="88">
        <f t="shared" ref="N72:O83" si="5">L72</f>
        <v>0</v>
      </c>
      <c r="O72" s="88">
        <f t="shared" si="5"/>
        <v>0</v>
      </c>
      <c r="P72" s="89"/>
      <c r="R72" s="90"/>
      <c r="S72" s="90"/>
      <c r="T72" s="90"/>
      <c r="U72" s="90"/>
    </row>
    <row r="73" spans="2:21" s="80" customFormat="1" x14ac:dyDescent="0.25">
      <c r="B73" s="85" t="s">
        <v>154</v>
      </c>
      <c r="C73" s="125"/>
      <c r="D73" s="81"/>
      <c r="E73" s="82"/>
      <c r="F73" s="82"/>
      <c r="G73" s="82"/>
      <c r="H73" s="82"/>
      <c r="I73" s="82"/>
      <c r="J73" s="87">
        <f t="shared" si="4"/>
        <v>0</v>
      </c>
      <c r="K73" s="87">
        <f t="shared" si="4"/>
        <v>0</v>
      </c>
      <c r="L73" s="87">
        <f t="shared" si="4"/>
        <v>0</v>
      </c>
      <c r="M73" s="96">
        <f t="shared" si="4"/>
        <v>0</v>
      </c>
      <c r="N73" s="88">
        <f t="shared" si="5"/>
        <v>0</v>
      </c>
      <c r="O73" s="88">
        <f t="shared" si="5"/>
        <v>0</v>
      </c>
      <c r="P73" s="89"/>
      <c r="R73" s="90"/>
      <c r="S73" s="90"/>
      <c r="T73" s="90"/>
      <c r="U73" s="90"/>
    </row>
    <row r="74" spans="2:21" s="80" customFormat="1" x14ac:dyDescent="0.25">
      <c r="B74" s="85" t="s">
        <v>155</v>
      </c>
      <c r="C74" s="125"/>
      <c r="D74" s="81"/>
      <c r="E74" s="82"/>
      <c r="F74" s="82"/>
      <c r="G74" s="82"/>
      <c r="H74" s="82"/>
      <c r="I74" s="82"/>
      <c r="J74" s="87">
        <f t="shared" si="4"/>
        <v>0</v>
      </c>
      <c r="K74" s="87">
        <f t="shared" si="4"/>
        <v>0</v>
      </c>
      <c r="L74" s="87">
        <f t="shared" si="4"/>
        <v>0</v>
      </c>
      <c r="M74" s="96">
        <f t="shared" si="4"/>
        <v>0</v>
      </c>
      <c r="N74" s="88">
        <f t="shared" si="5"/>
        <v>0</v>
      </c>
      <c r="O74" s="88">
        <f t="shared" si="5"/>
        <v>0</v>
      </c>
      <c r="P74" s="89"/>
      <c r="R74" s="90"/>
      <c r="S74" s="90"/>
      <c r="T74" s="90"/>
      <c r="U74" s="90"/>
    </row>
    <row r="75" spans="2:21" s="80" customFormat="1" x14ac:dyDescent="0.25">
      <c r="B75" s="91" t="s">
        <v>156</v>
      </c>
      <c r="C75" s="126"/>
      <c r="D75" s="93"/>
      <c r="E75" s="94"/>
      <c r="F75" s="94"/>
      <c r="G75" s="94"/>
      <c r="H75" s="94"/>
      <c r="I75" s="94"/>
      <c r="J75" s="127">
        <f t="shared" si="4"/>
        <v>30</v>
      </c>
      <c r="K75" s="127">
        <f t="shared" si="4"/>
        <v>30</v>
      </c>
      <c r="L75" s="87">
        <f t="shared" si="4"/>
        <v>30</v>
      </c>
      <c r="M75" s="96">
        <f t="shared" si="4"/>
        <v>30</v>
      </c>
      <c r="N75" s="88">
        <f t="shared" si="5"/>
        <v>30</v>
      </c>
      <c r="O75" s="88">
        <f t="shared" si="5"/>
        <v>30</v>
      </c>
      <c r="P75" s="89"/>
      <c r="R75" s="90"/>
      <c r="S75" s="90"/>
      <c r="T75" s="90"/>
      <c r="U75" s="90"/>
    </row>
    <row r="76" spans="2:21" s="80" customFormat="1" hidden="1" x14ac:dyDescent="0.25">
      <c r="B76" s="91" t="s">
        <v>157</v>
      </c>
      <c r="C76" s="126"/>
      <c r="D76" s="93"/>
      <c r="E76" s="94"/>
      <c r="F76" s="94"/>
      <c r="G76" s="94"/>
      <c r="H76" s="94"/>
      <c r="I76" s="94"/>
      <c r="J76" s="127">
        <f t="shared" si="4"/>
        <v>0</v>
      </c>
      <c r="K76" s="127">
        <f t="shared" si="4"/>
        <v>0</v>
      </c>
      <c r="L76" s="87">
        <f t="shared" si="4"/>
        <v>0</v>
      </c>
      <c r="M76" s="96">
        <f t="shared" si="4"/>
        <v>0</v>
      </c>
      <c r="N76" s="88">
        <f t="shared" si="5"/>
        <v>0</v>
      </c>
      <c r="O76" s="88">
        <f t="shared" si="5"/>
        <v>0</v>
      </c>
      <c r="P76" s="89"/>
      <c r="R76" s="90"/>
      <c r="S76" s="90"/>
      <c r="T76" s="90"/>
      <c r="U76" s="90"/>
    </row>
    <row r="77" spans="2:21" s="80" customFormat="1" hidden="1" x14ac:dyDescent="0.25">
      <c r="B77" s="91" t="s">
        <v>158</v>
      </c>
      <c r="C77" s="126"/>
      <c r="D77" s="93"/>
      <c r="E77" s="94"/>
      <c r="F77" s="94"/>
      <c r="G77" s="94"/>
      <c r="H77" s="94"/>
      <c r="I77" s="94"/>
      <c r="J77" s="127">
        <f t="shared" si="4"/>
        <v>0</v>
      </c>
      <c r="K77" s="127">
        <f t="shared" si="4"/>
        <v>0</v>
      </c>
      <c r="L77" s="87">
        <f t="shared" si="4"/>
        <v>0</v>
      </c>
      <c r="M77" s="96">
        <f t="shared" si="4"/>
        <v>0</v>
      </c>
      <c r="N77" s="88">
        <f t="shared" si="5"/>
        <v>0</v>
      </c>
      <c r="O77" s="88">
        <f t="shared" si="5"/>
        <v>0</v>
      </c>
      <c r="P77" s="89"/>
      <c r="R77" s="90"/>
      <c r="S77" s="90"/>
      <c r="T77" s="90"/>
      <c r="U77" s="90"/>
    </row>
    <row r="78" spans="2:21" s="80" customFormat="1" hidden="1" x14ac:dyDescent="0.25">
      <c r="B78" s="91" t="s">
        <v>159</v>
      </c>
      <c r="C78" s="126"/>
      <c r="D78" s="93"/>
      <c r="E78" s="94"/>
      <c r="F78" s="94"/>
      <c r="G78" s="94"/>
      <c r="H78" s="94"/>
      <c r="I78" s="94"/>
      <c r="J78" s="127">
        <f t="shared" si="4"/>
        <v>0</v>
      </c>
      <c r="K78" s="127">
        <f t="shared" si="4"/>
        <v>0</v>
      </c>
      <c r="L78" s="87">
        <f t="shared" si="4"/>
        <v>0</v>
      </c>
      <c r="M78" s="96">
        <f t="shared" si="4"/>
        <v>0</v>
      </c>
      <c r="N78" s="88">
        <f t="shared" si="5"/>
        <v>0</v>
      </c>
      <c r="O78" s="88">
        <f t="shared" si="5"/>
        <v>0</v>
      </c>
      <c r="P78" s="89"/>
      <c r="R78" s="90"/>
      <c r="S78" s="90"/>
      <c r="T78" s="90"/>
      <c r="U78" s="90"/>
    </row>
    <row r="79" spans="2:21" s="80" customFormat="1" x14ac:dyDescent="0.25">
      <c r="B79" s="91" t="s">
        <v>160</v>
      </c>
      <c r="C79" s="126"/>
      <c r="D79" s="93"/>
      <c r="E79" s="94"/>
      <c r="F79" s="94"/>
      <c r="G79" s="94"/>
      <c r="H79" s="94"/>
      <c r="I79" s="94"/>
      <c r="J79" s="127">
        <f t="shared" si="4"/>
        <v>0</v>
      </c>
      <c r="K79" s="127">
        <f t="shared" si="4"/>
        <v>0</v>
      </c>
      <c r="L79" s="87">
        <f t="shared" si="4"/>
        <v>0</v>
      </c>
      <c r="M79" s="96">
        <f t="shared" si="4"/>
        <v>0</v>
      </c>
      <c r="N79" s="88">
        <f t="shared" si="5"/>
        <v>0</v>
      </c>
      <c r="O79" s="88">
        <f t="shared" si="5"/>
        <v>0</v>
      </c>
      <c r="P79" s="89"/>
      <c r="R79" s="90"/>
      <c r="S79" s="90"/>
      <c r="T79" s="90"/>
      <c r="U79" s="90"/>
    </row>
    <row r="80" spans="2:21" s="80" customFormat="1" hidden="1" x14ac:dyDescent="0.25">
      <c r="B80" s="91" t="s">
        <v>161</v>
      </c>
      <c r="C80" s="126"/>
      <c r="D80" s="93"/>
      <c r="E80" s="94"/>
      <c r="F80" s="94"/>
      <c r="G80" s="94"/>
      <c r="H80" s="94"/>
      <c r="I80" s="94"/>
      <c r="J80" s="127">
        <f t="shared" si="4"/>
        <v>0</v>
      </c>
      <c r="K80" s="127">
        <f t="shared" si="4"/>
        <v>0</v>
      </c>
      <c r="L80" s="87">
        <f t="shared" si="4"/>
        <v>0</v>
      </c>
      <c r="M80" s="96">
        <f t="shared" si="4"/>
        <v>0</v>
      </c>
      <c r="N80" s="88">
        <f t="shared" si="5"/>
        <v>0</v>
      </c>
      <c r="O80" s="88">
        <f t="shared" si="5"/>
        <v>0</v>
      </c>
      <c r="P80" s="89"/>
      <c r="R80" s="90"/>
      <c r="S80" s="90"/>
      <c r="T80" s="90"/>
      <c r="U80" s="90"/>
    </row>
    <row r="81" spans="2:21" s="80" customFormat="1" hidden="1" x14ac:dyDescent="0.25">
      <c r="B81" s="91" t="s">
        <v>162</v>
      </c>
      <c r="C81" s="126"/>
      <c r="D81" s="93"/>
      <c r="E81" s="94"/>
      <c r="F81" s="94"/>
      <c r="G81" s="94"/>
      <c r="H81" s="94"/>
      <c r="I81" s="94"/>
      <c r="J81" s="127">
        <f t="shared" si="4"/>
        <v>0</v>
      </c>
      <c r="K81" s="127">
        <f t="shared" si="4"/>
        <v>0</v>
      </c>
      <c r="L81" s="87">
        <f t="shared" si="4"/>
        <v>0</v>
      </c>
      <c r="M81" s="96">
        <f t="shared" si="4"/>
        <v>0</v>
      </c>
      <c r="N81" s="88">
        <f t="shared" si="5"/>
        <v>0</v>
      </c>
      <c r="O81" s="88">
        <f t="shared" si="5"/>
        <v>0</v>
      </c>
      <c r="P81" s="89"/>
      <c r="R81" s="90"/>
      <c r="S81" s="90"/>
      <c r="T81" s="90"/>
      <c r="U81" s="90"/>
    </row>
    <row r="82" spans="2:21" s="80" customFormat="1" x14ac:dyDescent="0.25">
      <c r="B82" s="91" t="s">
        <v>163</v>
      </c>
      <c r="C82" s="126"/>
      <c r="D82" s="93"/>
      <c r="E82" s="94"/>
      <c r="F82" s="94"/>
      <c r="G82" s="94"/>
      <c r="H82" s="94"/>
      <c r="I82" s="94"/>
      <c r="J82" s="127">
        <f t="shared" si="4"/>
        <v>0</v>
      </c>
      <c r="K82" s="127">
        <f t="shared" si="4"/>
        <v>0</v>
      </c>
      <c r="L82" s="87">
        <f t="shared" si="4"/>
        <v>0</v>
      </c>
      <c r="M82" s="96">
        <f t="shared" si="4"/>
        <v>0</v>
      </c>
      <c r="N82" s="88">
        <f t="shared" si="5"/>
        <v>0</v>
      </c>
      <c r="O82" s="88">
        <f t="shared" si="5"/>
        <v>0</v>
      </c>
      <c r="P82" s="89"/>
      <c r="R82" s="90"/>
      <c r="S82" s="90"/>
      <c r="T82" s="90"/>
      <c r="U82" s="90"/>
    </row>
    <row r="83" spans="2:21" s="80" customFormat="1" x14ac:dyDescent="0.25">
      <c r="B83" s="91" t="s">
        <v>164</v>
      </c>
      <c r="C83" s="126"/>
      <c r="D83" s="93"/>
      <c r="E83" s="94"/>
      <c r="F83" s="94"/>
      <c r="G83" s="94"/>
      <c r="H83" s="94"/>
      <c r="I83" s="94"/>
      <c r="J83" s="128">
        <f t="shared" si="4"/>
        <v>0</v>
      </c>
      <c r="K83" s="128">
        <f t="shared" si="4"/>
        <v>0</v>
      </c>
      <c r="L83" s="87">
        <f t="shared" si="4"/>
        <v>0</v>
      </c>
      <c r="M83" s="96">
        <f t="shared" si="4"/>
        <v>0</v>
      </c>
      <c r="N83" s="88">
        <f t="shared" si="5"/>
        <v>0</v>
      </c>
      <c r="O83" s="88">
        <f t="shared" si="5"/>
        <v>0</v>
      </c>
      <c r="P83" s="89"/>
      <c r="R83" s="90"/>
      <c r="S83" s="90"/>
      <c r="T83" s="90"/>
      <c r="U83" s="90"/>
    </row>
    <row r="84" spans="2:21" s="80" customFormat="1" hidden="1" x14ac:dyDescent="0.25">
      <c r="B84" s="91" t="s">
        <v>165</v>
      </c>
      <c r="C84" s="126"/>
      <c r="D84" s="93"/>
      <c r="E84" s="94"/>
      <c r="F84" s="94"/>
      <c r="G84" s="94"/>
      <c r="H84" s="94"/>
      <c r="I84" s="94"/>
      <c r="J84" s="128"/>
      <c r="K84" s="128"/>
      <c r="L84" s="87"/>
      <c r="M84" s="96"/>
      <c r="N84" s="88" t="e">
        <f>#REF!+#REF!+#REF!+#REF!+L84</f>
        <v>#REF!</v>
      </c>
      <c r="O84" s="88" t="e">
        <f>#REF!+#REF!+#REF!+#REF!+M84</f>
        <v>#REF!</v>
      </c>
      <c r="P84" s="89"/>
      <c r="R84" s="90"/>
      <c r="S84" s="90"/>
      <c r="T84" s="90"/>
      <c r="U84" s="90"/>
    </row>
    <row r="85" spans="2:21" s="80" customFormat="1" hidden="1" x14ac:dyDescent="0.25">
      <c r="B85" s="97" t="s">
        <v>166</v>
      </c>
      <c r="C85" s="129"/>
      <c r="D85" s="99"/>
      <c r="E85" s="100"/>
      <c r="F85" s="100"/>
      <c r="G85" s="100"/>
      <c r="H85" s="100"/>
      <c r="I85" s="100"/>
      <c r="J85" s="130"/>
      <c r="K85" s="130"/>
      <c r="L85" s="101"/>
      <c r="M85" s="102"/>
      <c r="N85" s="88" t="e">
        <f>#REF!+#REF!+#REF!+#REF!+L85</f>
        <v>#REF!</v>
      </c>
      <c r="O85" s="88" t="e">
        <f>#REF!+#REF!+#REF!+#REF!+M85</f>
        <v>#REF!</v>
      </c>
      <c r="P85" s="103"/>
      <c r="R85" s="90"/>
      <c r="S85" s="90"/>
      <c r="T85" s="90"/>
      <c r="U85" s="90"/>
    </row>
    <row r="86" spans="2:21" x14ac:dyDescent="0.25">
      <c r="B86" s="104" t="s">
        <v>167</v>
      </c>
      <c r="C86" s="123"/>
      <c r="D86" s="99"/>
      <c r="E86" s="100"/>
      <c r="F86" s="100"/>
      <c r="G86" s="100"/>
      <c r="H86" s="100"/>
      <c r="I86" s="100"/>
      <c r="J86" s="101"/>
      <c r="K86" s="101"/>
      <c r="L86" s="101"/>
      <c r="M86" s="102"/>
      <c r="N86" s="107"/>
      <c r="O86" s="108"/>
      <c r="P86" s="103"/>
      <c r="R86" s="95"/>
    </row>
    <row r="87" spans="2:21" x14ac:dyDescent="0.25">
      <c r="B87" s="104" t="s">
        <v>168</v>
      </c>
      <c r="C87" s="123"/>
      <c r="D87" s="99"/>
      <c r="E87" s="100"/>
      <c r="F87" s="100"/>
      <c r="G87" s="100"/>
      <c r="H87" s="100"/>
      <c r="I87" s="100"/>
      <c r="J87" s="101"/>
      <c r="K87" s="101"/>
      <c r="L87" s="101"/>
      <c r="M87" s="102"/>
      <c r="N87" s="107"/>
      <c r="O87" s="108"/>
      <c r="P87" s="103"/>
      <c r="R87" s="95"/>
    </row>
    <row r="88" spans="2:21" hidden="1" x14ac:dyDescent="0.25">
      <c r="J88" s="106">
        <f t="shared" ref="J88:O88" si="6">SUM(J72:J83)</f>
        <v>30</v>
      </c>
      <c r="K88" s="106">
        <f t="shared" si="6"/>
        <v>30</v>
      </c>
      <c r="L88" s="106">
        <f t="shared" si="6"/>
        <v>30</v>
      </c>
      <c r="M88" s="106">
        <f t="shared" si="6"/>
        <v>30</v>
      </c>
      <c r="N88" s="106">
        <f t="shared" si="6"/>
        <v>30</v>
      </c>
      <c r="O88" s="106">
        <f t="shared" si="6"/>
        <v>30</v>
      </c>
    </row>
    <row r="89" spans="2:21" hidden="1" x14ac:dyDescent="0.25">
      <c r="J89" s="131">
        <f t="shared" ref="J89:O89" si="7">J88-J46-J25</f>
        <v>0</v>
      </c>
      <c r="K89" s="131">
        <f t="shared" si="7"/>
        <v>0</v>
      </c>
      <c r="L89" s="131">
        <f t="shared" si="7"/>
        <v>0</v>
      </c>
      <c r="M89" s="131">
        <f t="shared" si="7"/>
        <v>0</v>
      </c>
      <c r="N89" s="132">
        <f t="shared" si="7"/>
        <v>0</v>
      </c>
      <c r="O89" s="132">
        <f t="shared" si="7"/>
        <v>0</v>
      </c>
    </row>
  </sheetData>
  <mergeCells count="42">
    <mergeCell ref="B68:O68"/>
    <mergeCell ref="B69:C71"/>
    <mergeCell ref="D69:M69"/>
    <mergeCell ref="N69:O70"/>
    <mergeCell ref="P69:P71"/>
    <mergeCell ref="D70:E70"/>
    <mergeCell ref="F70:G70"/>
    <mergeCell ref="H70:I70"/>
    <mergeCell ref="J70:K70"/>
    <mergeCell ref="L70:M70"/>
    <mergeCell ref="P48:P50"/>
    <mergeCell ref="D49:E49"/>
    <mergeCell ref="F49:G49"/>
    <mergeCell ref="H49:I49"/>
    <mergeCell ref="J49:K49"/>
    <mergeCell ref="L49:M49"/>
    <mergeCell ref="B47:O47"/>
    <mergeCell ref="B48:B50"/>
    <mergeCell ref="C48:C50"/>
    <mergeCell ref="D48:M48"/>
    <mergeCell ref="N48:O49"/>
    <mergeCell ref="B26:O26"/>
    <mergeCell ref="B27:C29"/>
    <mergeCell ref="D27:M27"/>
    <mergeCell ref="N27:O28"/>
    <mergeCell ref="P27:P29"/>
    <mergeCell ref="D28:E28"/>
    <mergeCell ref="F28:G28"/>
    <mergeCell ref="H28:I28"/>
    <mergeCell ref="J28:K28"/>
    <mergeCell ref="L28:M28"/>
    <mergeCell ref="P6:P8"/>
    <mergeCell ref="D7:E7"/>
    <mergeCell ref="F7:G7"/>
    <mergeCell ref="H7:I7"/>
    <mergeCell ref="J7:K7"/>
    <mergeCell ref="L7:M7"/>
    <mergeCell ref="B1:O1"/>
    <mergeCell ref="B5:O5"/>
    <mergeCell ref="B6:C8"/>
    <mergeCell ref="D6:M6"/>
    <mergeCell ref="N6:O7"/>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AB32" sqref="A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2</v>
      </c>
    </row>
    <row r="4" spans="1:30" ht="18.75" customHeight="1" x14ac:dyDescent="0.25">
      <c r="A4" s="367" t="str">
        <f>'1. паспорт местоположение'!A5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row>
    <row r="6" spans="1:30"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2"/>
      <c r="AD6" s="32"/>
    </row>
    <row r="7" spans="1:30"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2"/>
      <c r="AD7" s="32"/>
    </row>
    <row r="8" spans="1:30" x14ac:dyDescent="0.25">
      <c r="A8" s="451" t="str">
        <f>'1. паспорт местоположение'!A9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35"/>
      <c r="AD8" s="35"/>
    </row>
    <row r="9" spans="1:30" ht="15.75" x14ac:dyDescent="0.25">
      <c r="A9" s="379" t="s">
        <v>5</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6"/>
      <c r="AD9" s="36"/>
    </row>
    <row r="10" spans="1:30"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2"/>
      <c r="AD10" s="32"/>
    </row>
    <row r="11" spans="1:30" x14ac:dyDescent="0.25">
      <c r="A11" s="451" t="str">
        <f>'1. паспорт местоположение'!A12</f>
        <v>Q_48-15уст-30</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35"/>
      <c r="AD11" s="35"/>
    </row>
    <row r="12" spans="1:30"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6"/>
      <c r="AD12" s="36"/>
    </row>
    <row r="13" spans="1:30"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133"/>
      <c r="AD13" s="133"/>
    </row>
    <row r="14" spans="1:30" ht="32.25" customHeight="1" x14ac:dyDescent="0.25">
      <c r="A14" s="45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35"/>
      <c r="AD14" s="35"/>
    </row>
    <row r="15" spans="1:30" ht="15.75" x14ac:dyDescent="0.25">
      <c r="A15" s="379" t="s">
        <v>8</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6"/>
      <c r="AD15" s="36"/>
    </row>
    <row r="16" spans="1:30"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134"/>
      <c r="AD16" s="134"/>
    </row>
    <row r="17" spans="1:30"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134"/>
      <c r="AD17" s="134"/>
    </row>
    <row r="18" spans="1:30"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134"/>
      <c r="AD18" s="134"/>
    </row>
    <row r="19" spans="1:30"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134"/>
      <c r="AD19" s="134"/>
    </row>
    <row r="20" spans="1:30"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134"/>
      <c r="AD20" s="134"/>
    </row>
    <row r="21" spans="1:30" x14ac:dyDescent="0.25">
      <c r="A21" s="452"/>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134"/>
      <c r="AD21" s="134"/>
    </row>
    <row r="22" spans="1:30" x14ac:dyDescent="0.25">
      <c r="A22" s="453" t="s">
        <v>173</v>
      </c>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453"/>
      <c r="AB22" s="453"/>
      <c r="AC22" s="135"/>
      <c r="AD22" s="135"/>
    </row>
    <row r="23" spans="1:30" ht="32.25" customHeight="1" x14ac:dyDescent="0.25">
      <c r="A23" s="454" t="s">
        <v>174</v>
      </c>
      <c r="B23" s="455"/>
      <c r="C23" s="455"/>
      <c r="D23" s="455"/>
      <c r="E23" s="455"/>
      <c r="F23" s="455"/>
      <c r="G23" s="455"/>
      <c r="H23" s="455"/>
      <c r="I23" s="455"/>
      <c r="J23" s="455"/>
      <c r="K23" s="455"/>
      <c r="L23" s="455"/>
      <c r="M23" s="456"/>
      <c r="N23" s="457" t="s">
        <v>175</v>
      </c>
      <c r="O23" s="457"/>
      <c r="P23" s="457"/>
      <c r="Q23" s="457"/>
      <c r="R23" s="457"/>
      <c r="S23" s="457"/>
      <c r="T23" s="457"/>
      <c r="U23" s="457"/>
      <c r="V23" s="457"/>
      <c r="W23" s="457"/>
      <c r="X23" s="457"/>
      <c r="Y23" s="457"/>
      <c r="Z23" s="457"/>
      <c r="AA23" s="457"/>
      <c r="AB23" s="457"/>
    </row>
    <row r="24" spans="1:30" ht="151.5" customHeight="1" x14ac:dyDescent="0.25">
      <c r="A24" s="136" t="s">
        <v>176</v>
      </c>
      <c r="B24" s="137" t="s">
        <v>177</v>
      </c>
      <c r="C24" s="136" t="s">
        <v>178</v>
      </c>
      <c r="D24" s="136" t="s">
        <v>179</v>
      </c>
      <c r="E24" s="136" t="s">
        <v>180</v>
      </c>
      <c r="F24" s="136" t="s">
        <v>181</v>
      </c>
      <c r="G24" s="136" t="s">
        <v>182</v>
      </c>
      <c r="H24" s="136" t="s">
        <v>183</v>
      </c>
      <c r="I24" s="136" t="s">
        <v>184</v>
      </c>
      <c r="J24" s="136" t="s">
        <v>185</v>
      </c>
      <c r="K24" s="136" t="s">
        <v>186</v>
      </c>
      <c r="L24" s="137" t="s">
        <v>187</v>
      </c>
      <c r="M24" s="137" t="s">
        <v>188</v>
      </c>
      <c r="N24" s="138" t="s">
        <v>189</v>
      </c>
      <c r="O24" s="137" t="s">
        <v>190</v>
      </c>
      <c r="P24" s="136" t="s">
        <v>191</v>
      </c>
      <c r="Q24" s="136" t="s">
        <v>192</v>
      </c>
      <c r="R24" s="136" t="s">
        <v>193</v>
      </c>
      <c r="S24" s="136" t="s">
        <v>183</v>
      </c>
      <c r="T24" s="136" t="s">
        <v>194</v>
      </c>
      <c r="U24" s="136" t="s">
        <v>195</v>
      </c>
      <c r="V24" s="136" t="s">
        <v>196</v>
      </c>
      <c r="W24" s="136" t="s">
        <v>193</v>
      </c>
      <c r="X24" s="139" t="s">
        <v>197</v>
      </c>
      <c r="Y24" s="139" t="s">
        <v>198</v>
      </c>
      <c r="Z24" s="139" t="s">
        <v>199</v>
      </c>
      <c r="AA24" s="139" t="s">
        <v>200</v>
      </c>
      <c r="AB24" s="140" t="s">
        <v>201</v>
      </c>
    </row>
    <row r="25" spans="1:30"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c r="AA25" s="136">
        <v>27</v>
      </c>
      <c r="AB25" s="137">
        <v>28</v>
      </c>
    </row>
    <row r="26" spans="1:30" ht="45.75" customHeight="1" x14ac:dyDescent="0.25">
      <c r="A26" s="141"/>
      <c r="B26" s="141" t="s">
        <v>109</v>
      </c>
      <c r="C26" s="142"/>
      <c r="D26" s="142"/>
      <c r="E26" s="142"/>
      <c r="F26" s="142"/>
      <c r="G26" s="142"/>
      <c r="H26" s="142"/>
      <c r="I26" s="142"/>
      <c r="J26" s="142"/>
      <c r="K26" s="142"/>
      <c r="L26" s="141"/>
      <c r="M26" s="142"/>
      <c r="N26" s="143"/>
      <c r="O26" s="144"/>
      <c r="P26" s="144"/>
      <c r="Q26" s="144"/>
      <c r="R26" s="144"/>
      <c r="S26" s="144"/>
      <c r="T26" s="144"/>
      <c r="U26" s="144"/>
      <c r="V26" s="144"/>
      <c r="W26" s="144"/>
      <c r="X26" s="144"/>
      <c r="Y26" s="144"/>
      <c r="Z26" s="144"/>
      <c r="AA26" s="144"/>
      <c r="AB26" s="145"/>
    </row>
    <row r="30" spans="1:30" x14ac:dyDescent="0.25">
      <c r="A30" s="146"/>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70" workbookViewId="0">
      <selection activeCell="B22" sqref="B22"/>
    </sheetView>
  </sheetViews>
  <sheetFormatPr defaultRowHeight="15" x14ac:dyDescent="0.25"/>
  <cols>
    <col min="1" max="1" width="7.42578125" style="28" customWidth="1"/>
    <col min="2" max="2" width="25.5703125" style="28" customWidth="1"/>
    <col min="3" max="3" width="71.28515625" style="28" customWidth="1"/>
    <col min="4" max="4" width="16.140625" style="28" customWidth="1"/>
    <col min="5" max="5" width="9.42578125" style="28" customWidth="1"/>
    <col min="6" max="6" width="8.7109375" style="28" customWidth="1"/>
    <col min="7" max="7" width="9" style="28" customWidth="1"/>
    <col min="8" max="8" width="8.42578125" style="28" customWidth="1"/>
    <col min="9" max="9" width="33.85546875" style="28" customWidth="1"/>
    <col min="10" max="15" width="19.85546875" style="28" customWidth="1"/>
    <col min="16" max="16384" width="9.140625" style="28"/>
  </cols>
  <sheetData>
    <row r="1" spans="1:28" s="29" customFormat="1" ht="18.75" customHeight="1" x14ac:dyDescent="0.2">
      <c r="A1" s="3"/>
      <c r="B1" s="3"/>
      <c r="O1" s="4" t="s">
        <v>0</v>
      </c>
    </row>
    <row r="2" spans="1:28" s="29" customFormat="1" ht="18.75" customHeight="1" x14ac:dyDescent="0.3">
      <c r="A2" s="3"/>
      <c r="B2" s="3"/>
      <c r="O2" s="5" t="s">
        <v>1</v>
      </c>
    </row>
    <row r="3" spans="1:28" s="29" customFormat="1" ht="18.75" x14ac:dyDescent="0.3">
      <c r="A3" s="30"/>
      <c r="B3" s="30"/>
      <c r="O3" s="5" t="s">
        <v>2</v>
      </c>
    </row>
    <row r="4" spans="1:28" s="29" customFormat="1" ht="15.75" x14ac:dyDescent="0.2">
      <c r="A4" s="30"/>
      <c r="B4" s="30"/>
    </row>
    <row r="5" spans="1:28" s="29" customFormat="1" ht="15.75"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70"/>
      <c r="Q5" s="70"/>
      <c r="R5" s="70"/>
      <c r="S5" s="70"/>
      <c r="T5" s="70"/>
      <c r="U5" s="70"/>
      <c r="V5" s="70"/>
      <c r="W5" s="70"/>
      <c r="X5" s="70"/>
      <c r="Y5" s="70"/>
      <c r="Z5" s="70"/>
      <c r="AA5" s="70"/>
      <c r="AB5" s="70"/>
    </row>
    <row r="6" spans="1:28" s="29" customFormat="1" ht="15.75" x14ac:dyDescent="0.2">
      <c r="A6" s="30"/>
      <c r="B6" s="30"/>
    </row>
    <row r="7" spans="1:28" s="29" customFormat="1" ht="18.75" x14ac:dyDescent="0.2">
      <c r="A7" s="378" t="s">
        <v>3</v>
      </c>
      <c r="B7" s="378"/>
      <c r="C7" s="378"/>
      <c r="D7" s="378"/>
      <c r="E7" s="378"/>
      <c r="F7" s="378"/>
      <c r="G7" s="378"/>
      <c r="H7" s="378"/>
      <c r="I7" s="378"/>
      <c r="J7" s="378"/>
      <c r="K7" s="378"/>
      <c r="L7" s="378"/>
      <c r="M7" s="378"/>
      <c r="N7" s="378"/>
      <c r="O7" s="378"/>
      <c r="P7" s="32"/>
      <c r="Q7" s="32"/>
      <c r="R7" s="32"/>
      <c r="S7" s="32"/>
      <c r="T7" s="32"/>
      <c r="U7" s="32"/>
      <c r="V7" s="32"/>
      <c r="W7" s="32"/>
      <c r="X7" s="32"/>
      <c r="Y7" s="32"/>
      <c r="Z7" s="32"/>
    </row>
    <row r="8" spans="1:28" s="29" customFormat="1" ht="18.75" x14ac:dyDescent="0.2">
      <c r="A8" s="378"/>
      <c r="B8" s="378"/>
      <c r="C8" s="378"/>
      <c r="D8" s="378"/>
      <c r="E8" s="378"/>
      <c r="F8" s="378"/>
      <c r="G8" s="378"/>
      <c r="H8" s="378"/>
      <c r="I8" s="378"/>
      <c r="J8" s="378"/>
      <c r="K8" s="378"/>
      <c r="L8" s="378"/>
      <c r="M8" s="378"/>
      <c r="N8" s="378"/>
      <c r="O8" s="378"/>
      <c r="P8" s="32"/>
      <c r="Q8" s="32"/>
      <c r="R8" s="32"/>
      <c r="S8" s="32"/>
      <c r="T8" s="32"/>
      <c r="U8" s="32"/>
      <c r="V8" s="32"/>
      <c r="W8" s="32"/>
      <c r="X8" s="32"/>
      <c r="Y8" s="32"/>
      <c r="Z8" s="32"/>
    </row>
    <row r="9" spans="1:28" s="29" customFormat="1" ht="18.75" x14ac:dyDescent="0.2">
      <c r="A9" s="407" t="str">
        <f>'1. паспорт местоположение'!A9:C9</f>
        <v>Акционерное общество "Россети Янтарь" ДЗО  ПАО "Россети"</v>
      </c>
      <c r="B9" s="407"/>
      <c r="C9" s="407"/>
      <c r="D9" s="407"/>
      <c r="E9" s="407"/>
      <c r="F9" s="407"/>
      <c r="G9" s="407"/>
      <c r="H9" s="407"/>
      <c r="I9" s="407"/>
      <c r="J9" s="407"/>
      <c r="K9" s="407"/>
      <c r="L9" s="407"/>
      <c r="M9" s="407"/>
      <c r="N9" s="407"/>
      <c r="O9" s="407"/>
      <c r="P9" s="32"/>
      <c r="Q9" s="32"/>
      <c r="R9" s="32"/>
      <c r="S9" s="32"/>
      <c r="T9" s="32"/>
      <c r="U9" s="32"/>
      <c r="V9" s="32"/>
      <c r="W9" s="32"/>
      <c r="X9" s="32"/>
      <c r="Y9" s="32"/>
      <c r="Z9" s="32"/>
    </row>
    <row r="10" spans="1:28" s="29" customFormat="1" ht="18.75" x14ac:dyDescent="0.2">
      <c r="A10" s="379" t="s">
        <v>5</v>
      </c>
      <c r="B10" s="379"/>
      <c r="C10" s="379"/>
      <c r="D10" s="379"/>
      <c r="E10" s="379"/>
      <c r="F10" s="379"/>
      <c r="G10" s="379"/>
      <c r="H10" s="379"/>
      <c r="I10" s="379"/>
      <c r="J10" s="379"/>
      <c r="K10" s="379"/>
      <c r="L10" s="379"/>
      <c r="M10" s="379"/>
      <c r="N10" s="379"/>
      <c r="O10" s="379"/>
      <c r="P10" s="32"/>
      <c r="Q10" s="32"/>
      <c r="R10" s="32"/>
      <c r="S10" s="32"/>
      <c r="T10" s="32"/>
      <c r="U10" s="32"/>
      <c r="V10" s="32"/>
      <c r="W10" s="32"/>
      <c r="X10" s="32"/>
      <c r="Y10" s="32"/>
      <c r="Z10" s="32"/>
    </row>
    <row r="11" spans="1:28" s="29" customFormat="1" ht="18.75" x14ac:dyDescent="0.2">
      <c r="A11" s="378"/>
      <c r="B11" s="378"/>
      <c r="C11" s="378"/>
      <c r="D11" s="378"/>
      <c r="E11" s="378"/>
      <c r="F11" s="378"/>
      <c r="G11" s="378"/>
      <c r="H11" s="378"/>
      <c r="I11" s="378"/>
      <c r="J11" s="378"/>
      <c r="K11" s="378"/>
      <c r="L11" s="378"/>
      <c r="M11" s="378"/>
      <c r="N11" s="378"/>
      <c r="O11" s="378"/>
      <c r="P11" s="32"/>
      <c r="Q11" s="32"/>
      <c r="R11" s="32"/>
      <c r="S11" s="32"/>
      <c r="T11" s="32"/>
      <c r="U11" s="32"/>
      <c r="V11" s="32"/>
      <c r="W11" s="32"/>
      <c r="X11" s="32"/>
      <c r="Y11" s="32"/>
      <c r="Z11" s="32"/>
    </row>
    <row r="12" spans="1:28" s="29" customFormat="1" ht="18.75" x14ac:dyDescent="0.2">
      <c r="A12" s="407" t="str">
        <f>'1. паспорт местоположение'!A12:C12</f>
        <v>Q_48-15уст-30</v>
      </c>
      <c r="B12" s="407"/>
      <c r="C12" s="407"/>
      <c r="D12" s="407"/>
      <c r="E12" s="407"/>
      <c r="F12" s="407"/>
      <c r="G12" s="407"/>
      <c r="H12" s="407"/>
      <c r="I12" s="407"/>
      <c r="J12" s="407"/>
      <c r="K12" s="407"/>
      <c r="L12" s="407"/>
      <c r="M12" s="407"/>
      <c r="N12" s="407"/>
      <c r="O12" s="407"/>
      <c r="P12" s="32"/>
      <c r="Q12" s="32"/>
      <c r="R12" s="32"/>
      <c r="S12" s="32"/>
      <c r="T12" s="32"/>
      <c r="U12" s="32"/>
      <c r="V12" s="32"/>
      <c r="W12" s="32"/>
      <c r="X12" s="32"/>
      <c r="Y12" s="32"/>
      <c r="Z12" s="32"/>
    </row>
    <row r="13" spans="1:28" s="29" customFormat="1" ht="18.75" x14ac:dyDescent="0.2">
      <c r="A13" s="379" t="s">
        <v>6</v>
      </c>
      <c r="B13" s="379"/>
      <c r="C13" s="379"/>
      <c r="D13" s="379"/>
      <c r="E13" s="379"/>
      <c r="F13" s="379"/>
      <c r="G13" s="379"/>
      <c r="H13" s="379"/>
      <c r="I13" s="379"/>
      <c r="J13" s="379"/>
      <c r="K13" s="379"/>
      <c r="L13" s="379"/>
      <c r="M13" s="379"/>
      <c r="N13" s="379"/>
      <c r="O13" s="379"/>
      <c r="P13" s="32"/>
      <c r="Q13" s="32"/>
      <c r="R13" s="32"/>
      <c r="S13" s="32"/>
      <c r="T13" s="32"/>
      <c r="U13" s="32"/>
      <c r="V13" s="32"/>
      <c r="W13" s="32"/>
      <c r="X13" s="32"/>
      <c r="Y13" s="32"/>
      <c r="Z13" s="32"/>
    </row>
    <row r="14" spans="1:28" s="29" customFormat="1" ht="15.75" customHeight="1" x14ac:dyDescent="0.2">
      <c r="A14" s="380"/>
      <c r="B14" s="380"/>
      <c r="C14" s="380"/>
      <c r="D14" s="380"/>
      <c r="E14" s="380"/>
      <c r="F14" s="380"/>
      <c r="G14" s="380"/>
      <c r="H14" s="380"/>
      <c r="I14" s="380"/>
      <c r="J14" s="380"/>
      <c r="K14" s="380"/>
      <c r="L14" s="380"/>
      <c r="M14" s="380"/>
      <c r="N14" s="380"/>
      <c r="O14" s="380"/>
      <c r="P14" s="33"/>
      <c r="Q14" s="33"/>
      <c r="R14" s="33"/>
      <c r="S14" s="33"/>
      <c r="T14" s="33"/>
      <c r="U14" s="33"/>
      <c r="V14" s="33"/>
      <c r="W14" s="33"/>
      <c r="X14" s="33"/>
      <c r="Y14" s="33"/>
      <c r="Z14" s="33"/>
    </row>
    <row r="15" spans="1:28" s="34" customFormat="1" ht="18.75" x14ac:dyDescent="0.2">
      <c r="A15" s="4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07"/>
      <c r="C15" s="407"/>
      <c r="D15" s="407"/>
      <c r="E15" s="407"/>
      <c r="F15" s="407"/>
      <c r="G15" s="407"/>
      <c r="H15" s="407"/>
      <c r="I15" s="407"/>
      <c r="J15" s="407"/>
      <c r="K15" s="407"/>
      <c r="L15" s="407"/>
      <c r="M15" s="407"/>
      <c r="N15" s="407"/>
      <c r="O15" s="407"/>
      <c r="P15" s="35"/>
      <c r="Q15" s="35"/>
      <c r="R15" s="35"/>
      <c r="S15" s="35"/>
      <c r="T15" s="35"/>
      <c r="U15" s="35"/>
      <c r="V15" s="35"/>
      <c r="W15" s="35"/>
      <c r="X15" s="35"/>
      <c r="Y15" s="35"/>
      <c r="Z15" s="35"/>
    </row>
    <row r="16" spans="1:28" s="34" customFormat="1" ht="15" customHeight="1" x14ac:dyDescent="0.2">
      <c r="A16" s="379" t="s">
        <v>8</v>
      </c>
      <c r="B16" s="379"/>
      <c r="C16" s="379"/>
      <c r="D16" s="379"/>
      <c r="E16" s="379"/>
      <c r="F16" s="379"/>
      <c r="G16" s="379"/>
      <c r="H16" s="379"/>
      <c r="I16" s="379"/>
      <c r="J16" s="379"/>
      <c r="K16" s="379"/>
      <c r="L16" s="379"/>
      <c r="M16" s="379"/>
      <c r="N16" s="379"/>
      <c r="O16" s="379"/>
      <c r="P16" s="36"/>
      <c r="Q16" s="36"/>
      <c r="R16" s="36"/>
      <c r="S16" s="36"/>
      <c r="T16" s="36"/>
      <c r="U16" s="36"/>
      <c r="V16" s="36"/>
      <c r="W16" s="36"/>
      <c r="X16" s="36"/>
      <c r="Y16" s="36"/>
      <c r="Z16" s="36"/>
    </row>
    <row r="17" spans="1:26" s="34" customFormat="1" ht="15" customHeight="1" x14ac:dyDescent="0.2">
      <c r="A17" s="380"/>
      <c r="B17" s="380"/>
      <c r="C17" s="380"/>
      <c r="D17" s="380"/>
      <c r="E17" s="380"/>
      <c r="F17" s="380"/>
      <c r="G17" s="380"/>
      <c r="H17" s="380"/>
      <c r="I17" s="380"/>
      <c r="J17" s="380"/>
      <c r="K17" s="380"/>
      <c r="L17" s="380"/>
      <c r="M17" s="380"/>
      <c r="N17" s="380"/>
      <c r="O17" s="380"/>
      <c r="P17" s="33"/>
      <c r="Q17" s="33"/>
      <c r="R17" s="33"/>
      <c r="S17" s="33"/>
      <c r="T17" s="33"/>
      <c r="U17" s="33"/>
      <c r="V17" s="33"/>
      <c r="W17" s="33"/>
    </row>
    <row r="18" spans="1:26" s="34" customFormat="1" ht="91.5" customHeight="1" x14ac:dyDescent="0.2">
      <c r="A18" s="458" t="s">
        <v>202</v>
      </c>
      <c r="B18" s="458"/>
      <c r="C18" s="458"/>
      <c r="D18" s="458"/>
      <c r="E18" s="458"/>
      <c r="F18" s="458"/>
      <c r="G18" s="458"/>
      <c r="H18" s="458"/>
      <c r="I18" s="458"/>
      <c r="J18" s="458"/>
      <c r="K18" s="458"/>
      <c r="L18" s="458"/>
      <c r="M18" s="458"/>
      <c r="N18" s="458"/>
      <c r="O18" s="458"/>
      <c r="P18" s="37"/>
      <c r="Q18" s="37"/>
      <c r="R18" s="37"/>
      <c r="S18" s="37"/>
      <c r="T18" s="37"/>
      <c r="U18" s="37"/>
      <c r="V18" s="37"/>
      <c r="W18" s="37"/>
      <c r="X18" s="37"/>
      <c r="Y18" s="37"/>
      <c r="Z18" s="37"/>
    </row>
    <row r="19" spans="1:26" s="34" customFormat="1" ht="78" customHeight="1" x14ac:dyDescent="0.2">
      <c r="A19" s="383" t="s">
        <v>10</v>
      </c>
      <c r="B19" s="383" t="s">
        <v>203</v>
      </c>
      <c r="C19" s="383" t="s">
        <v>204</v>
      </c>
      <c r="D19" s="383" t="s">
        <v>205</v>
      </c>
      <c r="E19" s="459" t="s">
        <v>206</v>
      </c>
      <c r="F19" s="460"/>
      <c r="G19" s="460"/>
      <c r="H19" s="460"/>
      <c r="I19" s="461"/>
      <c r="J19" s="383" t="s">
        <v>207</v>
      </c>
      <c r="K19" s="383"/>
      <c r="L19" s="383"/>
      <c r="M19" s="383"/>
      <c r="N19" s="383"/>
      <c r="O19" s="383"/>
      <c r="P19" s="33"/>
      <c r="Q19" s="33"/>
      <c r="R19" s="33"/>
      <c r="S19" s="33"/>
      <c r="T19" s="33"/>
      <c r="U19" s="33"/>
      <c r="V19" s="33"/>
      <c r="W19" s="33"/>
    </row>
    <row r="20" spans="1:26" s="34" customFormat="1" ht="51" customHeight="1" x14ac:dyDescent="0.2">
      <c r="A20" s="383"/>
      <c r="B20" s="383"/>
      <c r="C20" s="383"/>
      <c r="D20" s="383"/>
      <c r="E20" s="38" t="s">
        <v>208</v>
      </c>
      <c r="F20" s="38" t="s">
        <v>209</v>
      </c>
      <c r="G20" s="38" t="s">
        <v>210</v>
      </c>
      <c r="H20" s="38" t="s">
        <v>211</v>
      </c>
      <c r="I20" s="38" t="s">
        <v>212</v>
      </c>
      <c r="J20" s="360">
        <v>2025</v>
      </c>
      <c r="K20" s="360">
        <v>2026</v>
      </c>
      <c r="L20" s="360">
        <v>2027</v>
      </c>
      <c r="M20" s="360">
        <v>2028</v>
      </c>
      <c r="N20" s="360">
        <v>2029</v>
      </c>
      <c r="O20" s="360">
        <v>2030</v>
      </c>
      <c r="P20" s="33"/>
      <c r="Q20" s="33"/>
      <c r="R20" s="33"/>
      <c r="S20" s="33"/>
      <c r="T20" s="33"/>
      <c r="U20" s="33"/>
      <c r="V20" s="33"/>
      <c r="W20" s="33"/>
    </row>
    <row r="21" spans="1:26" s="34" customFormat="1" ht="16.5" customHeight="1" x14ac:dyDescent="0.2">
      <c r="A21" s="41">
        <v>1</v>
      </c>
      <c r="B21" s="147">
        <v>2</v>
      </c>
      <c r="C21" s="41">
        <v>3</v>
      </c>
      <c r="D21" s="147">
        <v>4</v>
      </c>
      <c r="E21" s="41">
        <v>5</v>
      </c>
      <c r="F21" s="147">
        <v>6</v>
      </c>
      <c r="G21" s="41">
        <v>7</v>
      </c>
      <c r="H21" s="147">
        <v>8</v>
      </c>
      <c r="I21" s="41">
        <v>9</v>
      </c>
      <c r="J21" s="147">
        <v>10</v>
      </c>
      <c r="K21" s="41">
        <v>11</v>
      </c>
      <c r="L21" s="147">
        <v>12</v>
      </c>
      <c r="M21" s="41">
        <v>13</v>
      </c>
      <c r="N21" s="147">
        <v>14</v>
      </c>
      <c r="O21" s="41">
        <v>15</v>
      </c>
      <c r="P21" s="33"/>
      <c r="Q21" s="33"/>
      <c r="R21" s="33"/>
      <c r="S21" s="33"/>
      <c r="T21" s="33"/>
      <c r="U21" s="33"/>
      <c r="V21" s="33"/>
      <c r="W21" s="33"/>
    </row>
    <row r="22" spans="1:26" s="148" customFormat="1" ht="33" customHeight="1" x14ac:dyDescent="0.2">
      <c r="A22" s="149" t="s">
        <v>13</v>
      </c>
      <c r="B22" s="360">
        <v>2026</v>
      </c>
      <c r="C22" s="71">
        <v>0</v>
      </c>
      <c r="D22" s="71">
        <v>0</v>
      </c>
      <c r="E22" s="71">
        <v>0</v>
      </c>
      <c r="F22" s="71">
        <v>0</v>
      </c>
      <c r="G22" s="71">
        <v>0</v>
      </c>
      <c r="H22" s="71">
        <v>0</v>
      </c>
      <c r="I22" s="71">
        <v>0</v>
      </c>
      <c r="J22" s="150">
        <v>0</v>
      </c>
      <c r="K22" s="150">
        <v>0</v>
      </c>
      <c r="L22" s="150">
        <v>0</v>
      </c>
      <c r="M22" s="150">
        <v>0</v>
      </c>
      <c r="N22" s="150">
        <v>0</v>
      </c>
      <c r="O22" s="150">
        <v>0</v>
      </c>
      <c r="P22" s="33"/>
      <c r="Q22" s="33"/>
      <c r="R22" s="33"/>
      <c r="S22" s="33"/>
      <c r="T22" s="33"/>
      <c r="U22" s="3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62"/>
  <sheetViews>
    <sheetView view="pageBreakPreview" zoomScale="80" workbookViewId="0">
      <selection activeCell="K73" sqref="K73:N74"/>
    </sheetView>
  </sheetViews>
  <sheetFormatPr defaultColWidth="9.140625" defaultRowHeight="15.75" x14ac:dyDescent="0.2"/>
  <cols>
    <col min="1" max="1" width="61.7109375" style="152" customWidth="1"/>
    <col min="2" max="2" width="18.5703125" style="153" customWidth="1"/>
    <col min="3" max="4" width="14.7109375" style="153" customWidth="1"/>
    <col min="5" max="9" width="16.85546875" style="153" customWidth="1"/>
    <col min="10" max="12" width="16.85546875" style="151" customWidth="1"/>
    <col min="13" max="14" width="12.7109375" style="151" customWidth="1"/>
    <col min="15" max="16" width="13.42578125" style="151" customWidth="1"/>
    <col min="17" max="17" width="16.42578125" style="151" customWidth="1"/>
    <col min="18" max="30" width="9.140625" style="151" customWidth="1"/>
    <col min="31" max="36" width="12.42578125" style="151" customWidth="1"/>
    <col min="37" max="47" width="9.140625" style="151" customWidth="1"/>
    <col min="48" max="217" width="9.140625" style="151"/>
    <col min="218" max="218" width="61.7109375" style="151" customWidth="1"/>
    <col min="219" max="219" width="18.5703125" style="151" customWidth="1"/>
    <col min="220" max="259" width="16.85546875" style="151" customWidth="1"/>
    <col min="260" max="261" width="18.5703125" style="151" customWidth="1"/>
    <col min="262" max="262" width="21.7109375" style="151" customWidth="1"/>
    <col min="263" max="473" width="9.140625" style="151"/>
    <col min="474" max="474" width="61.7109375" style="151" customWidth="1"/>
    <col min="475" max="475" width="18.5703125" style="151" customWidth="1"/>
    <col min="476" max="515" width="16.85546875" style="151" customWidth="1"/>
    <col min="516" max="517" width="18.5703125" style="151" customWidth="1"/>
    <col min="518" max="518" width="21.7109375" style="151" customWidth="1"/>
    <col min="519" max="729" width="9.140625" style="151"/>
    <col min="730" max="730" width="61.7109375" style="151" customWidth="1"/>
    <col min="731" max="731" width="18.5703125" style="151" customWidth="1"/>
    <col min="732" max="771" width="16.85546875" style="151" customWidth="1"/>
    <col min="772" max="773" width="18.5703125" style="151" customWidth="1"/>
    <col min="774" max="774" width="21.7109375" style="151" customWidth="1"/>
    <col min="775" max="985" width="9.140625" style="151"/>
    <col min="986" max="986" width="61.7109375" style="151" customWidth="1"/>
    <col min="987" max="987" width="18.5703125" style="151" customWidth="1"/>
    <col min="988" max="1027" width="16.85546875" style="151" customWidth="1"/>
    <col min="1028" max="1029" width="18.5703125" style="151" customWidth="1"/>
    <col min="1030" max="1030" width="21.7109375" style="151" customWidth="1"/>
    <col min="1031" max="1241" width="9.140625" style="151"/>
    <col min="1242" max="1242" width="61.7109375" style="151" customWidth="1"/>
    <col min="1243" max="1243" width="18.5703125" style="151" customWidth="1"/>
    <col min="1244" max="1283" width="16.85546875" style="151" customWidth="1"/>
    <col min="1284" max="1285" width="18.5703125" style="151" customWidth="1"/>
    <col min="1286" max="1286" width="21.7109375" style="151" customWidth="1"/>
    <col min="1287" max="1497" width="9.140625" style="151"/>
    <col min="1498" max="1498" width="61.7109375" style="151" customWidth="1"/>
    <col min="1499" max="1499" width="18.5703125" style="151" customWidth="1"/>
    <col min="1500" max="1539" width="16.85546875" style="151" customWidth="1"/>
    <col min="1540" max="1541" width="18.5703125" style="151" customWidth="1"/>
    <col min="1542" max="1542" width="21.7109375" style="151" customWidth="1"/>
    <col min="1543" max="1753" width="9.140625" style="151"/>
    <col min="1754" max="1754" width="61.7109375" style="151" customWidth="1"/>
    <col min="1755" max="1755" width="18.5703125" style="151" customWidth="1"/>
    <col min="1756" max="1795" width="16.85546875" style="151" customWidth="1"/>
    <col min="1796" max="1797" width="18.5703125" style="151" customWidth="1"/>
    <col min="1798" max="1798" width="21.7109375" style="151" customWidth="1"/>
    <col min="1799" max="2009" width="9.140625" style="151"/>
    <col min="2010" max="2010" width="61.7109375" style="151" customWidth="1"/>
    <col min="2011" max="2011" width="18.5703125" style="151" customWidth="1"/>
    <col min="2012" max="2051" width="16.85546875" style="151" customWidth="1"/>
    <col min="2052" max="2053" width="18.5703125" style="151" customWidth="1"/>
    <col min="2054" max="2054" width="21.7109375" style="151" customWidth="1"/>
    <col min="2055" max="2265" width="9.140625" style="151"/>
    <col min="2266" max="2266" width="61.7109375" style="151" customWidth="1"/>
    <col min="2267" max="2267" width="18.5703125" style="151" customWidth="1"/>
    <col min="2268" max="2307" width="16.85546875" style="151" customWidth="1"/>
    <col min="2308" max="2309" width="18.5703125" style="151" customWidth="1"/>
    <col min="2310" max="2310" width="21.7109375" style="151" customWidth="1"/>
    <col min="2311" max="2521" width="9.140625" style="151"/>
    <col min="2522" max="2522" width="61.7109375" style="151" customWidth="1"/>
    <col min="2523" max="2523" width="18.5703125" style="151" customWidth="1"/>
    <col min="2524" max="2563" width="16.85546875" style="151" customWidth="1"/>
    <col min="2564" max="2565" width="18.5703125" style="151" customWidth="1"/>
    <col min="2566" max="2566" width="21.7109375" style="151" customWidth="1"/>
    <col min="2567" max="2777" width="9.140625" style="151"/>
    <col min="2778" max="2778" width="61.7109375" style="151" customWidth="1"/>
    <col min="2779" max="2779" width="18.5703125" style="151" customWidth="1"/>
    <col min="2780" max="2819" width="16.85546875" style="151" customWidth="1"/>
    <col min="2820" max="2821" width="18.5703125" style="151" customWidth="1"/>
    <col min="2822" max="2822" width="21.7109375" style="151" customWidth="1"/>
    <col min="2823" max="3033" width="9.140625" style="151"/>
    <col min="3034" max="3034" width="61.7109375" style="151" customWidth="1"/>
    <col min="3035" max="3035" width="18.5703125" style="151" customWidth="1"/>
    <col min="3036" max="3075" width="16.85546875" style="151" customWidth="1"/>
    <col min="3076" max="3077" width="18.5703125" style="151" customWidth="1"/>
    <col min="3078" max="3078" width="21.7109375" style="151" customWidth="1"/>
    <col min="3079" max="3289" width="9.140625" style="151"/>
    <col min="3290" max="3290" width="61.7109375" style="151" customWidth="1"/>
    <col min="3291" max="3291" width="18.5703125" style="151" customWidth="1"/>
    <col min="3292" max="3331" width="16.85546875" style="151" customWidth="1"/>
    <col min="3332" max="3333" width="18.5703125" style="151" customWidth="1"/>
    <col min="3334" max="3334" width="21.7109375" style="151" customWidth="1"/>
    <col min="3335" max="3545" width="9.140625" style="151"/>
    <col min="3546" max="3546" width="61.7109375" style="151" customWidth="1"/>
    <col min="3547" max="3547" width="18.5703125" style="151" customWidth="1"/>
    <col min="3548" max="3587" width="16.85546875" style="151" customWidth="1"/>
    <col min="3588" max="3589" width="18.5703125" style="151" customWidth="1"/>
    <col min="3590" max="3590" width="21.7109375" style="151" customWidth="1"/>
    <col min="3591" max="3801" width="9.140625" style="151"/>
    <col min="3802" max="3802" width="61.7109375" style="151" customWidth="1"/>
    <col min="3803" max="3803" width="18.5703125" style="151" customWidth="1"/>
    <col min="3804" max="3843" width="16.85546875" style="151" customWidth="1"/>
    <col min="3844" max="3845" width="18.5703125" style="151" customWidth="1"/>
    <col min="3846" max="3846" width="21.7109375" style="151" customWidth="1"/>
    <col min="3847" max="4057" width="9.140625" style="151"/>
    <col min="4058" max="4058" width="61.7109375" style="151" customWidth="1"/>
    <col min="4059" max="4059" width="18.5703125" style="151" customWidth="1"/>
    <col min="4060" max="4099" width="16.85546875" style="151" customWidth="1"/>
    <col min="4100" max="4101" width="18.5703125" style="151" customWidth="1"/>
    <col min="4102" max="4102" width="21.7109375" style="151" customWidth="1"/>
    <col min="4103" max="4313" width="9.140625" style="151"/>
    <col min="4314" max="4314" width="61.7109375" style="151" customWidth="1"/>
    <col min="4315" max="4315" width="18.5703125" style="151" customWidth="1"/>
    <col min="4316" max="4355" width="16.85546875" style="151" customWidth="1"/>
    <col min="4356" max="4357" width="18.5703125" style="151" customWidth="1"/>
    <col min="4358" max="4358" width="21.7109375" style="151" customWidth="1"/>
    <col min="4359" max="4569" width="9.140625" style="151"/>
    <col min="4570" max="4570" width="61.7109375" style="151" customWidth="1"/>
    <col min="4571" max="4571" width="18.5703125" style="151" customWidth="1"/>
    <col min="4572" max="4611" width="16.85546875" style="151" customWidth="1"/>
    <col min="4612" max="4613" width="18.5703125" style="151" customWidth="1"/>
    <col min="4614" max="4614" width="21.7109375" style="151" customWidth="1"/>
    <col min="4615" max="4825" width="9.140625" style="151"/>
    <col min="4826" max="4826" width="61.7109375" style="151" customWidth="1"/>
    <col min="4827" max="4827" width="18.5703125" style="151" customWidth="1"/>
    <col min="4828" max="4867" width="16.85546875" style="151" customWidth="1"/>
    <col min="4868" max="4869" width="18.5703125" style="151" customWidth="1"/>
    <col min="4870" max="4870" width="21.7109375" style="151" customWidth="1"/>
    <col min="4871" max="5081" width="9.140625" style="151"/>
    <col min="5082" max="5082" width="61.7109375" style="151" customWidth="1"/>
    <col min="5083" max="5083" width="18.5703125" style="151" customWidth="1"/>
    <col min="5084" max="5123" width="16.85546875" style="151" customWidth="1"/>
    <col min="5124" max="5125" width="18.5703125" style="151" customWidth="1"/>
    <col min="5126" max="5126" width="21.7109375" style="151" customWidth="1"/>
    <col min="5127" max="5337" width="9.140625" style="151"/>
    <col min="5338" max="5338" width="61.7109375" style="151" customWidth="1"/>
    <col min="5339" max="5339" width="18.5703125" style="151" customWidth="1"/>
    <col min="5340" max="5379" width="16.85546875" style="151" customWidth="1"/>
    <col min="5380" max="5381" width="18.5703125" style="151" customWidth="1"/>
    <col min="5382" max="5382" width="21.7109375" style="151" customWidth="1"/>
    <col min="5383" max="5593" width="9.140625" style="151"/>
    <col min="5594" max="5594" width="61.7109375" style="151" customWidth="1"/>
    <col min="5595" max="5595" width="18.5703125" style="151" customWidth="1"/>
    <col min="5596" max="5635" width="16.85546875" style="151" customWidth="1"/>
    <col min="5636" max="5637" width="18.5703125" style="151" customWidth="1"/>
    <col min="5638" max="5638" width="21.7109375" style="151" customWidth="1"/>
    <col min="5639" max="5849" width="9.140625" style="151"/>
    <col min="5850" max="5850" width="61.7109375" style="151" customWidth="1"/>
    <col min="5851" max="5851" width="18.5703125" style="151" customWidth="1"/>
    <col min="5852" max="5891" width="16.85546875" style="151" customWidth="1"/>
    <col min="5892" max="5893" width="18.5703125" style="151" customWidth="1"/>
    <col min="5894" max="5894" width="21.7109375" style="151" customWidth="1"/>
    <col min="5895" max="6105" width="9.140625" style="151"/>
    <col min="6106" max="6106" width="61.7109375" style="151" customWidth="1"/>
    <col min="6107" max="6107" width="18.5703125" style="151" customWidth="1"/>
    <col min="6108" max="6147" width="16.85546875" style="151" customWidth="1"/>
    <col min="6148" max="6149" width="18.5703125" style="151" customWidth="1"/>
    <col min="6150" max="6150" width="21.7109375" style="151" customWidth="1"/>
    <col min="6151" max="6361" width="9.140625" style="151"/>
    <col min="6362" max="6362" width="61.7109375" style="151" customWidth="1"/>
    <col min="6363" max="6363" width="18.5703125" style="151" customWidth="1"/>
    <col min="6364" max="6403" width="16.85546875" style="151" customWidth="1"/>
    <col min="6404" max="6405" width="18.5703125" style="151" customWidth="1"/>
    <col min="6406" max="6406" width="21.7109375" style="151" customWidth="1"/>
    <col min="6407" max="6617" width="9.140625" style="151"/>
    <col min="6618" max="6618" width="61.7109375" style="151" customWidth="1"/>
    <col min="6619" max="6619" width="18.5703125" style="151" customWidth="1"/>
    <col min="6620" max="6659" width="16.85546875" style="151" customWidth="1"/>
    <col min="6660" max="6661" width="18.5703125" style="151" customWidth="1"/>
    <col min="6662" max="6662" width="21.7109375" style="151" customWidth="1"/>
    <col min="6663" max="6873" width="9.140625" style="151"/>
    <col min="6874" max="6874" width="61.7109375" style="151" customWidth="1"/>
    <col min="6875" max="6875" width="18.5703125" style="151" customWidth="1"/>
    <col min="6876" max="6915" width="16.85546875" style="151" customWidth="1"/>
    <col min="6916" max="6917" width="18.5703125" style="151" customWidth="1"/>
    <col min="6918" max="6918" width="21.7109375" style="151" customWidth="1"/>
    <col min="6919" max="7129" width="9.140625" style="151"/>
    <col min="7130" max="7130" width="61.7109375" style="151" customWidth="1"/>
    <col min="7131" max="7131" width="18.5703125" style="151" customWidth="1"/>
    <col min="7132" max="7171" width="16.85546875" style="151" customWidth="1"/>
    <col min="7172" max="7173" width="18.5703125" style="151" customWidth="1"/>
    <col min="7174" max="7174" width="21.7109375" style="151" customWidth="1"/>
    <col min="7175" max="7385" width="9.140625" style="151"/>
    <col min="7386" max="7386" width="61.7109375" style="151" customWidth="1"/>
    <col min="7387" max="7387" width="18.5703125" style="151" customWidth="1"/>
    <col min="7388" max="7427" width="16.85546875" style="151" customWidth="1"/>
    <col min="7428" max="7429" width="18.5703125" style="151" customWidth="1"/>
    <col min="7430" max="7430" width="21.7109375" style="151" customWidth="1"/>
    <col min="7431" max="7641" width="9.140625" style="151"/>
    <col min="7642" max="7642" width="61.7109375" style="151" customWidth="1"/>
    <col min="7643" max="7643" width="18.5703125" style="151" customWidth="1"/>
    <col min="7644" max="7683" width="16.85546875" style="151" customWidth="1"/>
    <col min="7684" max="7685" width="18.5703125" style="151" customWidth="1"/>
    <col min="7686" max="7686" width="21.7109375" style="151" customWidth="1"/>
    <col min="7687" max="7897" width="9.140625" style="151"/>
    <col min="7898" max="7898" width="61.7109375" style="151" customWidth="1"/>
    <col min="7899" max="7899" width="18.5703125" style="151" customWidth="1"/>
    <col min="7900" max="7939" width="16.85546875" style="151" customWidth="1"/>
    <col min="7940" max="7941" width="18.5703125" style="151" customWidth="1"/>
    <col min="7942" max="7942" width="21.7109375" style="151" customWidth="1"/>
    <col min="7943" max="8153" width="9.140625" style="151"/>
    <col min="8154" max="8154" width="61.7109375" style="151" customWidth="1"/>
    <col min="8155" max="8155" width="18.5703125" style="151" customWidth="1"/>
    <col min="8156" max="8195" width="16.85546875" style="151" customWidth="1"/>
    <col min="8196" max="8197" width="18.5703125" style="151" customWidth="1"/>
    <col min="8198" max="8198" width="21.7109375" style="151" customWidth="1"/>
    <col min="8199" max="8409" width="9.140625" style="151"/>
    <col min="8410" max="8410" width="61.7109375" style="151" customWidth="1"/>
    <col min="8411" max="8411" width="18.5703125" style="151" customWidth="1"/>
    <col min="8412" max="8451" width="16.85546875" style="151" customWidth="1"/>
    <col min="8452" max="8453" width="18.5703125" style="151" customWidth="1"/>
    <col min="8454" max="8454" width="21.7109375" style="151" customWidth="1"/>
    <col min="8455" max="8665" width="9.140625" style="151"/>
    <col min="8666" max="8666" width="61.7109375" style="151" customWidth="1"/>
    <col min="8667" max="8667" width="18.5703125" style="151" customWidth="1"/>
    <col min="8668" max="8707" width="16.85546875" style="151" customWidth="1"/>
    <col min="8708" max="8709" width="18.5703125" style="151" customWidth="1"/>
    <col min="8710" max="8710" width="21.7109375" style="151" customWidth="1"/>
    <col min="8711" max="8921" width="9.140625" style="151"/>
    <col min="8922" max="8922" width="61.7109375" style="151" customWidth="1"/>
    <col min="8923" max="8923" width="18.5703125" style="151" customWidth="1"/>
    <col min="8924" max="8963" width="16.85546875" style="151" customWidth="1"/>
    <col min="8964" max="8965" width="18.5703125" style="151" customWidth="1"/>
    <col min="8966" max="8966" width="21.7109375" style="151" customWidth="1"/>
    <col min="8967" max="9177" width="9.140625" style="151"/>
    <col min="9178" max="9178" width="61.7109375" style="151" customWidth="1"/>
    <col min="9179" max="9179" width="18.5703125" style="151" customWidth="1"/>
    <col min="9180" max="9219" width="16.85546875" style="151" customWidth="1"/>
    <col min="9220" max="9221" width="18.5703125" style="151" customWidth="1"/>
    <col min="9222" max="9222" width="21.7109375" style="151" customWidth="1"/>
    <col min="9223" max="9433" width="9.140625" style="151"/>
    <col min="9434" max="9434" width="61.7109375" style="151" customWidth="1"/>
    <col min="9435" max="9435" width="18.5703125" style="151" customWidth="1"/>
    <col min="9436" max="9475" width="16.85546875" style="151" customWidth="1"/>
    <col min="9476" max="9477" width="18.5703125" style="151" customWidth="1"/>
    <col min="9478" max="9478" width="21.7109375" style="151" customWidth="1"/>
    <col min="9479" max="9689" width="9.140625" style="151"/>
    <col min="9690" max="9690" width="61.7109375" style="151" customWidth="1"/>
    <col min="9691" max="9691" width="18.5703125" style="151" customWidth="1"/>
    <col min="9692" max="9731" width="16.85546875" style="151" customWidth="1"/>
    <col min="9732" max="9733" width="18.5703125" style="151" customWidth="1"/>
    <col min="9734" max="9734" width="21.7109375" style="151" customWidth="1"/>
    <col min="9735" max="9945" width="9.140625" style="151"/>
    <col min="9946" max="9946" width="61.7109375" style="151" customWidth="1"/>
    <col min="9947" max="9947" width="18.5703125" style="151" customWidth="1"/>
    <col min="9948" max="9987" width="16.85546875" style="151" customWidth="1"/>
    <col min="9988" max="9989" width="18.5703125" style="151" customWidth="1"/>
    <col min="9990" max="9990" width="21.7109375" style="151" customWidth="1"/>
    <col min="9991" max="10201" width="9.140625" style="151"/>
    <col min="10202" max="10202" width="61.7109375" style="151" customWidth="1"/>
    <col min="10203" max="10203" width="18.5703125" style="151" customWidth="1"/>
    <col min="10204" max="10243" width="16.85546875" style="151" customWidth="1"/>
    <col min="10244" max="10245" width="18.5703125" style="151" customWidth="1"/>
    <col min="10246" max="10246" width="21.7109375" style="151" customWidth="1"/>
    <col min="10247" max="10457" width="9.140625" style="151"/>
    <col min="10458" max="10458" width="61.7109375" style="151" customWidth="1"/>
    <col min="10459" max="10459" width="18.5703125" style="151" customWidth="1"/>
    <col min="10460" max="10499" width="16.85546875" style="151" customWidth="1"/>
    <col min="10500" max="10501" width="18.5703125" style="151" customWidth="1"/>
    <col min="10502" max="10502" width="21.7109375" style="151" customWidth="1"/>
    <col min="10503" max="10713" width="9.140625" style="151"/>
    <col min="10714" max="10714" width="61.7109375" style="151" customWidth="1"/>
    <col min="10715" max="10715" width="18.5703125" style="151" customWidth="1"/>
    <col min="10716" max="10755" width="16.85546875" style="151" customWidth="1"/>
    <col min="10756" max="10757" width="18.5703125" style="151" customWidth="1"/>
    <col min="10758" max="10758" width="21.7109375" style="151" customWidth="1"/>
    <col min="10759" max="10969" width="9.140625" style="151"/>
    <col min="10970" max="10970" width="61.7109375" style="151" customWidth="1"/>
    <col min="10971" max="10971" width="18.5703125" style="151" customWidth="1"/>
    <col min="10972" max="11011" width="16.85546875" style="151" customWidth="1"/>
    <col min="11012" max="11013" width="18.5703125" style="151" customWidth="1"/>
    <col min="11014" max="11014" width="21.7109375" style="151" customWidth="1"/>
    <col min="11015" max="11225" width="9.140625" style="151"/>
    <col min="11226" max="11226" width="61.7109375" style="151" customWidth="1"/>
    <col min="11227" max="11227" width="18.5703125" style="151" customWidth="1"/>
    <col min="11228" max="11267" width="16.85546875" style="151" customWidth="1"/>
    <col min="11268" max="11269" width="18.5703125" style="151" customWidth="1"/>
    <col min="11270" max="11270" width="21.7109375" style="151" customWidth="1"/>
    <col min="11271" max="11481" width="9.140625" style="151"/>
    <col min="11482" max="11482" width="61.7109375" style="151" customWidth="1"/>
    <col min="11483" max="11483" width="18.5703125" style="151" customWidth="1"/>
    <col min="11484" max="11523" width="16.85546875" style="151" customWidth="1"/>
    <col min="11524" max="11525" width="18.5703125" style="151" customWidth="1"/>
    <col min="11526" max="11526" width="21.7109375" style="151" customWidth="1"/>
    <col min="11527" max="11737" width="9.140625" style="151"/>
    <col min="11738" max="11738" width="61.7109375" style="151" customWidth="1"/>
    <col min="11739" max="11739" width="18.5703125" style="151" customWidth="1"/>
    <col min="11740" max="11779" width="16.85546875" style="151" customWidth="1"/>
    <col min="11780" max="11781" width="18.5703125" style="151" customWidth="1"/>
    <col min="11782" max="11782" width="21.7109375" style="151" customWidth="1"/>
    <col min="11783" max="11993" width="9.140625" style="151"/>
    <col min="11994" max="11994" width="61.7109375" style="151" customWidth="1"/>
    <col min="11995" max="11995" width="18.5703125" style="151" customWidth="1"/>
    <col min="11996" max="12035" width="16.85546875" style="151" customWidth="1"/>
    <col min="12036" max="12037" width="18.5703125" style="151" customWidth="1"/>
    <col min="12038" max="12038" width="21.7109375" style="151" customWidth="1"/>
    <col min="12039" max="12249" width="9.140625" style="151"/>
    <col min="12250" max="12250" width="61.7109375" style="151" customWidth="1"/>
    <col min="12251" max="12251" width="18.5703125" style="151" customWidth="1"/>
    <col min="12252" max="12291" width="16.85546875" style="151" customWidth="1"/>
    <col min="12292" max="12293" width="18.5703125" style="151" customWidth="1"/>
    <col min="12294" max="12294" width="21.7109375" style="151" customWidth="1"/>
    <col min="12295" max="12505" width="9.140625" style="151"/>
    <col min="12506" max="12506" width="61.7109375" style="151" customWidth="1"/>
    <col min="12507" max="12507" width="18.5703125" style="151" customWidth="1"/>
    <col min="12508" max="12547" width="16.85546875" style="151" customWidth="1"/>
    <col min="12548" max="12549" width="18.5703125" style="151" customWidth="1"/>
    <col min="12550" max="12550" width="21.7109375" style="151" customWidth="1"/>
    <col min="12551" max="12761" width="9.140625" style="151"/>
    <col min="12762" max="12762" width="61.7109375" style="151" customWidth="1"/>
    <col min="12763" max="12763" width="18.5703125" style="151" customWidth="1"/>
    <col min="12764" max="12803" width="16.85546875" style="151" customWidth="1"/>
    <col min="12804" max="12805" width="18.5703125" style="151" customWidth="1"/>
    <col min="12806" max="12806" width="21.7109375" style="151" customWidth="1"/>
    <col min="12807" max="13017" width="9.140625" style="151"/>
    <col min="13018" max="13018" width="61.7109375" style="151" customWidth="1"/>
    <col min="13019" max="13019" width="18.5703125" style="151" customWidth="1"/>
    <col min="13020" max="13059" width="16.85546875" style="151" customWidth="1"/>
    <col min="13060" max="13061" width="18.5703125" style="151" customWidth="1"/>
    <col min="13062" max="13062" width="21.7109375" style="151" customWidth="1"/>
    <col min="13063" max="13273" width="9.140625" style="151"/>
    <col min="13274" max="13274" width="61.7109375" style="151" customWidth="1"/>
    <col min="13275" max="13275" width="18.5703125" style="151" customWidth="1"/>
    <col min="13276" max="13315" width="16.85546875" style="151" customWidth="1"/>
    <col min="13316" max="13317" width="18.5703125" style="151" customWidth="1"/>
    <col min="13318" max="13318" width="21.7109375" style="151" customWidth="1"/>
    <col min="13319" max="13529" width="9.140625" style="151"/>
    <col min="13530" max="13530" width="61.7109375" style="151" customWidth="1"/>
    <col min="13531" max="13531" width="18.5703125" style="151" customWidth="1"/>
    <col min="13532" max="13571" width="16.85546875" style="151" customWidth="1"/>
    <col min="13572" max="13573" width="18.5703125" style="151" customWidth="1"/>
    <col min="13574" max="13574" width="21.7109375" style="151" customWidth="1"/>
    <col min="13575" max="13785" width="9.140625" style="151"/>
    <col min="13786" max="13786" width="61.7109375" style="151" customWidth="1"/>
    <col min="13787" max="13787" width="18.5703125" style="151" customWidth="1"/>
    <col min="13788" max="13827" width="16.85546875" style="151" customWidth="1"/>
    <col min="13828" max="13829" width="18.5703125" style="151" customWidth="1"/>
    <col min="13830" max="13830" width="21.7109375" style="151" customWidth="1"/>
    <col min="13831" max="14041" width="9.140625" style="151"/>
    <col min="14042" max="14042" width="61.7109375" style="151" customWidth="1"/>
    <col min="14043" max="14043" width="18.5703125" style="151" customWidth="1"/>
    <col min="14044" max="14083" width="16.85546875" style="151" customWidth="1"/>
    <col min="14084" max="14085" width="18.5703125" style="151" customWidth="1"/>
    <col min="14086" max="14086" width="21.7109375" style="151" customWidth="1"/>
    <col min="14087" max="14297" width="9.140625" style="151"/>
    <col min="14298" max="14298" width="61.7109375" style="151" customWidth="1"/>
    <col min="14299" max="14299" width="18.5703125" style="151" customWidth="1"/>
    <col min="14300" max="14339" width="16.85546875" style="151" customWidth="1"/>
    <col min="14340" max="14341" width="18.5703125" style="151" customWidth="1"/>
    <col min="14342" max="14342" width="21.7109375" style="151" customWidth="1"/>
    <col min="14343" max="14553" width="9.140625" style="151"/>
    <col min="14554" max="14554" width="61.7109375" style="151" customWidth="1"/>
    <col min="14555" max="14555" width="18.5703125" style="151" customWidth="1"/>
    <col min="14556" max="14595" width="16.85546875" style="151" customWidth="1"/>
    <col min="14596" max="14597" width="18.5703125" style="151" customWidth="1"/>
    <col min="14598" max="14598" width="21.7109375" style="151" customWidth="1"/>
    <col min="14599" max="14809" width="9.140625" style="151"/>
    <col min="14810" max="14810" width="61.7109375" style="151" customWidth="1"/>
    <col min="14811" max="14811" width="18.5703125" style="151" customWidth="1"/>
    <col min="14812" max="14851" width="16.85546875" style="151" customWidth="1"/>
    <col min="14852" max="14853" width="18.5703125" style="151" customWidth="1"/>
    <col min="14854" max="14854" width="21.7109375" style="151" customWidth="1"/>
    <col min="14855" max="15065" width="9.140625" style="151"/>
    <col min="15066" max="15066" width="61.7109375" style="151" customWidth="1"/>
    <col min="15067" max="15067" width="18.5703125" style="151" customWidth="1"/>
    <col min="15068" max="15107" width="16.85546875" style="151" customWidth="1"/>
    <col min="15108" max="15109" width="18.5703125" style="151" customWidth="1"/>
    <col min="15110" max="15110" width="21.7109375" style="151" customWidth="1"/>
    <col min="15111" max="15321" width="9.140625" style="151"/>
    <col min="15322" max="15322" width="61.7109375" style="151" customWidth="1"/>
    <col min="15323" max="15323" width="18.5703125" style="151" customWidth="1"/>
    <col min="15324" max="15363" width="16.85546875" style="151" customWidth="1"/>
    <col min="15364" max="15365" width="18.5703125" style="151" customWidth="1"/>
    <col min="15366" max="15366" width="21.7109375" style="151" customWidth="1"/>
    <col min="15367" max="15577" width="9.140625" style="151"/>
    <col min="15578" max="15578" width="61.7109375" style="151" customWidth="1"/>
    <col min="15579" max="15579" width="18.5703125" style="151" customWidth="1"/>
    <col min="15580" max="15619" width="16.85546875" style="151" customWidth="1"/>
    <col min="15620" max="15621" width="18.5703125" style="151" customWidth="1"/>
    <col min="15622" max="15622" width="21.7109375" style="151" customWidth="1"/>
    <col min="15623" max="15833" width="9.140625" style="151"/>
    <col min="15834" max="15834" width="61.7109375" style="151" customWidth="1"/>
    <col min="15835" max="15835" width="18.5703125" style="151" customWidth="1"/>
    <col min="15836" max="15875" width="16.85546875" style="151" customWidth="1"/>
    <col min="15876" max="15877" width="18.5703125" style="151" customWidth="1"/>
    <col min="15878" max="15878" width="21.7109375" style="151" customWidth="1"/>
    <col min="15879" max="16089" width="9.140625" style="151"/>
    <col min="16090" max="16090" width="61.7109375" style="151" customWidth="1"/>
    <col min="16091" max="16091" width="18.5703125" style="151" customWidth="1"/>
    <col min="16092" max="16131" width="16.85546875" style="151" customWidth="1"/>
    <col min="16132" max="16133" width="18.5703125" style="151" customWidth="1"/>
    <col min="16134" max="16134" width="21.7109375" style="151" customWidth="1"/>
    <col min="16135" max="16384" width="9.140625" style="151"/>
  </cols>
  <sheetData>
    <row r="1" spans="1:9" ht="18.75" x14ac:dyDescent="0.2">
      <c r="A1" s="3"/>
      <c r="B1" s="29"/>
      <c r="C1" s="29"/>
      <c r="D1" s="29"/>
      <c r="G1" s="29"/>
      <c r="H1" s="4" t="s">
        <v>0</v>
      </c>
      <c r="I1" s="29"/>
    </row>
    <row r="2" spans="1:9" ht="18.75" x14ac:dyDescent="0.3">
      <c r="A2" s="3"/>
      <c r="B2" s="29"/>
      <c r="C2" s="29"/>
      <c r="D2" s="29"/>
      <c r="E2" s="151"/>
      <c r="F2" s="151"/>
      <c r="G2" s="29"/>
      <c r="H2" s="5" t="s">
        <v>1</v>
      </c>
      <c r="I2" s="29"/>
    </row>
    <row r="3" spans="1:9" ht="18.75" x14ac:dyDescent="0.3">
      <c r="A3" s="30"/>
      <c r="B3" s="29"/>
      <c r="C3" s="29"/>
      <c r="D3" s="29"/>
      <c r="E3" s="151"/>
      <c r="F3" s="151"/>
      <c r="G3" s="29"/>
      <c r="H3" s="5" t="s">
        <v>213</v>
      </c>
      <c r="I3" s="29"/>
    </row>
    <row r="4" spans="1:9" x14ac:dyDescent="0.2">
      <c r="A4" s="30"/>
      <c r="B4" s="29"/>
      <c r="C4" s="29"/>
      <c r="D4" s="29"/>
      <c r="E4" s="29"/>
      <c r="F4" s="29"/>
      <c r="G4" s="29"/>
      <c r="H4" s="29"/>
      <c r="I4" s="29"/>
    </row>
    <row r="5" spans="1:9" x14ac:dyDescent="0.2">
      <c r="A5" s="462" t="str">
        <f>'1. паспорт местоположение'!A5:C5</f>
        <v>Год раскрытия информации: 2026 год</v>
      </c>
      <c r="B5" s="462"/>
      <c r="C5" s="462"/>
      <c r="D5" s="462"/>
      <c r="E5" s="462"/>
      <c r="F5" s="462"/>
      <c r="G5" s="462"/>
      <c r="H5" s="462"/>
      <c r="I5" s="154"/>
    </row>
    <row r="6" spans="1:9" x14ac:dyDescent="0.2">
      <c r="A6" s="30"/>
      <c r="B6" s="29"/>
      <c r="C6" s="29"/>
      <c r="D6" s="29"/>
      <c r="E6" s="29"/>
      <c r="F6" s="29"/>
      <c r="G6" s="29"/>
      <c r="H6" s="29"/>
      <c r="I6" s="29"/>
    </row>
    <row r="7" spans="1:9" ht="18.75" x14ac:dyDescent="0.2">
      <c r="A7" s="378" t="str">
        <f>'[5]1. паспорт местоположение'!A7:C7</f>
        <v xml:space="preserve">Паспорт инвестиционного проекта </v>
      </c>
      <c r="B7" s="378"/>
      <c r="C7" s="378"/>
      <c r="D7" s="378"/>
      <c r="E7" s="378"/>
      <c r="F7" s="378"/>
      <c r="G7" s="378"/>
      <c r="H7" s="378"/>
      <c r="I7" s="32"/>
    </row>
    <row r="8" spans="1:9" ht="18.75" x14ac:dyDescent="0.2">
      <c r="A8" s="31"/>
      <c r="B8" s="31"/>
      <c r="C8" s="31"/>
      <c r="D8" s="31"/>
      <c r="E8" s="31"/>
      <c r="F8" s="31"/>
      <c r="G8" s="31"/>
      <c r="H8" s="31"/>
      <c r="I8" s="31"/>
    </row>
    <row r="9" spans="1:9" ht="18.75" x14ac:dyDescent="0.2">
      <c r="A9" s="407" t="str">
        <f>'[5]1. паспорт местоположение'!A9:C9</f>
        <v>Акционерное общество "Россети Янтарь" ДЗО  ПАО "Россети"</v>
      </c>
      <c r="B9" s="407"/>
      <c r="C9" s="407"/>
      <c r="D9" s="407"/>
      <c r="E9" s="407"/>
      <c r="F9" s="407"/>
      <c r="G9" s="407"/>
      <c r="H9" s="407"/>
      <c r="I9" s="35"/>
    </row>
    <row r="10" spans="1:9" x14ac:dyDescent="0.2">
      <c r="A10" s="379" t="s">
        <v>5</v>
      </c>
      <c r="B10" s="379"/>
      <c r="C10" s="379"/>
      <c r="D10" s="379"/>
      <c r="E10" s="379"/>
      <c r="F10" s="379"/>
      <c r="G10" s="379"/>
      <c r="H10" s="379"/>
      <c r="I10" s="36"/>
    </row>
    <row r="11" spans="1:9" ht="18.75" x14ac:dyDescent="0.2">
      <c r="A11" s="31"/>
      <c r="B11" s="31"/>
      <c r="C11" s="31"/>
      <c r="D11" s="31"/>
      <c r="E11" s="31"/>
      <c r="F11" s="31"/>
      <c r="G11" s="31"/>
      <c r="H11" s="31"/>
      <c r="I11" s="31"/>
    </row>
    <row r="12" spans="1:9" ht="18.75" x14ac:dyDescent="0.2">
      <c r="A12" s="407" t="str">
        <f>'1. паспорт местоположение'!A12:C12</f>
        <v>Q_48-15уст-30</v>
      </c>
      <c r="B12" s="407"/>
      <c r="C12" s="407"/>
      <c r="D12" s="407"/>
      <c r="E12" s="407"/>
      <c r="F12" s="407"/>
      <c r="G12" s="407"/>
      <c r="H12" s="407"/>
      <c r="I12" s="35"/>
    </row>
    <row r="13" spans="1:9" x14ac:dyDescent="0.2">
      <c r="A13" s="379" t="s">
        <v>6</v>
      </c>
      <c r="B13" s="379"/>
      <c r="C13" s="379"/>
      <c r="D13" s="379"/>
      <c r="E13" s="379"/>
      <c r="F13" s="379"/>
      <c r="G13" s="379"/>
      <c r="H13" s="379"/>
      <c r="I13" s="36"/>
    </row>
    <row r="14" spans="1:9" ht="18.75" x14ac:dyDescent="0.2">
      <c r="A14" s="33"/>
      <c r="B14" s="33"/>
      <c r="C14" s="33"/>
      <c r="D14" s="33"/>
      <c r="E14" s="33"/>
      <c r="F14" s="33"/>
      <c r="G14" s="33"/>
      <c r="H14" s="33"/>
      <c r="I14" s="33"/>
    </row>
    <row r="15" spans="1:9" ht="43.5" customHeight="1" x14ac:dyDescent="0.2">
      <c r="A15" s="3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381"/>
      <c r="C15" s="381"/>
      <c r="D15" s="381"/>
      <c r="E15" s="381"/>
      <c r="F15" s="381"/>
      <c r="G15" s="381"/>
      <c r="H15" s="381"/>
      <c r="I15" s="35"/>
    </row>
    <row r="16" spans="1:9" x14ac:dyDescent="0.2">
      <c r="A16" s="379" t="s">
        <v>8</v>
      </c>
      <c r="B16" s="379"/>
      <c r="C16" s="379"/>
      <c r="D16" s="379"/>
      <c r="E16" s="379"/>
      <c r="F16" s="379"/>
      <c r="G16" s="379"/>
      <c r="H16" s="379"/>
      <c r="I16" s="36"/>
    </row>
    <row r="17" spans="1:9" ht="18.75" x14ac:dyDescent="0.2">
      <c r="A17" s="33"/>
      <c r="B17" s="33"/>
      <c r="C17" s="33"/>
      <c r="D17" s="33"/>
      <c r="E17" s="33"/>
      <c r="F17" s="33"/>
      <c r="G17" s="33"/>
      <c r="H17" s="33"/>
      <c r="I17" s="33"/>
    </row>
    <row r="18" spans="1:9" ht="18.75" x14ac:dyDescent="0.2">
      <c r="A18" s="407" t="s">
        <v>214</v>
      </c>
      <c r="B18" s="407"/>
      <c r="C18" s="407"/>
      <c r="D18" s="407"/>
      <c r="E18" s="407"/>
      <c r="F18" s="407"/>
      <c r="G18" s="407"/>
      <c r="H18" s="407"/>
      <c r="I18" s="37"/>
    </row>
    <row r="19" spans="1:9" x14ac:dyDescent="0.2">
      <c r="A19" s="155"/>
    </row>
    <row r="20" spans="1:9" x14ac:dyDescent="0.2">
      <c r="A20" s="155"/>
    </row>
    <row r="21" spans="1:9" x14ac:dyDescent="0.2">
      <c r="A21" s="155"/>
    </row>
    <row r="22" spans="1:9" x14ac:dyDescent="0.2">
      <c r="A22" s="155"/>
    </row>
    <row r="23" spans="1:9" x14ac:dyDescent="0.2">
      <c r="D23" s="156"/>
    </row>
    <row r="24" spans="1:9" x14ac:dyDescent="0.2">
      <c r="A24" s="157" t="s">
        <v>215</v>
      </c>
      <c r="B24" s="158" t="s">
        <v>216</v>
      </c>
      <c r="D24" s="159"/>
      <c r="E24" s="160"/>
      <c r="F24" s="160"/>
      <c r="G24" s="160"/>
      <c r="H24" s="160"/>
    </row>
    <row r="25" spans="1:9" x14ac:dyDescent="0.2">
      <c r="A25" s="161" t="s">
        <v>217</v>
      </c>
      <c r="B25" s="162">
        <f>'6.2. Паспорт фин осв ввод'!C30*1000000</f>
        <v>1739971.8200000003</v>
      </c>
    </row>
    <row r="26" spans="1:9" x14ac:dyDescent="0.2">
      <c r="A26" s="163" t="s">
        <v>218</v>
      </c>
      <c r="B26" s="164"/>
    </row>
    <row r="27" spans="1:9" x14ac:dyDescent="0.2">
      <c r="A27" s="163" t="s">
        <v>219</v>
      </c>
      <c r="B27" s="164">
        <v>7</v>
      </c>
      <c r="D27" s="156" t="s">
        <v>220</v>
      </c>
    </row>
    <row r="28" spans="1:9" ht="16.149999999999999" customHeight="1" x14ac:dyDescent="0.2">
      <c r="A28" s="165" t="s">
        <v>221</v>
      </c>
      <c r="B28" s="166">
        <v>1</v>
      </c>
      <c r="D28" s="463" t="s">
        <v>222</v>
      </c>
      <c r="E28" s="464"/>
      <c r="F28" s="465"/>
      <c r="G28" s="466" t="str">
        <f t="shared" ref="G28:G29" si="0">IF(SUM(B89:I89)=0,"не окупается",SUM(B89:I89))</f>
        <v>не окупается</v>
      </c>
      <c r="H28" s="467"/>
    </row>
    <row r="29" spans="1:9" ht="15.6" customHeight="1" x14ac:dyDescent="0.2">
      <c r="A29" s="161" t="s">
        <v>223</v>
      </c>
      <c r="B29" s="162"/>
      <c r="D29" s="463" t="s">
        <v>224</v>
      </c>
      <c r="E29" s="464"/>
      <c r="F29" s="465"/>
      <c r="G29" s="466" t="str">
        <f t="shared" si="0"/>
        <v>не окупается</v>
      </c>
      <c r="H29" s="467"/>
    </row>
    <row r="30" spans="1:9" ht="27.6" customHeight="1" x14ac:dyDescent="0.2">
      <c r="A30" s="163" t="s">
        <v>225</v>
      </c>
      <c r="B30" s="164"/>
      <c r="D30" s="463" t="s">
        <v>226</v>
      </c>
      <c r="E30" s="464"/>
      <c r="F30" s="465"/>
      <c r="G30" s="468">
        <f>J87</f>
        <v>-900836.12151897745</v>
      </c>
      <c r="H30" s="469"/>
    </row>
    <row r="31" spans="1:9" x14ac:dyDescent="0.2">
      <c r="A31" s="163" t="s">
        <v>227</v>
      </c>
      <c r="B31" s="164"/>
      <c r="D31" s="470"/>
      <c r="E31" s="471"/>
      <c r="F31" s="472"/>
      <c r="G31" s="470"/>
      <c r="H31" s="472"/>
    </row>
    <row r="32" spans="1:9" x14ac:dyDescent="0.2">
      <c r="A32" s="163" t="s">
        <v>228</v>
      </c>
      <c r="B32" s="164"/>
    </row>
    <row r="33" spans="1:10" x14ac:dyDescent="0.2">
      <c r="A33" s="163" t="s">
        <v>229</v>
      </c>
      <c r="B33" s="164"/>
    </row>
    <row r="34" spans="1:10" x14ac:dyDescent="0.2">
      <c r="A34" s="163" t="s">
        <v>230</v>
      </c>
      <c r="B34" s="164"/>
    </row>
    <row r="35" spans="1:10" x14ac:dyDescent="0.2">
      <c r="A35" s="167"/>
      <c r="B35" s="164"/>
    </row>
    <row r="36" spans="1:10" x14ac:dyDescent="0.2">
      <c r="A36" s="165" t="s">
        <v>231</v>
      </c>
      <c r="B36" s="168">
        <v>0.2</v>
      </c>
    </row>
    <row r="37" spans="1:10" x14ac:dyDescent="0.2">
      <c r="A37" s="161" t="s">
        <v>232</v>
      </c>
      <c r="B37" s="162">
        <v>0</v>
      </c>
    </row>
    <row r="38" spans="1:10" x14ac:dyDescent="0.2">
      <c r="A38" s="163" t="s">
        <v>233</v>
      </c>
      <c r="B38" s="164"/>
    </row>
    <row r="39" spans="1:10" x14ac:dyDescent="0.2">
      <c r="A39" s="169" t="s">
        <v>234</v>
      </c>
      <c r="B39" s="170"/>
    </row>
    <row r="40" spans="1:10" x14ac:dyDescent="0.2">
      <c r="A40" s="171" t="s">
        <v>235</v>
      </c>
      <c r="B40" s="172">
        <v>1</v>
      </c>
    </row>
    <row r="41" spans="1:10" x14ac:dyDescent="0.2">
      <c r="A41" s="173" t="s">
        <v>236</v>
      </c>
      <c r="B41" s="174"/>
    </row>
    <row r="42" spans="1:10" x14ac:dyDescent="0.2">
      <c r="A42" s="173" t="s">
        <v>237</v>
      </c>
      <c r="B42" s="175"/>
    </row>
    <row r="43" spans="1:10" x14ac:dyDescent="0.2">
      <c r="A43" s="173" t="s">
        <v>238</v>
      </c>
      <c r="B43" s="175">
        <v>0</v>
      </c>
    </row>
    <row r="44" spans="1:10" x14ac:dyDescent="0.2">
      <c r="A44" s="173" t="s">
        <v>239</v>
      </c>
      <c r="B44" s="175">
        <v>0.13170000000000001</v>
      </c>
    </row>
    <row r="45" spans="1:10" x14ac:dyDescent="0.2">
      <c r="A45" s="173" t="s">
        <v>240</v>
      </c>
      <c r="B45" s="175">
        <f>1-B43</f>
        <v>1</v>
      </c>
    </row>
    <row r="46" spans="1:10" x14ac:dyDescent="0.2">
      <c r="A46" s="176" t="s">
        <v>241</v>
      </c>
      <c r="B46" s="177">
        <f>B45*B44+B43*B42*(1-B36)</f>
        <v>0.13170000000000001</v>
      </c>
      <c r="C46" s="178"/>
    </row>
    <row r="47" spans="1:10" x14ac:dyDescent="0.2">
      <c r="A47" s="179" t="s">
        <v>242</v>
      </c>
      <c r="B47" s="180">
        <f>B58</f>
        <v>1</v>
      </c>
      <c r="C47" s="180">
        <f t="shared" ref="C47:J47" si="1">C58</f>
        <v>2</v>
      </c>
      <c r="D47" s="180">
        <f t="shared" si="1"/>
        <v>3</v>
      </c>
      <c r="E47" s="180">
        <f t="shared" si="1"/>
        <v>4</v>
      </c>
      <c r="F47" s="180">
        <f t="shared" si="1"/>
        <v>5</v>
      </c>
      <c r="G47" s="180">
        <f t="shared" si="1"/>
        <v>6</v>
      </c>
      <c r="H47" s="180">
        <f t="shared" si="1"/>
        <v>7</v>
      </c>
      <c r="I47" s="180">
        <f t="shared" si="1"/>
        <v>8</v>
      </c>
      <c r="J47" s="180">
        <f t="shared" si="1"/>
        <v>9</v>
      </c>
    </row>
    <row r="48" spans="1:10" x14ac:dyDescent="0.2">
      <c r="A48" s="181" t="s">
        <v>243</v>
      </c>
      <c r="B48" s="182">
        <v>4.1000000000000002E-2</v>
      </c>
      <c r="C48" s="182">
        <f>B48</f>
        <v>4.1000000000000002E-2</v>
      </c>
      <c r="D48" s="182">
        <f t="shared" ref="D48:J48" si="2">C48</f>
        <v>4.1000000000000002E-2</v>
      </c>
      <c r="E48" s="182">
        <f t="shared" si="2"/>
        <v>4.1000000000000002E-2</v>
      </c>
      <c r="F48" s="182">
        <f t="shared" si="2"/>
        <v>4.1000000000000002E-2</v>
      </c>
      <c r="G48" s="182">
        <f t="shared" si="2"/>
        <v>4.1000000000000002E-2</v>
      </c>
      <c r="H48" s="182">
        <f t="shared" si="2"/>
        <v>4.1000000000000002E-2</v>
      </c>
      <c r="I48" s="182">
        <f t="shared" si="2"/>
        <v>4.1000000000000002E-2</v>
      </c>
      <c r="J48" s="182">
        <f t="shared" si="2"/>
        <v>4.1000000000000002E-2</v>
      </c>
    </row>
    <row r="49" spans="1:10" x14ac:dyDescent="0.2">
      <c r="A49" s="181" t="s">
        <v>244</v>
      </c>
      <c r="B49" s="182">
        <f>B48</f>
        <v>4.1000000000000002E-2</v>
      </c>
      <c r="C49" s="182">
        <f>(1+B49)*(1+C48)-1</f>
        <v>8.3680999999999894E-2</v>
      </c>
      <c r="D49" s="182">
        <f>(1+C49)*(1+D48)-1</f>
        <v>0.12811192099999991</v>
      </c>
      <c r="E49" s="182">
        <f t="shared" ref="E49:J49" si="3">(1+D49)*(1+E48)-1</f>
        <v>0.17436450976099982</v>
      </c>
      <c r="F49" s="182">
        <f t="shared" si="3"/>
        <v>0.22251345466120065</v>
      </c>
      <c r="G49" s="182">
        <f t="shared" si="3"/>
        <v>0.27263650630230973</v>
      </c>
      <c r="H49" s="182">
        <f t="shared" si="3"/>
        <v>0.32481460306070442</v>
      </c>
      <c r="I49" s="182">
        <f t="shared" si="3"/>
        <v>0.37913200178619322</v>
      </c>
      <c r="J49" s="182">
        <f t="shared" si="3"/>
        <v>0.43567641385942713</v>
      </c>
    </row>
    <row r="50" spans="1:10" x14ac:dyDescent="0.2">
      <c r="A50" s="183" t="s">
        <v>245</v>
      </c>
      <c r="B50" s="184"/>
      <c r="C50" s="185">
        <f>(C101+C102+C103)*(1+C49)</f>
        <v>260843.14372823996</v>
      </c>
      <c r="D50" s="185">
        <f t="shared" ref="D50:J50" si="4">(D101+D102+D103)*(1+D49)</f>
        <v>128276.61379841951</v>
      </c>
      <c r="E50" s="185">
        <f t="shared" si="4"/>
        <v>133535.95496415469</v>
      </c>
      <c r="F50" s="185">
        <f t="shared" si="4"/>
        <v>139010.92911768501</v>
      </c>
      <c r="G50" s="185">
        <f t="shared" si="4"/>
        <v>144710.37721151009</v>
      </c>
      <c r="H50" s="185">
        <f t="shared" si="4"/>
        <v>150643.502677182</v>
      </c>
      <c r="I50" s="185">
        <f t="shared" si="4"/>
        <v>156819.88628694645</v>
      </c>
      <c r="J50" s="185">
        <f t="shared" si="4"/>
        <v>163249.50162471127</v>
      </c>
    </row>
    <row r="51" spans="1:10" x14ac:dyDescent="0.2">
      <c r="J51" s="153"/>
    </row>
    <row r="52" spans="1:10" x14ac:dyDescent="0.2">
      <c r="A52" s="186" t="s">
        <v>246</v>
      </c>
      <c r="B52" s="187">
        <f>B58</f>
        <v>1</v>
      </c>
      <c r="C52" s="187">
        <f t="shared" ref="C52:J52" si="5">C58</f>
        <v>2</v>
      </c>
      <c r="D52" s="187">
        <f t="shared" si="5"/>
        <v>3</v>
      </c>
      <c r="E52" s="187">
        <f t="shared" si="5"/>
        <v>4</v>
      </c>
      <c r="F52" s="187">
        <f t="shared" si="5"/>
        <v>5</v>
      </c>
      <c r="G52" s="187">
        <f t="shared" si="5"/>
        <v>6</v>
      </c>
      <c r="H52" s="187">
        <f t="shared" si="5"/>
        <v>7</v>
      </c>
      <c r="I52" s="187">
        <f t="shared" si="5"/>
        <v>8</v>
      </c>
      <c r="J52" s="187">
        <f t="shared" si="5"/>
        <v>9</v>
      </c>
    </row>
    <row r="53" spans="1:10" x14ac:dyDescent="0.2">
      <c r="A53" s="188" t="s">
        <v>247</v>
      </c>
      <c r="B53" s="189">
        <v>0</v>
      </c>
      <c r="C53" s="189">
        <f t="shared" ref="C53:J53" si="6">B53+B54-B55</f>
        <v>0</v>
      </c>
      <c r="D53" s="189">
        <f t="shared" si="6"/>
        <v>0</v>
      </c>
      <c r="E53" s="189">
        <f t="shared" si="6"/>
        <v>0</v>
      </c>
      <c r="F53" s="189">
        <f t="shared" si="6"/>
        <v>0</v>
      </c>
      <c r="G53" s="189">
        <f t="shared" si="6"/>
        <v>0</v>
      </c>
      <c r="H53" s="189">
        <f t="shared" si="6"/>
        <v>0</v>
      </c>
      <c r="I53" s="189">
        <f t="shared" si="6"/>
        <v>0</v>
      </c>
      <c r="J53" s="189">
        <f t="shared" si="6"/>
        <v>0</v>
      </c>
    </row>
    <row r="54" spans="1:10" x14ac:dyDescent="0.2">
      <c r="A54" s="188" t="s">
        <v>248</v>
      </c>
      <c r="B54" s="189">
        <f>B25*B28*B43*1.18</f>
        <v>0</v>
      </c>
      <c r="C54" s="189">
        <v>0</v>
      </c>
      <c r="D54" s="189">
        <v>0</v>
      </c>
      <c r="E54" s="189">
        <v>0</v>
      </c>
      <c r="F54" s="189">
        <v>0</v>
      </c>
      <c r="G54" s="189">
        <v>0</v>
      </c>
      <c r="H54" s="189">
        <v>0</v>
      </c>
      <c r="I54" s="189">
        <v>0</v>
      </c>
      <c r="J54" s="189">
        <v>0</v>
      </c>
    </row>
    <row r="55" spans="1:10" x14ac:dyDescent="0.2">
      <c r="A55" s="188" t="s">
        <v>249</v>
      </c>
      <c r="B55" s="189">
        <f>$B$54/$B$40</f>
        <v>0</v>
      </c>
      <c r="C55" s="189">
        <f t="shared" ref="C55:J55" si="7">IF(ROUND(C53,1)=0,0,B55+C54/$B$40)</f>
        <v>0</v>
      </c>
      <c r="D55" s="189">
        <f t="shared" si="7"/>
        <v>0</v>
      </c>
      <c r="E55" s="189">
        <f t="shared" si="7"/>
        <v>0</v>
      </c>
      <c r="F55" s="189">
        <f t="shared" si="7"/>
        <v>0</v>
      </c>
      <c r="G55" s="189">
        <f t="shared" si="7"/>
        <v>0</v>
      </c>
      <c r="H55" s="189">
        <f t="shared" si="7"/>
        <v>0</v>
      </c>
      <c r="I55" s="189">
        <f t="shared" si="7"/>
        <v>0</v>
      </c>
      <c r="J55" s="189">
        <f t="shared" si="7"/>
        <v>0</v>
      </c>
    </row>
    <row r="56" spans="1:10" x14ac:dyDescent="0.2">
      <c r="A56" s="190" t="s">
        <v>250</v>
      </c>
      <c r="B56" s="191">
        <f t="shared" ref="B56:I56" si="8">AVERAGE(SUM(B53:B54),(SUM(B53:B54)-B55))*$B$42</f>
        <v>0</v>
      </c>
      <c r="C56" s="191">
        <f t="shared" si="8"/>
        <v>0</v>
      </c>
      <c r="D56" s="191">
        <f t="shared" si="8"/>
        <v>0</v>
      </c>
      <c r="E56" s="191">
        <f t="shared" si="8"/>
        <v>0</v>
      </c>
      <c r="F56" s="191">
        <f t="shared" si="8"/>
        <v>0</v>
      </c>
      <c r="G56" s="191">
        <f t="shared" si="8"/>
        <v>0</v>
      </c>
      <c r="H56" s="191">
        <f t="shared" si="8"/>
        <v>0</v>
      </c>
      <c r="I56" s="191">
        <f t="shared" si="8"/>
        <v>0</v>
      </c>
      <c r="J56" s="191">
        <f>AVERAGE(SUM(J53:J54),(SUM(J53:J54)-J55))*$B$42</f>
        <v>0</v>
      </c>
    </row>
    <row r="57" spans="1:10" s="192" customFormat="1" x14ac:dyDescent="0.2">
      <c r="A57" s="193"/>
      <c r="B57" s="194"/>
      <c r="C57" s="194"/>
      <c r="D57" s="194"/>
      <c r="E57" s="194"/>
      <c r="F57" s="194"/>
      <c r="G57" s="194"/>
      <c r="H57" s="194"/>
      <c r="I57" s="194"/>
      <c r="J57" s="194"/>
    </row>
    <row r="58" spans="1:10" x14ac:dyDescent="0.2">
      <c r="A58" s="186" t="s">
        <v>251</v>
      </c>
      <c r="B58" s="187">
        <v>1</v>
      </c>
      <c r="C58" s="187">
        <f>B58+1</f>
        <v>2</v>
      </c>
      <c r="D58" s="187">
        <f t="shared" ref="D58:J58" si="9">C58+1</f>
        <v>3</v>
      </c>
      <c r="E58" s="187">
        <f t="shared" si="9"/>
        <v>4</v>
      </c>
      <c r="F58" s="187">
        <f t="shared" si="9"/>
        <v>5</v>
      </c>
      <c r="G58" s="187">
        <f t="shared" si="9"/>
        <v>6</v>
      </c>
      <c r="H58" s="187">
        <f t="shared" si="9"/>
        <v>7</v>
      </c>
      <c r="I58" s="187">
        <f t="shared" si="9"/>
        <v>8</v>
      </c>
      <c r="J58" s="187">
        <f t="shared" si="9"/>
        <v>9</v>
      </c>
    </row>
    <row r="59" spans="1:10" ht="14.25" x14ac:dyDescent="0.2">
      <c r="A59" s="195" t="s">
        <v>252</v>
      </c>
      <c r="B59" s="196">
        <f t="shared" ref="B59:J59" si="10">B50*$B$28</f>
        <v>0</v>
      </c>
      <c r="C59" s="196">
        <f t="shared" si="10"/>
        <v>260843.14372823996</v>
      </c>
      <c r="D59" s="196">
        <f t="shared" si="10"/>
        <v>128276.61379841951</v>
      </c>
      <c r="E59" s="196">
        <f t="shared" si="10"/>
        <v>133535.95496415469</v>
      </c>
      <c r="F59" s="196">
        <f t="shared" si="10"/>
        <v>139010.92911768501</v>
      </c>
      <c r="G59" s="196">
        <f t="shared" si="10"/>
        <v>144710.37721151009</v>
      </c>
      <c r="H59" s="196">
        <f t="shared" si="10"/>
        <v>150643.502677182</v>
      </c>
      <c r="I59" s="196">
        <f t="shared" si="10"/>
        <v>156819.88628694645</v>
      </c>
      <c r="J59" s="196">
        <f t="shared" si="10"/>
        <v>163249.50162471127</v>
      </c>
    </row>
    <row r="60" spans="1:10" x14ac:dyDescent="0.2">
      <c r="A60" s="188" t="s">
        <v>253</v>
      </c>
      <c r="B60" s="189">
        <f t="shared" ref="B60:I60" si="11">SUM(B61:B65)</f>
        <v>0</v>
      </c>
      <c r="C60" s="189">
        <f t="shared" si="11"/>
        <v>0</v>
      </c>
      <c r="D60" s="189">
        <f>SUM(D61:D65)</f>
        <v>0</v>
      </c>
      <c r="E60" s="189">
        <f t="shared" si="11"/>
        <v>0</v>
      </c>
      <c r="F60" s="189">
        <f t="shared" si="11"/>
        <v>0</v>
      </c>
      <c r="G60" s="189">
        <f t="shared" si="11"/>
        <v>0</v>
      </c>
      <c r="H60" s="189">
        <f t="shared" si="11"/>
        <v>0</v>
      </c>
      <c r="I60" s="189">
        <f t="shared" si="11"/>
        <v>0</v>
      </c>
      <c r="J60" s="189">
        <f>SUM(J61:J65)</f>
        <v>0</v>
      </c>
    </row>
    <row r="61" spans="1:10" x14ac:dyDescent="0.2">
      <c r="A61" s="197" t="s">
        <v>254</v>
      </c>
      <c r="B61" s="189"/>
      <c r="C61" s="189">
        <f>-IF(C$47&lt;=$B$30,0,$B$29*(1+C$49)*$B$28)*0.46</f>
        <v>0</v>
      </c>
      <c r="D61" s="189">
        <f>-IF(D$47&lt;=$B$30,0,$B$29*(1+D$49)*$B$28)*0.57</f>
        <v>0</v>
      </c>
      <c r="E61" s="189">
        <f t="shared" ref="E61:J61" si="12">-IF(E$47&lt;=$B$30,0,$B$29*(1+E$49)*$B$28)</f>
        <v>0</v>
      </c>
      <c r="F61" s="189">
        <f t="shared" si="12"/>
        <v>0</v>
      </c>
      <c r="G61" s="189">
        <f t="shared" si="12"/>
        <v>0</v>
      </c>
      <c r="H61" s="189">
        <f t="shared" si="12"/>
        <v>0</v>
      </c>
      <c r="I61" s="189">
        <f t="shared" si="12"/>
        <v>0</v>
      </c>
      <c r="J61" s="189">
        <f t="shared" si="12"/>
        <v>0</v>
      </c>
    </row>
    <row r="62" spans="1:10" x14ac:dyDescent="0.2">
      <c r="A62" s="197" t="str">
        <f>A32</f>
        <v>Прочие расходы при эксплуатации объекта, руб. без НДС</v>
      </c>
      <c r="B62" s="189"/>
      <c r="C62" s="189"/>
      <c r="D62" s="189"/>
      <c r="E62" s="189"/>
      <c r="F62" s="189"/>
      <c r="G62" s="189"/>
      <c r="H62" s="189"/>
      <c r="I62" s="189"/>
      <c r="J62" s="189"/>
    </row>
    <row r="63" spans="1:10" x14ac:dyDescent="0.2">
      <c r="A63" s="197" t="s">
        <v>232</v>
      </c>
      <c r="B63" s="189"/>
      <c r="C63" s="189"/>
      <c r="D63" s="189"/>
      <c r="E63" s="189"/>
      <c r="F63" s="189"/>
      <c r="G63" s="189"/>
      <c r="H63" s="189"/>
      <c r="I63" s="189"/>
      <c r="J63" s="189"/>
    </row>
    <row r="64" spans="1:10" x14ac:dyDescent="0.2">
      <c r="A64" s="197" t="s">
        <v>232</v>
      </c>
      <c r="B64" s="189"/>
      <c r="C64" s="189"/>
      <c r="D64" s="189"/>
      <c r="E64" s="189"/>
      <c r="F64" s="189"/>
      <c r="G64" s="189"/>
      <c r="H64" s="189"/>
      <c r="I64" s="189"/>
      <c r="J64" s="189"/>
    </row>
    <row r="65" spans="1:14" ht="31.5" x14ac:dyDescent="0.2">
      <c r="A65" s="197" t="s">
        <v>255</v>
      </c>
      <c r="B65" s="189"/>
      <c r="C65" s="189">
        <f>-B25*2.2%*0</f>
        <v>0</v>
      </c>
      <c r="D65" s="189">
        <f>-($B$25+SUM($C$67:C67))*2.2%*0</f>
        <v>0</v>
      </c>
      <c r="E65" s="189">
        <f>-($B$25+SUM($C$67:D67))*2.2%*0</f>
        <v>0</v>
      </c>
      <c r="F65" s="189">
        <f>-($B$25+SUM($C$67:E67))*2.2%*0</f>
        <v>0</v>
      </c>
      <c r="G65" s="189">
        <f>-($B$25+SUM($C$67:F67))*2.2%*0</f>
        <v>0</v>
      </c>
      <c r="H65" s="189">
        <f>-($B$25+SUM($C$67:G67))*2.2%*0</f>
        <v>0</v>
      </c>
      <c r="I65" s="189">
        <f>-($B$25+SUM($C$67:H67))*2.2%*0</f>
        <v>0</v>
      </c>
      <c r="J65" s="189">
        <f>-($B$25+SUM($C$67:I67))*2.2%*0</f>
        <v>0</v>
      </c>
    </row>
    <row r="66" spans="1:14" ht="28.5" x14ac:dyDescent="0.2">
      <c r="A66" s="198" t="s">
        <v>256</v>
      </c>
      <c r="B66" s="196">
        <f t="shared" ref="B66:J66" si="13">B59+B60</f>
        <v>0</v>
      </c>
      <c r="C66" s="196">
        <f t="shared" si="13"/>
        <v>260843.14372823996</v>
      </c>
      <c r="D66" s="196">
        <f t="shared" si="13"/>
        <v>128276.61379841951</v>
      </c>
      <c r="E66" s="196">
        <f>E59+E60</f>
        <v>133535.95496415469</v>
      </c>
      <c r="F66" s="196">
        <f t="shared" si="13"/>
        <v>139010.92911768501</v>
      </c>
      <c r="G66" s="196">
        <f t="shared" si="13"/>
        <v>144710.37721151009</v>
      </c>
      <c r="H66" s="196">
        <f t="shared" si="13"/>
        <v>150643.502677182</v>
      </c>
      <c r="I66" s="196">
        <f t="shared" si="13"/>
        <v>156819.88628694645</v>
      </c>
      <c r="J66" s="196">
        <f t="shared" si="13"/>
        <v>163249.50162471127</v>
      </c>
    </row>
    <row r="67" spans="1:14" x14ac:dyDescent="0.2">
      <c r="A67" s="197" t="s">
        <v>257</v>
      </c>
      <c r="B67" s="199"/>
      <c r="C67" s="189">
        <f>-($B$25)*$B$28/$B$27</f>
        <v>-248567.40285714291</v>
      </c>
      <c r="D67" s="189">
        <f>-($B$25)*$B$28/$B$27</f>
        <v>-248567.40285714291</v>
      </c>
      <c r="E67" s="189">
        <f>-($B$25)*$B$28/$B$27</f>
        <v>-248567.40285714291</v>
      </c>
      <c r="F67" s="189">
        <f>E67</f>
        <v>-248567.40285714291</v>
      </c>
      <c r="G67" s="189">
        <f>F67</f>
        <v>-248567.40285714291</v>
      </c>
      <c r="H67" s="189">
        <f>G67</f>
        <v>-248567.40285714291</v>
      </c>
      <c r="I67" s="189">
        <f>H67</f>
        <v>-248567.40285714291</v>
      </c>
      <c r="J67" s="189">
        <f>I67</f>
        <v>-248567.40285714291</v>
      </c>
    </row>
    <row r="68" spans="1:14" ht="28.5" x14ac:dyDescent="0.2">
      <c r="A68" s="198" t="s">
        <v>258</v>
      </c>
      <c r="B68" s="196">
        <f t="shared" ref="B68:J68" si="14">B66+B67</f>
        <v>0</v>
      </c>
      <c r="C68" s="196">
        <f>C66+C67</f>
        <v>12275.740871097049</v>
      </c>
      <c r="D68" s="196">
        <f>D66+D67</f>
        <v>-120290.7890587234</v>
      </c>
      <c r="E68" s="196">
        <f>E66+E67</f>
        <v>-115031.44789298822</v>
      </c>
      <c r="F68" s="196">
        <f>F66+F67</f>
        <v>-109556.4737394579</v>
      </c>
      <c r="G68" s="196">
        <f t="shared" si="14"/>
        <v>-103857.02564563282</v>
      </c>
      <c r="H68" s="196">
        <f t="shared" si="14"/>
        <v>-97923.90017996091</v>
      </c>
      <c r="I68" s="196">
        <f t="shared" si="14"/>
        <v>-91747.516570196458</v>
      </c>
      <c r="J68" s="196">
        <f t="shared" si="14"/>
        <v>-85317.901232431643</v>
      </c>
    </row>
    <row r="69" spans="1:14" x14ac:dyDescent="0.2">
      <c r="A69" s="197" t="s">
        <v>259</v>
      </c>
      <c r="B69" s="189">
        <f t="shared" ref="B69:J69" si="15">-B56</f>
        <v>0</v>
      </c>
      <c r="C69" s="189">
        <f t="shared" si="15"/>
        <v>0</v>
      </c>
      <c r="D69" s="189">
        <f>-D56</f>
        <v>0</v>
      </c>
      <c r="E69" s="189">
        <f t="shared" si="15"/>
        <v>0</v>
      </c>
      <c r="F69" s="189">
        <f t="shared" si="15"/>
        <v>0</v>
      </c>
      <c r="G69" s="189">
        <f t="shared" si="15"/>
        <v>0</v>
      </c>
      <c r="H69" s="189">
        <f t="shared" si="15"/>
        <v>0</v>
      </c>
      <c r="I69" s="189">
        <f t="shared" si="15"/>
        <v>0</v>
      </c>
      <c r="J69" s="189">
        <f t="shared" si="15"/>
        <v>0</v>
      </c>
    </row>
    <row r="70" spans="1:14" ht="14.25" x14ac:dyDescent="0.2">
      <c r="A70" s="198" t="s">
        <v>260</v>
      </c>
      <c r="B70" s="196">
        <f t="shared" ref="B70:J70" si="16">B68+B69</f>
        <v>0</v>
      </c>
      <c r="C70" s="196">
        <f t="shared" si="16"/>
        <v>12275.740871097049</v>
      </c>
      <c r="D70" s="196">
        <f t="shared" si="16"/>
        <v>-120290.7890587234</v>
      </c>
      <c r="E70" s="196">
        <f t="shared" si="16"/>
        <v>-115031.44789298822</v>
      </c>
      <c r="F70" s="196">
        <f t="shared" si="16"/>
        <v>-109556.4737394579</v>
      </c>
      <c r="G70" s="196">
        <f t="shared" si="16"/>
        <v>-103857.02564563282</v>
      </c>
      <c r="H70" s="196">
        <f t="shared" si="16"/>
        <v>-97923.90017996091</v>
      </c>
      <c r="I70" s="196">
        <f t="shared" si="16"/>
        <v>-91747.516570196458</v>
      </c>
      <c r="J70" s="196">
        <f t="shared" si="16"/>
        <v>-85317.901232431643</v>
      </c>
    </row>
    <row r="71" spans="1:14" x14ac:dyDescent="0.2">
      <c r="A71" s="197" t="s">
        <v>231</v>
      </c>
      <c r="B71" s="189">
        <f t="shared" ref="B71:J71" si="17">-B70*$B$36</f>
        <v>0</v>
      </c>
      <c r="C71" s="189">
        <f t="shared" si="17"/>
        <v>-2455.1481742194096</v>
      </c>
      <c r="D71" s="189">
        <f t="shared" si="17"/>
        <v>24058.157811744681</v>
      </c>
      <c r="E71" s="189">
        <f t="shared" si="17"/>
        <v>23006.289578597643</v>
      </c>
      <c r="F71" s="189">
        <f t="shared" si="17"/>
        <v>21911.294747891581</v>
      </c>
      <c r="G71" s="189">
        <f t="shared" si="17"/>
        <v>20771.405129126564</v>
      </c>
      <c r="H71" s="189">
        <f t="shared" si="17"/>
        <v>19584.780035992182</v>
      </c>
      <c r="I71" s="189">
        <f t="shared" si="17"/>
        <v>18349.503314039292</v>
      </c>
      <c r="J71" s="189">
        <f t="shared" si="17"/>
        <v>17063.58024648633</v>
      </c>
    </row>
    <row r="72" spans="1:14" ht="14.25" x14ac:dyDescent="0.2">
      <c r="A72" s="200" t="s">
        <v>261</v>
      </c>
      <c r="B72" s="201">
        <f t="shared" ref="B72:J72" si="18">B70+B71</f>
        <v>0</v>
      </c>
      <c r="C72" s="201">
        <f t="shared" si="18"/>
        <v>9820.5926968776384</v>
      </c>
      <c r="D72" s="201">
        <f t="shared" si="18"/>
        <v>-96232.631246978723</v>
      </c>
      <c r="E72" s="201">
        <f t="shared" si="18"/>
        <v>-92025.158314390574</v>
      </c>
      <c r="F72" s="201">
        <f t="shared" si="18"/>
        <v>-87645.178991566325</v>
      </c>
      <c r="G72" s="201">
        <f t="shared" si="18"/>
        <v>-83085.620516506257</v>
      </c>
      <c r="H72" s="201">
        <f t="shared" si="18"/>
        <v>-78339.120143968728</v>
      </c>
      <c r="I72" s="201">
        <f t="shared" si="18"/>
        <v>-73398.013256157166</v>
      </c>
      <c r="J72" s="201">
        <f t="shared" si="18"/>
        <v>-68254.32098594532</v>
      </c>
    </row>
    <row r="73" spans="1:14" s="202" customFormat="1" x14ac:dyDescent="0.2">
      <c r="A73" s="203"/>
      <c r="B73" s="204">
        <v>0.5</v>
      </c>
      <c r="C73" s="204">
        <f>B73+1</f>
        <v>1.5</v>
      </c>
      <c r="D73" s="204">
        <f t="shared" ref="D73:L73" si="19">C73+1</f>
        <v>2.5</v>
      </c>
      <c r="E73" s="204">
        <f t="shared" si="19"/>
        <v>3.5</v>
      </c>
      <c r="F73" s="204">
        <f t="shared" si="19"/>
        <v>4.5</v>
      </c>
      <c r="G73" s="204">
        <f t="shared" si="19"/>
        <v>5.5</v>
      </c>
      <c r="H73" s="204">
        <f t="shared" si="19"/>
        <v>6.5</v>
      </c>
      <c r="I73" s="204">
        <f t="shared" si="19"/>
        <v>7.5</v>
      </c>
      <c r="J73" s="204">
        <f t="shared" si="19"/>
        <v>8.5</v>
      </c>
      <c r="K73" s="151"/>
      <c r="L73" s="151"/>
      <c r="M73" s="151"/>
      <c r="N73" s="151"/>
    </row>
    <row r="74" spans="1:14" x14ac:dyDescent="0.2">
      <c r="A74" s="186" t="s">
        <v>262</v>
      </c>
      <c r="B74" s="187">
        <f t="shared" ref="B74:J74" si="20">B58</f>
        <v>1</v>
      </c>
      <c r="C74" s="187">
        <f t="shared" si="20"/>
        <v>2</v>
      </c>
      <c r="D74" s="187">
        <f t="shared" si="20"/>
        <v>3</v>
      </c>
      <c r="E74" s="187">
        <f t="shared" si="20"/>
        <v>4</v>
      </c>
      <c r="F74" s="187">
        <f t="shared" si="20"/>
        <v>5</v>
      </c>
      <c r="G74" s="187">
        <f t="shared" si="20"/>
        <v>6</v>
      </c>
      <c r="H74" s="187">
        <f t="shared" si="20"/>
        <v>7</v>
      </c>
      <c r="I74" s="187">
        <f t="shared" si="20"/>
        <v>8</v>
      </c>
      <c r="J74" s="187">
        <f t="shared" si="20"/>
        <v>9</v>
      </c>
    </row>
    <row r="75" spans="1:14" ht="28.5" x14ac:dyDescent="0.2">
      <c r="A75" s="195" t="s">
        <v>258</v>
      </c>
      <c r="B75" s="196">
        <f t="shared" ref="B75:J75" si="21">B68</f>
        <v>0</v>
      </c>
      <c r="C75" s="196">
        <f t="shared" si="21"/>
        <v>12275.740871097049</v>
      </c>
      <c r="D75" s="196">
        <f>D68</f>
        <v>-120290.7890587234</v>
      </c>
      <c r="E75" s="196">
        <f t="shared" si="21"/>
        <v>-115031.44789298822</v>
      </c>
      <c r="F75" s="196">
        <f t="shared" si="21"/>
        <v>-109556.4737394579</v>
      </c>
      <c r="G75" s="196">
        <f t="shared" si="21"/>
        <v>-103857.02564563282</v>
      </c>
      <c r="H75" s="196">
        <f t="shared" si="21"/>
        <v>-97923.90017996091</v>
      </c>
      <c r="I75" s="196">
        <f t="shared" si="21"/>
        <v>-91747.516570196458</v>
      </c>
      <c r="J75" s="196">
        <f t="shared" si="21"/>
        <v>-85317.901232431643</v>
      </c>
    </row>
    <row r="76" spans="1:14" x14ac:dyDescent="0.2">
      <c r="A76" s="197" t="s">
        <v>257</v>
      </c>
      <c r="B76" s="189">
        <f t="shared" ref="B76:J76" si="22">-B67</f>
        <v>0</v>
      </c>
      <c r="C76" s="189">
        <f>-C67</f>
        <v>248567.40285714291</v>
      </c>
      <c r="D76" s="189">
        <f>-D67</f>
        <v>248567.40285714291</v>
      </c>
      <c r="E76" s="189">
        <f t="shared" si="22"/>
        <v>248567.40285714291</v>
      </c>
      <c r="F76" s="189">
        <f t="shared" si="22"/>
        <v>248567.40285714291</v>
      </c>
      <c r="G76" s="189">
        <f t="shared" si="22"/>
        <v>248567.40285714291</v>
      </c>
      <c r="H76" s="189">
        <f t="shared" si="22"/>
        <v>248567.40285714291</v>
      </c>
      <c r="I76" s="189">
        <f t="shared" si="22"/>
        <v>248567.40285714291</v>
      </c>
      <c r="J76" s="189">
        <f t="shared" si="22"/>
        <v>248567.40285714291</v>
      </c>
    </row>
    <row r="77" spans="1:14" x14ac:dyDescent="0.2">
      <c r="A77" s="197" t="s">
        <v>259</v>
      </c>
      <c r="B77" s="189">
        <f t="shared" ref="B77:J77" si="23">B69</f>
        <v>0</v>
      </c>
      <c r="C77" s="189">
        <f t="shared" si="23"/>
        <v>0</v>
      </c>
      <c r="D77" s="189">
        <f t="shared" si="23"/>
        <v>0</v>
      </c>
      <c r="E77" s="189">
        <f t="shared" si="23"/>
        <v>0</v>
      </c>
      <c r="F77" s="189">
        <f t="shared" si="23"/>
        <v>0</v>
      </c>
      <c r="G77" s="189">
        <f t="shared" si="23"/>
        <v>0</v>
      </c>
      <c r="H77" s="189">
        <f t="shared" si="23"/>
        <v>0</v>
      </c>
      <c r="I77" s="189">
        <f t="shared" si="23"/>
        <v>0</v>
      </c>
      <c r="J77" s="189">
        <f t="shared" si="23"/>
        <v>0</v>
      </c>
    </row>
    <row r="78" spans="1:14" x14ac:dyDescent="0.2">
      <c r="A78" s="197" t="s">
        <v>231</v>
      </c>
      <c r="B78" s="189">
        <f>IF(SUM($B$71:B71)+SUM($A$78:A78)&gt;0,0,SUM($B$71:B71)-SUM($A$78:A78))</f>
        <v>0</v>
      </c>
      <c r="C78" s="189">
        <f>IF(SUM($B$71:C71)+SUM($A$78:B78)&gt;0,0,SUM($B$71:C71)-SUM($A$78:B78))</f>
        <v>-2455.1481742194096</v>
      </c>
      <c r="D78" s="189">
        <f>IF(SUM($B$71:D71)+SUM($A$78:C78)&gt;0,0,SUM($B$71:D71)-SUM($A$78:C78))</f>
        <v>0</v>
      </c>
      <c r="E78" s="189">
        <f>IF(SUM($B$71:E71)+SUM($A$78:D78)&gt;0,0,SUM($B$71:E71)-SUM($A$78:D78))</f>
        <v>0</v>
      </c>
      <c r="F78" s="189">
        <f>IF(SUM($B$71:F71)+SUM($A$78:E78)&gt;0,0,SUM($B$71:F71)-SUM($A$78:E78))</f>
        <v>0</v>
      </c>
      <c r="G78" s="189">
        <f>IF(SUM($B$71:G71)+SUM($A$78:F78)&gt;0,0,SUM($B$71:G71)-SUM($A$78:F78))</f>
        <v>0</v>
      </c>
      <c r="H78" s="189">
        <f>IF(SUM($B$71:H71)+SUM($A$78:G78)&gt;0,0,SUM($B$71:H71)-SUM($A$78:G78))</f>
        <v>0</v>
      </c>
      <c r="I78" s="189">
        <f>IF(SUM($B$71:I71)+SUM($A$78:H78)&gt;0,0,SUM($B$71:I71)-SUM($A$78:H78))</f>
        <v>0</v>
      </c>
      <c r="J78" s="189">
        <f>IF(SUM($B$71:J71)+SUM($A$78:I78)&gt;0,0,SUM($B$71:J71)-SUM($A$78:I78))</f>
        <v>0</v>
      </c>
    </row>
    <row r="79" spans="1:14" x14ac:dyDescent="0.2">
      <c r="A79" s="197" t="s">
        <v>263</v>
      </c>
      <c r="B79" s="189"/>
      <c r="C79" s="189"/>
      <c r="D79" s="189"/>
      <c r="E79" s="189"/>
      <c r="F79" s="189"/>
      <c r="G79" s="189"/>
      <c r="H79" s="189"/>
      <c r="I79" s="189"/>
      <c r="J79" s="189"/>
    </row>
    <row r="80" spans="1:14" x14ac:dyDescent="0.2">
      <c r="A80" s="197" t="s">
        <v>264</v>
      </c>
      <c r="B80" s="189">
        <f>-B59*(B39)</f>
        <v>0</v>
      </c>
      <c r="C80" s="189">
        <f t="shared" ref="C80:J80" si="24">-(C59-B59)*$B$39</f>
        <v>0</v>
      </c>
      <c r="D80" s="189">
        <f t="shared" si="24"/>
        <v>0</v>
      </c>
      <c r="E80" s="189">
        <f t="shared" si="24"/>
        <v>0</v>
      </c>
      <c r="F80" s="189">
        <f t="shared" si="24"/>
        <v>0</v>
      </c>
      <c r="G80" s="189">
        <f t="shared" si="24"/>
        <v>0</v>
      </c>
      <c r="H80" s="189">
        <f t="shared" si="24"/>
        <v>0</v>
      </c>
      <c r="I80" s="189">
        <f t="shared" si="24"/>
        <v>0</v>
      </c>
      <c r="J80" s="189">
        <f t="shared" si="24"/>
        <v>0</v>
      </c>
    </row>
    <row r="81" spans="1:10" x14ac:dyDescent="0.2">
      <c r="A81" s="197" t="s">
        <v>265</v>
      </c>
      <c r="B81" s="189">
        <f>'6.2. Паспорт фин осв ввод'!X30*-1*1000000</f>
        <v>-1739971.8200000003</v>
      </c>
      <c r="C81" s="189"/>
      <c r="D81" s="189"/>
      <c r="E81" s="189"/>
      <c r="F81" s="189"/>
      <c r="G81" s="189"/>
      <c r="H81" s="189"/>
      <c r="I81" s="189"/>
      <c r="J81" s="189"/>
    </row>
    <row r="82" spans="1:10" x14ac:dyDescent="0.2">
      <c r="A82" s="197" t="s">
        <v>266</v>
      </c>
      <c r="B82" s="189">
        <f t="shared" ref="B82:J82" si="25">B54-B55</f>
        <v>0</v>
      </c>
      <c r="C82" s="189">
        <f t="shared" si="25"/>
        <v>0</v>
      </c>
      <c r="D82" s="189">
        <f t="shared" si="25"/>
        <v>0</v>
      </c>
      <c r="E82" s="189">
        <f t="shared" si="25"/>
        <v>0</v>
      </c>
      <c r="F82" s="189">
        <f t="shared" si="25"/>
        <v>0</v>
      </c>
      <c r="G82" s="189">
        <f t="shared" si="25"/>
        <v>0</v>
      </c>
      <c r="H82" s="189">
        <f t="shared" si="25"/>
        <v>0</v>
      </c>
      <c r="I82" s="189">
        <f t="shared" si="25"/>
        <v>0</v>
      </c>
      <c r="J82" s="189">
        <f t="shared" si="25"/>
        <v>0</v>
      </c>
    </row>
    <row r="83" spans="1:10" ht="14.25" x14ac:dyDescent="0.2">
      <c r="A83" s="198" t="s">
        <v>267</v>
      </c>
      <c r="B83" s="196">
        <f>SUM(B75:B82)</f>
        <v>-1739971.8200000003</v>
      </c>
      <c r="C83" s="196">
        <f t="shared" ref="C83:J83" si="26">SUM(C75:C82)</f>
        <v>258387.99555402054</v>
      </c>
      <c r="D83" s="196">
        <f>SUM(D75:D82)</f>
        <v>128276.61379841951</v>
      </c>
      <c r="E83" s="196">
        <f t="shared" si="26"/>
        <v>133535.95496415469</v>
      </c>
      <c r="F83" s="196">
        <f t="shared" si="26"/>
        <v>139010.92911768501</v>
      </c>
      <c r="G83" s="196">
        <f t="shared" si="26"/>
        <v>144710.37721151009</v>
      </c>
      <c r="H83" s="196">
        <f t="shared" si="26"/>
        <v>150643.502677182</v>
      </c>
      <c r="I83" s="196">
        <f t="shared" si="26"/>
        <v>156819.88628694645</v>
      </c>
      <c r="J83" s="196">
        <f t="shared" si="26"/>
        <v>163249.50162471127</v>
      </c>
    </row>
    <row r="84" spans="1:10" ht="14.25" x14ac:dyDescent="0.2">
      <c r="A84" s="198" t="s">
        <v>268</v>
      </c>
      <c r="B84" s="196">
        <f>SUM($B$83:B83)</f>
        <v>-1739971.8200000003</v>
      </c>
      <c r="C84" s="196">
        <f>SUM($B$83:C83)</f>
        <v>-1481583.8244459797</v>
      </c>
      <c r="D84" s="196">
        <f>SUM($B$83:D83)</f>
        <v>-1353307.2106475602</v>
      </c>
      <c r="E84" s="196">
        <f>SUM($B$83:E83)</f>
        <v>-1219771.2556834056</v>
      </c>
      <c r="F84" s="196">
        <f>SUM($B$83:F83)</f>
        <v>-1080760.3265657206</v>
      </c>
      <c r="G84" s="196">
        <f>SUM($B$83:G83)</f>
        <v>-936049.94935421052</v>
      </c>
      <c r="H84" s="196">
        <f>SUM($B$83:H83)</f>
        <v>-785406.44667702855</v>
      </c>
      <c r="I84" s="196">
        <f>SUM($B$83:I83)</f>
        <v>-628586.56039008207</v>
      </c>
      <c r="J84" s="196">
        <f>SUM($B$83:J83)</f>
        <v>-465337.05876537081</v>
      </c>
    </row>
    <row r="85" spans="1:10" x14ac:dyDescent="0.2">
      <c r="A85" s="197" t="s">
        <v>269</v>
      </c>
      <c r="B85" s="205">
        <f>1/POWER((1+$B$44),B73)</f>
        <v>0.94001404391472498</v>
      </c>
      <c r="C85" s="205">
        <f t="shared" ref="C85:J85" si="27">1/POWER((1+$B$44),C73)</f>
        <v>0.83062122816534867</v>
      </c>
      <c r="D85" s="205">
        <f t="shared" si="27"/>
        <v>0.73395884789727728</v>
      </c>
      <c r="E85" s="205">
        <f t="shared" si="27"/>
        <v>0.64854541653908049</v>
      </c>
      <c r="F85" s="205">
        <f t="shared" si="27"/>
        <v>0.57307185344091227</v>
      </c>
      <c r="G85" s="205">
        <f t="shared" si="27"/>
        <v>0.506381420377231</v>
      </c>
      <c r="H85" s="205">
        <f t="shared" si="27"/>
        <v>0.44745199291086951</v>
      </c>
      <c r="I85" s="205">
        <f t="shared" si="27"/>
        <v>0.39538039490224397</v>
      </c>
      <c r="J85" s="205">
        <f t="shared" si="27"/>
        <v>0.34936855606807815</v>
      </c>
    </row>
    <row r="86" spans="1:10" ht="28.5" x14ac:dyDescent="0.2">
      <c r="A86" s="195" t="s">
        <v>270</v>
      </c>
      <c r="B86" s="196">
        <f>B83*B85</f>
        <v>-1635597.9468158642</v>
      </c>
      <c r="C86" s="196">
        <f>C83*C85</f>
        <v>214622.55421026319</v>
      </c>
      <c r="D86" s="196">
        <f>D83*D85</f>
        <v>94149.755675651963</v>
      </c>
      <c r="E86" s="196">
        <f t="shared" ref="E86:J86" si="28">E83*E85</f>
        <v>86604.131535171604</v>
      </c>
      <c r="F86" s="196">
        <f t="shared" si="28"/>
        <v>79663.250798015026</v>
      </c>
      <c r="G86" s="196">
        <f t="shared" si="28"/>
        <v>73278.646355689358</v>
      </c>
      <c r="H86" s="196">
        <f t="shared" si="28"/>
        <v>67405.735491978994</v>
      </c>
      <c r="I86" s="196">
        <f t="shared" si="28"/>
        <v>62003.508568657882</v>
      </c>
      <c r="J86" s="196">
        <f t="shared" si="28"/>
        <v>57034.242661458753</v>
      </c>
    </row>
    <row r="87" spans="1:10" ht="14.25" x14ac:dyDescent="0.2">
      <c r="A87" s="195" t="s">
        <v>271</v>
      </c>
      <c r="B87" s="196">
        <f>SUM($B$86:B86)</f>
        <v>-1635597.9468158642</v>
      </c>
      <c r="C87" s="196">
        <f>SUM($B$86:C86)</f>
        <v>-1420975.3926056009</v>
      </c>
      <c r="D87" s="196">
        <f>SUM($B$86:D86)</f>
        <v>-1326825.6369299488</v>
      </c>
      <c r="E87" s="196">
        <f>SUM($B$86:E86)</f>
        <v>-1240221.5053947773</v>
      </c>
      <c r="F87" s="196">
        <f>SUM($B$86:F86)</f>
        <v>-1160558.2545967624</v>
      </c>
      <c r="G87" s="196">
        <f>SUM($B$86:G86)</f>
        <v>-1087279.6082410731</v>
      </c>
      <c r="H87" s="196">
        <f>SUM($B$86:H86)</f>
        <v>-1019873.8727490942</v>
      </c>
      <c r="I87" s="196">
        <f>SUM($B$86:I86)</f>
        <v>-957870.36418043624</v>
      </c>
      <c r="J87" s="196">
        <f>SUM($B$86:J86)</f>
        <v>-900836.12151897745</v>
      </c>
    </row>
    <row r="88" spans="1:10" ht="14.25" x14ac:dyDescent="0.2">
      <c r="A88" s="195" t="s">
        <v>272</v>
      </c>
      <c r="B88" s="206">
        <f>IF((ISERR(IRR($B$83:B83))),0,IF(IRR($B$83:B83)&lt;0,0,IRR($B$83:B83)))</f>
        <v>0</v>
      </c>
      <c r="C88" s="206">
        <f>IF((ISERR(IRR($B$83:C83))),0,IF(IRR($B$83:C83)&lt;0,0,IRR($B$83:C83)))</f>
        <v>0</v>
      </c>
      <c r="D88" s="206">
        <f>IF((ISERR(IRR($B$83:D83))),0,IF(IRR($B$83:D83)&lt;0,0,IRR($B$83:D83)))</f>
        <v>0</v>
      </c>
      <c r="E88" s="206">
        <f>IF((ISERR(IRR($B$83:E83))),0,IF(IRR($B$83:E83)&lt;0,0,IRR($B$83:E83)))</f>
        <v>0</v>
      </c>
      <c r="F88" s="206">
        <f>IF((ISERR(IRR($B$83:F83))),0,IF(IRR($B$83:F83)&lt;0,0,IRR($B$83:F83)))</f>
        <v>0</v>
      </c>
      <c r="G88" s="206">
        <f>IF((ISERR(IRR($B$83:G83))),0,IF(IRR($B$83:G83)&lt;0,0,IRR($B$83:G83)))</f>
        <v>0</v>
      </c>
      <c r="H88" s="206">
        <f>IF((ISERR(IRR($B$83:H83))),0,IF(IRR($B$83:H83)&lt;0,0,IRR($B$83:H83)))</f>
        <v>0</v>
      </c>
      <c r="I88" s="206">
        <f>IF((ISERR(IRR($B$83:I83))),0,IF(IRR($B$83:I83)&lt;0,0,IRR($B$83:I83)))</f>
        <v>0</v>
      </c>
      <c r="J88" s="206">
        <f>IF((ISERR(IRR($B$83:J83))),0,IF(IRR($B$83:J83)&lt;0,0,IRR($B$83:J83)))</f>
        <v>0</v>
      </c>
    </row>
    <row r="89" spans="1:10" ht="14.25" x14ac:dyDescent="0.2">
      <c r="A89" s="195" t="s">
        <v>273</v>
      </c>
      <c r="B89" s="207">
        <f>IF(AND(B84&gt;0,A84&lt;0),(B74-(B84/(B84-A84))),0)</f>
        <v>0</v>
      </c>
      <c r="C89" s="207">
        <f t="shared" ref="C89:J89" si="29">IF(AND(C84&gt;0,B84&lt;0),(C74-(C84/(C84-B84))),0)</f>
        <v>0</v>
      </c>
      <c r="D89" s="207">
        <f t="shared" si="29"/>
        <v>0</v>
      </c>
      <c r="E89" s="207">
        <f>IF(AND(E84&gt;0,D84&lt;0),(E74-(E84/(E84-D84))),0)</f>
        <v>0</v>
      </c>
      <c r="F89" s="207">
        <f t="shared" si="29"/>
        <v>0</v>
      </c>
      <c r="G89" s="207">
        <f t="shared" si="29"/>
        <v>0</v>
      </c>
      <c r="H89" s="207">
        <f>IF(AND(H84&gt;0,G84&lt;0),(H74-(H84/(H84-G84))),0)</f>
        <v>0</v>
      </c>
      <c r="I89" s="207">
        <f t="shared" si="29"/>
        <v>0</v>
      </c>
      <c r="J89" s="207">
        <f t="shared" si="29"/>
        <v>0</v>
      </c>
    </row>
    <row r="90" spans="1:10" ht="14.25" x14ac:dyDescent="0.2">
      <c r="A90" s="208" t="s">
        <v>274</v>
      </c>
      <c r="B90" s="209">
        <f t="shared" ref="B90:J90" si="30">IF(AND(B87&gt;0,A87&lt;0),(B74-(B87/(B87-A87))),0)</f>
        <v>0</v>
      </c>
      <c r="C90" s="209">
        <f t="shared" si="30"/>
        <v>0</v>
      </c>
      <c r="D90" s="209">
        <f t="shared" si="30"/>
        <v>0</v>
      </c>
      <c r="E90" s="209">
        <f t="shared" si="30"/>
        <v>0</v>
      </c>
      <c r="F90" s="209">
        <f t="shared" si="30"/>
        <v>0</v>
      </c>
      <c r="G90" s="209">
        <f t="shared" si="30"/>
        <v>0</v>
      </c>
      <c r="H90" s="209">
        <f t="shared" si="30"/>
        <v>0</v>
      </c>
      <c r="I90" s="209">
        <f t="shared" si="30"/>
        <v>0</v>
      </c>
      <c r="J90" s="209">
        <f t="shared" si="30"/>
        <v>0</v>
      </c>
    </row>
    <row r="91" spans="1:10" x14ac:dyDescent="0.2">
      <c r="B91" s="210">
        <v>2029</v>
      </c>
      <c r="C91" s="210">
        <f>B91+1</f>
        <v>2030</v>
      </c>
      <c r="D91" s="153">
        <f t="shared" ref="D91:J91" si="31">C91+1</f>
        <v>2031</v>
      </c>
      <c r="E91" s="153">
        <f t="shared" si="31"/>
        <v>2032</v>
      </c>
      <c r="F91" s="153">
        <f t="shared" si="31"/>
        <v>2033</v>
      </c>
      <c r="G91" s="153">
        <f t="shared" si="31"/>
        <v>2034</v>
      </c>
      <c r="H91" s="153">
        <f t="shared" si="31"/>
        <v>2035</v>
      </c>
      <c r="I91" s="153">
        <f t="shared" si="31"/>
        <v>2036</v>
      </c>
      <c r="J91" s="153">
        <f t="shared" si="31"/>
        <v>2037</v>
      </c>
    </row>
    <row r="92" spans="1:10" ht="15.6" customHeight="1" x14ac:dyDescent="0.2">
      <c r="A92" s="211" t="s">
        <v>275</v>
      </c>
      <c r="B92" s="212"/>
      <c r="C92" s="212"/>
      <c r="D92" s="212"/>
      <c r="E92" s="212"/>
      <c r="F92" s="212"/>
      <c r="G92" s="212"/>
      <c r="H92" s="212"/>
      <c r="I92" s="212"/>
      <c r="J92" s="212"/>
    </row>
    <row r="93" spans="1:10" ht="12.75" x14ac:dyDescent="0.2">
      <c r="A93" s="213" t="s">
        <v>276</v>
      </c>
      <c r="B93" s="213"/>
      <c r="C93" s="213"/>
      <c r="D93" s="213"/>
      <c r="E93" s="213"/>
      <c r="F93" s="213"/>
      <c r="G93" s="213"/>
      <c r="H93" s="213"/>
      <c r="I93" s="213"/>
    </row>
    <row r="94" spans="1:10" ht="12.75" x14ac:dyDescent="0.2">
      <c r="A94" s="213" t="s">
        <v>277</v>
      </c>
      <c r="B94" s="213"/>
      <c r="C94" s="213"/>
      <c r="D94" s="213"/>
      <c r="E94" s="213"/>
      <c r="F94" s="213"/>
      <c r="G94" s="213"/>
      <c r="H94" s="213"/>
      <c r="I94" s="213"/>
    </row>
    <row r="95" spans="1:10" ht="12.75" x14ac:dyDescent="0.2">
      <c r="A95" s="213" t="s">
        <v>278</v>
      </c>
      <c r="B95" s="213"/>
      <c r="C95" s="213"/>
      <c r="D95" s="213"/>
      <c r="E95" s="213"/>
      <c r="F95" s="213"/>
      <c r="G95" s="213"/>
      <c r="H95" s="213"/>
      <c r="I95" s="213"/>
    </row>
    <row r="96" spans="1:10" ht="12.75" x14ac:dyDescent="0.2">
      <c r="A96" s="212" t="s">
        <v>279</v>
      </c>
      <c r="B96" s="212"/>
      <c r="C96" s="212"/>
      <c r="D96" s="212"/>
      <c r="E96" s="212"/>
      <c r="F96" s="212"/>
      <c r="G96" s="212"/>
      <c r="H96" s="212"/>
      <c r="I96" s="212"/>
    </row>
    <row r="97" spans="1:54" ht="33" customHeight="1" x14ac:dyDescent="0.2">
      <c r="A97" s="473" t="s">
        <v>280</v>
      </c>
      <c r="B97" s="473"/>
      <c r="C97" s="473"/>
      <c r="D97" s="473"/>
      <c r="E97" s="473"/>
      <c r="F97" s="473"/>
      <c r="G97" s="473"/>
      <c r="H97" s="473"/>
      <c r="I97" s="473"/>
    </row>
    <row r="98" spans="1:54" hidden="1" x14ac:dyDescent="0.2">
      <c r="C98" s="214"/>
    </row>
    <row r="99" spans="1:54" ht="12.75" hidden="1" x14ac:dyDescent="0.2">
      <c r="A99" s="215"/>
      <c r="B99" s="151"/>
      <c r="C99" s="216"/>
      <c r="D99" s="216"/>
      <c r="E99" s="216"/>
      <c r="F99" s="151"/>
      <c r="G99" s="151"/>
      <c r="H99" s="151"/>
      <c r="I99" s="151"/>
    </row>
    <row r="100" spans="1:54" s="217" customFormat="1" ht="12.75" hidden="1" x14ac:dyDescent="0.2">
      <c r="A100" s="218"/>
      <c r="B100" s="219">
        <v>2028</v>
      </c>
      <c r="C100" s="220">
        <f t="shared" ref="C100:AJ100" si="32">B100+1</f>
        <v>2029</v>
      </c>
      <c r="D100" s="220">
        <f t="shared" si="32"/>
        <v>2030</v>
      </c>
      <c r="E100" s="220">
        <f t="shared" si="32"/>
        <v>2031</v>
      </c>
      <c r="F100" s="220">
        <f t="shared" si="32"/>
        <v>2032</v>
      </c>
      <c r="G100" s="220">
        <f t="shared" si="32"/>
        <v>2033</v>
      </c>
      <c r="H100" s="220">
        <f t="shared" si="32"/>
        <v>2034</v>
      </c>
      <c r="I100" s="220">
        <f t="shared" si="32"/>
        <v>2035</v>
      </c>
      <c r="J100" s="220">
        <f t="shared" si="32"/>
        <v>2036</v>
      </c>
      <c r="K100" s="220"/>
      <c r="L100" s="220"/>
      <c r="M100" s="220"/>
      <c r="N100" s="220"/>
      <c r="O100" s="220"/>
      <c r="P100" s="220"/>
      <c r="Q100" s="220"/>
      <c r="R100" s="220">
        <f t="shared" si="32"/>
        <v>1</v>
      </c>
      <c r="S100" s="220">
        <f t="shared" si="32"/>
        <v>2</v>
      </c>
      <c r="T100" s="220">
        <f t="shared" si="32"/>
        <v>3</v>
      </c>
      <c r="U100" s="220">
        <f t="shared" si="32"/>
        <v>4</v>
      </c>
      <c r="V100" s="220">
        <f t="shared" si="32"/>
        <v>5</v>
      </c>
      <c r="W100" s="220">
        <f t="shared" si="32"/>
        <v>6</v>
      </c>
      <c r="X100" s="220">
        <f t="shared" si="32"/>
        <v>7</v>
      </c>
      <c r="Y100" s="220">
        <f t="shared" si="32"/>
        <v>8</v>
      </c>
      <c r="Z100" s="220">
        <f t="shared" si="32"/>
        <v>9</v>
      </c>
      <c r="AA100" s="220">
        <f t="shared" si="32"/>
        <v>10</v>
      </c>
      <c r="AB100" s="220">
        <f t="shared" si="32"/>
        <v>11</v>
      </c>
      <c r="AC100" s="220">
        <f t="shared" si="32"/>
        <v>12</v>
      </c>
      <c r="AD100" s="220">
        <f t="shared" si="32"/>
        <v>13</v>
      </c>
      <c r="AE100" s="220">
        <f t="shared" si="32"/>
        <v>14</v>
      </c>
      <c r="AF100" s="220">
        <f t="shared" si="32"/>
        <v>15</v>
      </c>
      <c r="AG100" s="220">
        <f t="shared" si="32"/>
        <v>16</v>
      </c>
      <c r="AH100" s="220">
        <f t="shared" si="32"/>
        <v>17</v>
      </c>
      <c r="AI100" s="220">
        <f t="shared" si="32"/>
        <v>18</v>
      </c>
      <c r="AJ100" s="220">
        <f t="shared" si="32"/>
        <v>19</v>
      </c>
      <c r="AK100" s="221"/>
      <c r="AL100" s="221"/>
      <c r="AM100" s="221"/>
      <c r="AN100" s="221"/>
      <c r="AO100" s="221"/>
      <c r="AP100" s="221"/>
    </row>
    <row r="101" spans="1:54" s="217" customFormat="1" ht="12.75" hidden="1" x14ac:dyDescent="0.2">
      <c r="A101" s="222" t="s">
        <v>281</v>
      </c>
      <c r="B101" s="219"/>
      <c r="C101" s="220"/>
      <c r="D101" s="220"/>
      <c r="E101" s="220"/>
      <c r="F101" s="220"/>
      <c r="G101" s="220"/>
      <c r="H101" s="220"/>
      <c r="I101" s="220"/>
      <c r="J101" s="220"/>
      <c r="K101" s="220"/>
      <c r="L101" s="220"/>
      <c r="M101" s="220"/>
      <c r="N101" s="220"/>
      <c r="O101" s="220"/>
      <c r="P101" s="220"/>
      <c r="Q101" s="220"/>
      <c r="R101" s="220"/>
      <c r="S101" s="220"/>
      <c r="T101" s="220"/>
      <c r="U101" s="220"/>
      <c r="V101" s="220"/>
      <c r="W101" s="220"/>
      <c r="X101" s="220"/>
      <c r="Y101" s="220"/>
      <c r="Z101" s="220"/>
      <c r="AA101" s="220"/>
      <c r="AB101" s="220"/>
      <c r="AC101" s="220"/>
      <c r="AD101" s="220"/>
      <c r="AE101" s="220"/>
      <c r="AF101" s="220"/>
      <c r="AG101" s="220"/>
      <c r="AH101" s="220"/>
      <c r="AI101" s="220"/>
      <c r="AJ101" s="220"/>
      <c r="AK101" s="221"/>
      <c r="AL101" s="221"/>
      <c r="AM101" s="221"/>
      <c r="AN101" s="221"/>
      <c r="AO101" s="221"/>
      <c r="AP101" s="221"/>
    </row>
    <row r="102" spans="1:54" s="217" customFormat="1" ht="27.75" hidden="1" customHeight="1" x14ac:dyDescent="0.2">
      <c r="A102" s="222" t="s">
        <v>282</v>
      </c>
      <c r="B102" s="223"/>
      <c r="C102" s="223">
        <f t="shared" ref="C102:G102" si="33">$D$113*C107</f>
        <v>108861.59999999999</v>
      </c>
      <c r="D102" s="223">
        <f t="shared" si="33"/>
        <v>113709.12</v>
      </c>
      <c r="E102" s="223">
        <f t="shared" si="33"/>
        <v>113709.12</v>
      </c>
      <c r="F102" s="223">
        <f t="shared" si="33"/>
        <v>113709.12</v>
      </c>
      <c r="G102" s="223">
        <f t="shared" si="33"/>
        <v>113709.12</v>
      </c>
      <c r="H102" s="223">
        <f>$D$113*H107</f>
        <v>113709.12</v>
      </c>
      <c r="I102" s="223">
        <f t="shared" ref="I102:AJ102" si="34">$D$113*I107</f>
        <v>113709.12</v>
      </c>
      <c r="J102" s="223">
        <f t="shared" si="34"/>
        <v>113709.12</v>
      </c>
      <c r="K102" s="223"/>
      <c r="L102" s="223"/>
      <c r="M102" s="223"/>
      <c r="N102" s="223"/>
      <c r="O102" s="223"/>
      <c r="P102" s="223"/>
      <c r="Q102" s="223"/>
      <c r="R102" s="223">
        <f t="shared" si="34"/>
        <v>0</v>
      </c>
      <c r="S102" s="223">
        <f t="shared" si="34"/>
        <v>0</v>
      </c>
      <c r="T102" s="223">
        <f t="shared" si="34"/>
        <v>0</v>
      </c>
      <c r="U102" s="223">
        <f t="shared" si="34"/>
        <v>0</v>
      </c>
      <c r="V102" s="223">
        <f t="shared" si="34"/>
        <v>0</v>
      </c>
      <c r="W102" s="223">
        <f t="shared" si="34"/>
        <v>0</v>
      </c>
      <c r="X102" s="223">
        <f t="shared" si="34"/>
        <v>0</v>
      </c>
      <c r="Y102" s="223">
        <f t="shared" si="34"/>
        <v>0</v>
      </c>
      <c r="Z102" s="223">
        <f t="shared" si="34"/>
        <v>0</v>
      </c>
      <c r="AA102" s="223">
        <f t="shared" si="34"/>
        <v>0</v>
      </c>
      <c r="AB102" s="223">
        <f t="shared" si="34"/>
        <v>0</v>
      </c>
      <c r="AC102" s="223">
        <f t="shared" si="34"/>
        <v>0</v>
      </c>
      <c r="AD102" s="223">
        <f t="shared" si="34"/>
        <v>0</v>
      </c>
      <c r="AE102" s="223">
        <f t="shared" si="34"/>
        <v>0</v>
      </c>
      <c r="AF102" s="223">
        <f t="shared" si="34"/>
        <v>0</v>
      </c>
      <c r="AG102" s="223">
        <f t="shared" si="34"/>
        <v>0</v>
      </c>
      <c r="AH102" s="223">
        <f t="shared" si="34"/>
        <v>0</v>
      </c>
      <c r="AI102" s="223">
        <f t="shared" si="34"/>
        <v>0</v>
      </c>
      <c r="AJ102" s="223">
        <f t="shared" si="34"/>
        <v>0</v>
      </c>
      <c r="AK102" s="221"/>
      <c r="AL102" s="221"/>
      <c r="AM102" s="221"/>
      <c r="AN102" s="221"/>
      <c r="AO102" s="221"/>
      <c r="AP102" s="221"/>
    </row>
    <row r="103" spans="1:54" s="217" customFormat="1" ht="25.5" hidden="1" x14ac:dyDescent="0.2">
      <c r="A103" s="222" t="s">
        <v>283</v>
      </c>
      <c r="B103" s="224"/>
      <c r="C103" s="224">
        <f>0.13183944*1000000</f>
        <v>131839.44</v>
      </c>
      <c r="D103" s="224"/>
      <c r="E103" s="224"/>
      <c r="F103" s="224"/>
      <c r="G103" s="224"/>
      <c r="H103" s="223"/>
      <c r="I103" s="224"/>
      <c r="J103" s="224"/>
      <c r="K103" s="224"/>
      <c r="L103" s="224"/>
      <c r="M103" s="224"/>
      <c r="N103" s="224"/>
      <c r="O103" s="224"/>
      <c r="P103" s="224"/>
      <c r="Q103" s="224"/>
      <c r="R103" s="224"/>
      <c r="S103" s="224"/>
      <c r="T103" s="224"/>
      <c r="U103" s="224"/>
      <c r="V103" s="224"/>
      <c r="W103" s="224"/>
      <c r="X103" s="224"/>
      <c r="Y103" s="224"/>
      <c r="Z103" s="224"/>
      <c r="AA103" s="224"/>
      <c r="AB103" s="224"/>
      <c r="AC103" s="224"/>
      <c r="AD103" s="224"/>
      <c r="AE103" s="224"/>
      <c r="AF103" s="224"/>
      <c r="AG103" s="224"/>
      <c r="AH103" s="224"/>
      <c r="AI103" s="224"/>
      <c r="AJ103" s="224"/>
      <c r="AK103" s="221"/>
      <c r="AL103" s="221"/>
      <c r="AM103" s="221"/>
      <c r="AN103" s="221"/>
      <c r="AO103" s="221"/>
      <c r="AP103" s="221"/>
    </row>
    <row r="104" spans="1:54" s="217" customFormat="1" ht="12.75" hidden="1" x14ac:dyDescent="0.2">
      <c r="A104" s="222" t="s">
        <v>284</v>
      </c>
      <c r="B104" s="220"/>
      <c r="C104" s="220">
        <f>B104+$I$116*C108</f>
        <v>0</v>
      </c>
      <c r="D104" s="220">
        <f>C104+$I$116*D108</f>
        <v>0</v>
      </c>
      <c r="E104" s="220">
        <f t="shared" ref="E104:AJ104" si="35">D104+$I$116*E108</f>
        <v>0</v>
      </c>
      <c r="F104" s="220">
        <f t="shared" si="35"/>
        <v>0</v>
      </c>
      <c r="G104" s="220">
        <f t="shared" si="35"/>
        <v>0</v>
      </c>
      <c r="H104" s="220">
        <f t="shared" si="35"/>
        <v>0</v>
      </c>
      <c r="I104" s="220">
        <f t="shared" si="35"/>
        <v>0</v>
      </c>
      <c r="J104" s="220">
        <f t="shared" si="35"/>
        <v>0</v>
      </c>
      <c r="K104" s="220"/>
      <c r="L104" s="220"/>
      <c r="M104" s="220"/>
      <c r="N104" s="220"/>
      <c r="O104" s="220"/>
      <c r="P104" s="220"/>
      <c r="Q104" s="220"/>
      <c r="R104" s="220">
        <f t="shared" si="35"/>
        <v>0</v>
      </c>
      <c r="S104" s="220">
        <f t="shared" si="35"/>
        <v>0</v>
      </c>
      <c r="T104" s="220">
        <f t="shared" si="35"/>
        <v>0</v>
      </c>
      <c r="U104" s="220">
        <f t="shared" si="35"/>
        <v>0</v>
      </c>
      <c r="V104" s="220">
        <f t="shared" si="35"/>
        <v>0</v>
      </c>
      <c r="W104" s="220">
        <f t="shared" si="35"/>
        <v>0</v>
      </c>
      <c r="X104" s="220">
        <f t="shared" si="35"/>
        <v>0</v>
      </c>
      <c r="Y104" s="220">
        <f t="shared" si="35"/>
        <v>0</v>
      </c>
      <c r="Z104" s="220">
        <f t="shared" si="35"/>
        <v>0</v>
      </c>
      <c r="AA104" s="220">
        <f t="shared" si="35"/>
        <v>0</v>
      </c>
      <c r="AB104" s="220">
        <f t="shared" si="35"/>
        <v>0</v>
      </c>
      <c r="AC104" s="220">
        <f t="shared" si="35"/>
        <v>0</v>
      </c>
      <c r="AD104" s="220">
        <f t="shared" si="35"/>
        <v>0</v>
      </c>
      <c r="AE104" s="220">
        <f t="shared" si="35"/>
        <v>0</v>
      </c>
      <c r="AF104" s="220">
        <f t="shared" si="35"/>
        <v>0</v>
      </c>
      <c r="AG104" s="220">
        <f t="shared" si="35"/>
        <v>0</v>
      </c>
      <c r="AH104" s="220">
        <f t="shared" si="35"/>
        <v>0</v>
      </c>
      <c r="AI104" s="220">
        <f t="shared" si="35"/>
        <v>0</v>
      </c>
      <c r="AJ104" s="220">
        <f t="shared" si="35"/>
        <v>0</v>
      </c>
      <c r="AK104" s="221"/>
      <c r="AL104" s="221"/>
      <c r="AM104" s="221"/>
      <c r="AN104" s="221"/>
      <c r="AO104" s="221"/>
      <c r="AP104" s="221"/>
    </row>
    <row r="105" spans="1:54" s="217" customFormat="1" ht="12.75" hidden="1" x14ac:dyDescent="0.2">
      <c r="A105" s="222" t="s">
        <v>285</v>
      </c>
      <c r="B105" s="225">
        <v>0.93</v>
      </c>
      <c r="C105" s="220"/>
      <c r="D105" s="220"/>
      <c r="E105" s="220"/>
      <c r="F105" s="220"/>
      <c r="G105" s="220"/>
      <c r="H105" s="220"/>
      <c r="I105" s="220"/>
      <c r="J105" s="220"/>
      <c r="K105" s="220"/>
      <c r="L105" s="220"/>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1"/>
      <c r="AL105" s="221"/>
      <c r="AM105" s="221"/>
      <c r="AN105" s="221"/>
      <c r="AO105" s="221"/>
      <c r="AP105" s="221"/>
    </row>
    <row r="106" spans="1:54" s="217" customFormat="1" ht="12.75" hidden="1" x14ac:dyDescent="0.2">
      <c r="A106" s="222" t="s">
        <v>286</v>
      </c>
      <c r="B106" s="225">
        <v>3500</v>
      </c>
      <c r="C106" s="220"/>
      <c r="D106" s="220"/>
      <c r="E106" s="220"/>
      <c r="F106" s="220"/>
      <c r="G106" s="220"/>
      <c r="H106" s="220"/>
      <c r="I106" s="220"/>
      <c r="J106" s="220"/>
      <c r="K106" s="220"/>
      <c r="L106" s="220"/>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1"/>
      <c r="AL106" s="221"/>
      <c r="AM106" s="221"/>
      <c r="AN106" s="221"/>
      <c r="AO106" s="221"/>
      <c r="AP106" s="221"/>
    </row>
    <row r="107" spans="1:54" s="217" customFormat="1" ht="12.75" hidden="1" x14ac:dyDescent="0.2">
      <c r="A107" s="222" t="s">
        <v>287</v>
      </c>
      <c r="B107" s="219">
        <v>4217.46</v>
      </c>
      <c r="C107" s="220">
        <v>4535.8999999999996</v>
      </c>
      <c r="D107" s="220">
        <v>4737.88</v>
      </c>
      <c r="E107" s="220">
        <f>D107</f>
        <v>4737.88</v>
      </c>
      <c r="F107" s="220">
        <f t="shared" ref="F107:AJ107" si="36">E107</f>
        <v>4737.88</v>
      </c>
      <c r="G107" s="220">
        <f t="shared" si="36"/>
        <v>4737.88</v>
      </c>
      <c r="H107" s="220">
        <f t="shared" si="36"/>
        <v>4737.88</v>
      </c>
      <c r="I107" s="220">
        <f t="shared" si="36"/>
        <v>4737.88</v>
      </c>
      <c r="J107" s="220">
        <f t="shared" si="36"/>
        <v>4737.88</v>
      </c>
      <c r="K107" s="220"/>
      <c r="L107" s="220"/>
      <c r="M107" s="220"/>
      <c r="N107" s="220"/>
      <c r="O107" s="220"/>
      <c r="P107" s="220"/>
      <c r="Q107" s="220"/>
      <c r="R107" s="220">
        <f t="shared" si="36"/>
        <v>0</v>
      </c>
      <c r="S107" s="220">
        <f t="shared" si="36"/>
        <v>0</v>
      </c>
      <c r="T107" s="220">
        <f t="shared" si="36"/>
        <v>0</v>
      </c>
      <c r="U107" s="220">
        <f t="shared" si="36"/>
        <v>0</v>
      </c>
      <c r="V107" s="220">
        <f t="shared" si="36"/>
        <v>0</v>
      </c>
      <c r="W107" s="220">
        <f t="shared" si="36"/>
        <v>0</v>
      </c>
      <c r="X107" s="220">
        <f t="shared" si="36"/>
        <v>0</v>
      </c>
      <c r="Y107" s="220">
        <f t="shared" si="36"/>
        <v>0</v>
      </c>
      <c r="Z107" s="220">
        <f t="shared" si="36"/>
        <v>0</v>
      </c>
      <c r="AA107" s="220">
        <f t="shared" si="36"/>
        <v>0</v>
      </c>
      <c r="AB107" s="220">
        <f t="shared" si="36"/>
        <v>0</v>
      </c>
      <c r="AC107" s="220">
        <f t="shared" si="36"/>
        <v>0</v>
      </c>
      <c r="AD107" s="220">
        <f t="shared" si="36"/>
        <v>0</v>
      </c>
      <c r="AE107" s="220">
        <f t="shared" si="36"/>
        <v>0</v>
      </c>
      <c r="AF107" s="220">
        <f t="shared" si="36"/>
        <v>0</v>
      </c>
      <c r="AG107" s="220">
        <f t="shared" si="36"/>
        <v>0</v>
      </c>
      <c r="AH107" s="220">
        <f t="shared" si="36"/>
        <v>0</v>
      </c>
      <c r="AI107" s="220">
        <f t="shared" si="36"/>
        <v>0</v>
      </c>
      <c r="AJ107" s="220">
        <f t="shared" si="36"/>
        <v>0</v>
      </c>
      <c r="AK107" s="221"/>
      <c r="AL107" s="221"/>
      <c r="AM107" s="221"/>
      <c r="AN107" s="221"/>
      <c r="AO107" s="221"/>
      <c r="AP107" s="221"/>
    </row>
    <row r="108" spans="1:54" s="217" customFormat="1" ht="15" hidden="1" x14ac:dyDescent="0.2">
      <c r="A108" s="226" t="s">
        <v>288</v>
      </c>
      <c r="B108" s="227">
        <v>0</v>
      </c>
      <c r="C108" s="228">
        <v>0.33</v>
      </c>
      <c r="D108" s="228">
        <v>0.33</v>
      </c>
      <c r="E108" s="228">
        <v>0.34</v>
      </c>
      <c r="F108" s="227">
        <v>0</v>
      </c>
      <c r="G108" s="227">
        <v>0</v>
      </c>
      <c r="H108" s="227">
        <v>0</v>
      </c>
      <c r="I108" s="227">
        <v>0</v>
      </c>
      <c r="J108" s="227">
        <v>0</v>
      </c>
      <c r="K108" s="227"/>
      <c r="L108" s="227"/>
      <c r="M108" s="227"/>
      <c r="N108" s="227"/>
      <c r="O108" s="227"/>
      <c r="P108" s="227"/>
      <c r="Q108" s="227"/>
      <c r="R108" s="227">
        <v>0</v>
      </c>
      <c r="S108" s="227">
        <v>0</v>
      </c>
      <c r="T108" s="227">
        <v>0</v>
      </c>
      <c r="U108" s="227">
        <v>0</v>
      </c>
      <c r="V108" s="227">
        <v>0</v>
      </c>
      <c r="W108" s="227">
        <v>0</v>
      </c>
      <c r="X108" s="227">
        <v>0</v>
      </c>
      <c r="Y108" s="227">
        <v>0</v>
      </c>
      <c r="Z108" s="227">
        <v>0</v>
      </c>
      <c r="AA108" s="227">
        <v>0</v>
      </c>
      <c r="AB108" s="227">
        <v>0</v>
      </c>
      <c r="AC108" s="227">
        <v>0</v>
      </c>
      <c r="AD108" s="227">
        <v>0</v>
      </c>
      <c r="AE108" s="227">
        <v>0</v>
      </c>
      <c r="AF108" s="227">
        <v>0</v>
      </c>
      <c r="AG108" s="227">
        <v>0</v>
      </c>
      <c r="AH108" s="227">
        <v>0</v>
      </c>
      <c r="AI108" s="227">
        <v>0</v>
      </c>
      <c r="AJ108" s="227">
        <v>0</v>
      </c>
      <c r="AK108" s="221"/>
      <c r="AL108" s="221"/>
      <c r="AM108" s="221"/>
      <c r="AN108" s="221"/>
      <c r="AO108" s="221"/>
      <c r="AP108" s="221"/>
    </row>
    <row r="109" spans="1:54" s="217" customFormat="1" ht="12.75" hidden="1" x14ac:dyDescent="0.2">
      <c r="A109" s="229"/>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c r="AA109" s="230"/>
      <c r="AB109" s="230"/>
      <c r="AC109" s="230"/>
      <c r="AD109" s="230"/>
      <c r="AE109" s="230"/>
      <c r="AF109" s="230"/>
      <c r="AG109" s="230"/>
      <c r="AH109" s="230"/>
      <c r="AI109" s="230"/>
      <c r="AJ109" s="230"/>
      <c r="AK109" s="230"/>
      <c r="AL109" s="230"/>
      <c r="AM109" s="230"/>
      <c r="AN109" s="230"/>
      <c r="AO109" s="230"/>
      <c r="AP109" s="230"/>
      <c r="AQ109" s="230"/>
      <c r="AR109" s="230"/>
      <c r="AS109" s="230"/>
      <c r="AT109" s="230"/>
      <c r="AU109" s="230"/>
      <c r="AV109" s="230"/>
      <c r="AW109" s="230"/>
      <c r="AX109" s="230"/>
      <c r="AY109" s="230"/>
      <c r="AZ109" s="230"/>
      <c r="BA109" s="230"/>
      <c r="BB109" s="230"/>
    </row>
    <row r="110" spans="1:54" s="217" customFormat="1" ht="12.75" hidden="1" x14ac:dyDescent="0.2">
      <c r="A110" s="229"/>
      <c r="B110" s="230"/>
      <c r="C110" s="230"/>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c r="AA110" s="230"/>
      <c r="AB110" s="230"/>
      <c r="AC110" s="230"/>
      <c r="AD110" s="230"/>
      <c r="AE110" s="230"/>
      <c r="AF110" s="230"/>
      <c r="AG110" s="230"/>
      <c r="AH110" s="230"/>
      <c r="AI110" s="230"/>
      <c r="AJ110" s="230"/>
      <c r="AK110" s="230"/>
      <c r="AL110" s="230"/>
      <c r="AM110" s="230"/>
      <c r="AN110" s="230"/>
      <c r="AO110" s="230"/>
      <c r="AP110" s="230"/>
      <c r="AQ110" s="230"/>
      <c r="AR110" s="230"/>
      <c r="AS110" s="230"/>
      <c r="AT110" s="230"/>
      <c r="AU110" s="230"/>
      <c r="AV110" s="230"/>
      <c r="AW110" s="230"/>
      <c r="AX110" s="230"/>
      <c r="AY110" s="230"/>
      <c r="AZ110" s="230"/>
      <c r="BA110" s="230"/>
      <c r="BB110" s="230"/>
    </row>
    <row r="111" spans="1:54" s="217" customFormat="1" ht="12.75" hidden="1" x14ac:dyDescent="0.2">
      <c r="A111" s="218"/>
      <c r="B111" s="474" t="s">
        <v>289</v>
      </c>
      <c r="C111" s="475"/>
      <c r="D111" s="474" t="s">
        <v>290</v>
      </c>
      <c r="E111" s="475"/>
      <c r="F111" s="218"/>
      <c r="G111" s="218"/>
      <c r="H111" s="218"/>
      <c r="I111" s="218"/>
      <c r="J111" s="218"/>
      <c r="K111" s="230"/>
      <c r="L111" s="230"/>
      <c r="M111" s="230"/>
      <c r="N111" s="230"/>
      <c r="O111" s="230"/>
      <c r="P111" s="230"/>
      <c r="Q111" s="230"/>
      <c r="R111" s="230"/>
      <c r="S111" s="230"/>
      <c r="T111" s="230"/>
      <c r="U111" s="230"/>
      <c r="V111" s="230"/>
      <c r="W111" s="230"/>
      <c r="X111" s="230"/>
      <c r="Y111" s="230"/>
      <c r="Z111" s="230"/>
      <c r="AA111" s="230"/>
      <c r="AB111" s="230"/>
      <c r="AC111" s="230"/>
      <c r="AD111" s="230"/>
      <c r="AE111" s="230"/>
      <c r="AF111" s="230"/>
      <c r="AG111" s="230"/>
      <c r="AH111" s="230"/>
      <c r="AI111" s="230"/>
      <c r="AJ111" s="230"/>
      <c r="AK111" s="230"/>
      <c r="AL111" s="230"/>
      <c r="AM111" s="230"/>
      <c r="AN111" s="230"/>
      <c r="AO111" s="230"/>
      <c r="AP111" s="230"/>
      <c r="AQ111" s="230"/>
      <c r="AR111" s="230"/>
      <c r="AS111" s="230"/>
      <c r="AT111" s="230"/>
      <c r="AU111" s="230"/>
      <c r="AV111" s="230"/>
      <c r="AW111" s="230"/>
      <c r="AX111" s="230"/>
      <c r="AY111" s="230"/>
      <c r="AZ111" s="230"/>
      <c r="BA111" s="230"/>
      <c r="BB111" s="230"/>
    </row>
    <row r="112" spans="1:54" s="217" customFormat="1" ht="12.75" hidden="1" x14ac:dyDescent="0.2">
      <c r="A112" s="222" t="s">
        <v>291</v>
      </c>
      <c r="B112" s="231"/>
      <c r="C112" s="218" t="s">
        <v>292</v>
      </c>
      <c r="D112" s="231"/>
      <c r="E112" s="218" t="s">
        <v>292</v>
      </c>
      <c r="F112" s="218"/>
      <c r="G112" s="218"/>
      <c r="H112" s="218"/>
      <c r="I112" s="218"/>
      <c r="J112" s="218"/>
      <c r="K112" s="230"/>
      <c r="L112" s="230"/>
      <c r="M112" s="230"/>
      <c r="N112" s="230"/>
      <c r="O112" s="230"/>
      <c r="P112" s="230"/>
      <c r="Q112" s="230"/>
      <c r="R112" s="230"/>
      <c r="S112" s="230"/>
      <c r="T112" s="230"/>
      <c r="U112" s="230"/>
      <c r="V112" s="230"/>
      <c r="W112" s="230"/>
      <c r="X112" s="230"/>
      <c r="Y112" s="230"/>
      <c r="Z112" s="230"/>
      <c r="AA112" s="230"/>
      <c r="AB112" s="230"/>
      <c r="AC112" s="230"/>
      <c r="AD112" s="230"/>
      <c r="AE112" s="230"/>
      <c r="AF112" s="230"/>
      <c r="AG112" s="230"/>
      <c r="AH112" s="230"/>
      <c r="AI112" s="230"/>
      <c r="AJ112" s="230"/>
      <c r="AK112" s="230"/>
      <c r="AL112" s="230"/>
      <c r="AM112" s="230"/>
      <c r="AN112" s="230"/>
      <c r="AO112" s="230"/>
      <c r="AP112" s="230"/>
      <c r="AQ112" s="230"/>
      <c r="AR112" s="230"/>
      <c r="AS112" s="230"/>
      <c r="AT112" s="230"/>
      <c r="AU112" s="230"/>
      <c r="AV112" s="230"/>
      <c r="AW112" s="230"/>
      <c r="AX112" s="230"/>
      <c r="AY112" s="230"/>
      <c r="AZ112" s="230"/>
      <c r="BA112" s="230"/>
      <c r="BB112" s="230"/>
    </row>
    <row r="113" spans="1:54" s="217" customFormat="1" ht="12.75" hidden="1" x14ac:dyDescent="0.2">
      <c r="A113" s="222" t="s">
        <v>293</v>
      </c>
      <c r="B113" s="218"/>
      <c r="C113" s="218"/>
      <c r="D113" s="218">
        <v>24</v>
      </c>
      <c r="E113" s="218" t="s">
        <v>294</v>
      </c>
      <c r="F113" s="222"/>
      <c r="G113" s="218"/>
      <c r="H113" s="218"/>
      <c r="I113" s="218"/>
      <c r="J113" s="218"/>
      <c r="K113" s="230"/>
      <c r="L113" s="230"/>
      <c r="M113" s="230"/>
      <c r="N113" s="230"/>
      <c r="O113" s="230"/>
      <c r="P113" s="230"/>
      <c r="Q113" s="230"/>
      <c r="R113" s="230"/>
      <c r="S113" s="230"/>
      <c r="T113" s="230"/>
      <c r="U113" s="230"/>
      <c r="V113" s="230"/>
      <c r="W113" s="230"/>
      <c r="X113" s="230"/>
      <c r="Y113" s="230"/>
      <c r="Z113" s="230"/>
      <c r="AA113" s="230"/>
      <c r="AB113" s="230"/>
      <c r="AC113" s="230"/>
      <c r="AD113" s="230"/>
      <c r="AE113" s="230"/>
      <c r="AF113" s="230"/>
      <c r="AG113" s="230"/>
      <c r="AH113" s="230"/>
      <c r="AI113" s="230"/>
      <c r="AJ113" s="230"/>
      <c r="AK113" s="230"/>
      <c r="AL113" s="230"/>
      <c r="AM113" s="230"/>
      <c r="AN113" s="230"/>
      <c r="AO113" s="230"/>
      <c r="AP113" s="230"/>
      <c r="AQ113" s="230"/>
      <c r="AR113" s="230"/>
      <c r="AS113" s="230"/>
      <c r="AT113" s="230"/>
      <c r="AU113" s="230"/>
      <c r="AV113" s="230"/>
      <c r="AW113" s="230"/>
      <c r="AX113" s="230"/>
      <c r="AY113" s="230"/>
      <c r="AZ113" s="230"/>
      <c r="BA113" s="230"/>
      <c r="BB113" s="230"/>
    </row>
    <row r="114" spans="1:54" s="217" customFormat="1" ht="25.5" hidden="1" x14ac:dyDescent="0.2">
      <c r="A114" s="222" t="s">
        <v>291</v>
      </c>
      <c r="B114" s="218">
        <f>$B$105*B112</f>
        <v>0</v>
      </c>
      <c r="C114" s="218" t="s">
        <v>295</v>
      </c>
      <c r="D114" s="218">
        <f>$B$105*D112</f>
        <v>0</v>
      </c>
      <c r="E114" s="218" t="s">
        <v>295</v>
      </c>
      <c r="F114" s="222" t="s">
        <v>296</v>
      </c>
      <c r="G114" s="218">
        <f>D112-B112</f>
        <v>0</v>
      </c>
      <c r="H114" s="218" t="s">
        <v>292</v>
      </c>
      <c r="I114" s="218">
        <f>$B$105*G114</f>
        <v>0</v>
      </c>
      <c r="J114" s="218" t="s">
        <v>295</v>
      </c>
      <c r="K114" s="230"/>
      <c r="L114" s="230"/>
      <c r="M114" s="230"/>
      <c r="N114" s="230"/>
      <c r="O114" s="230"/>
      <c r="P114" s="230"/>
      <c r="Q114" s="230"/>
      <c r="R114" s="230"/>
      <c r="S114" s="230"/>
      <c r="T114" s="230"/>
      <c r="U114" s="230"/>
      <c r="V114" s="230"/>
      <c r="W114" s="230"/>
      <c r="X114" s="230"/>
      <c r="Y114" s="230"/>
      <c r="Z114" s="230"/>
      <c r="AA114" s="230"/>
      <c r="AB114" s="230"/>
      <c r="AC114" s="230"/>
      <c r="AD114" s="230"/>
      <c r="AE114" s="230"/>
      <c r="AF114" s="230"/>
      <c r="AG114" s="230"/>
      <c r="AH114" s="230"/>
      <c r="AI114" s="230"/>
      <c r="AJ114" s="230"/>
      <c r="AK114" s="230"/>
      <c r="AL114" s="230"/>
      <c r="AM114" s="230"/>
      <c r="AN114" s="230"/>
      <c r="AO114" s="230"/>
      <c r="AP114" s="230"/>
      <c r="AQ114" s="230"/>
      <c r="AR114" s="230"/>
      <c r="AS114" s="230"/>
      <c r="AT114" s="230"/>
      <c r="AU114" s="230"/>
      <c r="AV114" s="230"/>
      <c r="AW114" s="230"/>
      <c r="AX114" s="230"/>
      <c r="AY114" s="230"/>
      <c r="AZ114" s="230"/>
      <c r="BA114" s="230"/>
      <c r="BB114" s="230"/>
    </row>
    <row r="115" spans="1:54" s="217" customFormat="1" ht="25.5" hidden="1" x14ac:dyDescent="0.2">
      <c r="A115" s="218"/>
      <c r="B115" s="218"/>
      <c r="C115" s="218"/>
      <c r="D115" s="218"/>
      <c r="E115" s="218"/>
      <c r="F115" s="222" t="s">
        <v>297</v>
      </c>
      <c r="G115" s="218">
        <f>I115/$B$105</f>
        <v>0</v>
      </c>
      <c r="H115" s="218" t="s">
        <v>292</v>
      </c>
      <c r="I115" s="231"/>
      <c r="J115" s="218" t="s">
        <v>295</v>
      </c>
      <c r="K115" s="230"/>
      <c r="L115" s="230"/>
      <c r="M115" s="230"/>
      <c r="N115" s="230"/>
      <c r="O115" s="230"/>
      <c r="P115" s="230"/>
      <c r="Q115" s="230"/>
      <c r="R115" s="230"/>
      <c r="S115" s="230"/>
      <c r="T115" s="230"/>
      <c r="U115" s="230"/>
      <c r="V115" s="230"/>
      <c r="W115" s="230"/>
      <c r="X115" s="230"/>
      <c r="Y115" s="230"/>
      <c r="Z115" s="230"/>
      <c r="AA115" s="230"/>
      <c r="AB115" s="230"/>
      <c r="AC115" s="230"/>
      <c r="AD115" s="230"/>
      <c r="AE115" s="230"/>
      <c r="AF115" s="230"/>
      <c r="AG115" s="230"/>
      <c r="AH115" s="230"/>
      <c r="AI115" s="230"/>
      <c r="AJ115" s="230"/>
      <c r="AK115" s="230"/>
      <c r="AL115" s="230"/>
      <c r="AM115" s="230"/>
      <c r="AN115" s="230"/>
      <c r="AO115" s="230"/>
      <c r="AP115" s="230"/>
      <c r="AQ115" s="230"/>
      <c r="AR115" s="230"/>
      <c r="AS115" s="230"/>
      <c r="AT115" s="230"/>
      <c r="AU115" s="230"/>
      <c r="AV115" s="230"/>
      <c r="AW115" s="230"/>
      <c r="AX115" s="230"/>
      <c r="AY115" s="230"/>
      <c r="AZ115" s="230"/>
      <c r="BA115" s="230"/>
      <c r="BB115" s="230"/>
    </row>
    <row r="116" spans="1:54" s="217" customFormat="1" ht="51" hidden="1" x14ac:dyDescent="0.2">
      <c r="A116" s="232"/>
      <c r="B116" s="233"/>
      <c r="C116" s="233"/>
      <c r="D116" s="233"/>
      <c r="E116" s="233"/>
      <c r="F116" s="234" t="s">
        <v>298</v>
      </c>
      <c r="G116" s="218">
        <f>G114</f>
        <v>0</v>
      </c>
      <c r="H116" s="218" t="s">
        <v>292</v>
      </c>
      <c r="I116" s="225">
        <f>I114</f>
        <v>0</v>
      </c>
      <c r="J116" s="218" t="s">
        <v>295</v>
      </c>
      <c r="K116" s="230"/>
      <c r="L116" s="230"/>
      <c r="M116" s="230"/>
      <c r="N116" s="230"/>
      <c r="O116" s="230"/>
      <c r="P116" s="230"/>
      <c r="Q116" s="230"/>
      <c r="R116" s="230"/>
      <c r="S116" s="230"/>
      <c r="T116" s="230"/>
      <c r="U116" s="230"/>
      <c r="V116" s="230"/>
      <c r="W116" s="230"/>
      <c r="X116" s="230"/>
      <c r="Y116" s="230"/>
      <c r="Z116" s="230"/>
      <c r="AA116" s="230"/>
      <c r="AB116" s="230"/>
      <c r="AC116" s="230"/>
      <c r="AD116" s="230"/>
      <c r="AE116" s="230"/>
      <c r="AF116" s="230"/>
      <c r="AG116" s="230"/>
      <c r="AH116" s="230"/>
      <c r="AI116" s="230"/>
      <c r="AJ116" s="230"/>
      <c r="AK116" s="230"/>
      <c r="AL116" s="230"/>
      <c r="AM116" s="230"/>
      <c r="AN116" s="230"/>
      <c r="AO116" s="230"/>
      <c r="AP116" s="230"/>
      <c r="AQ116" s="230"/>
      <c r="AR116" s="230"/>
      <c r="AS116" s="230"/>
      <c r="AT116" s="230"/>
      <c r="AU116" s="230"/>
      <c r="AV116" s="230"/>
      <c r="AW116" s="230"/>
      <c r="AX116" s="230"/>
      <c r="AY116" s="230"/>
      <c r="AZ116" s="230"/>
      <c r="BA116" s="230"/>
      <c r="BB116" s="230"/>
    </row>
    <row r="117" spans="1:54" s="217" customFormat="1" ht="12.75" hidden="1" x14ac:dyDescent="0.2">
      <c r="A117" s="235"/>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c r="AA117" s="230"/>
      <c r="AB117" s="230"/>
      <c r="AC117" s="230"/>
      <c r="AD117" s="230"/>
      <c r="AE117" s="230"/>
      <c r="AF117" s="230"/>
      <c r="AG117" s="230"/>
      <c r="AH117" s="230"/>
      <c r="AI117" s="230"/>
      <c r="AJ117" s="230"/>
      <c r="AK117" s="230"/>
      <c r="AL117" s="230"/>
      <c r="AM117" s="230"/>
      <c r="AN117" s="230"/>
      <c r="AO117" s="230"/>
      <c r="AP117" s="230"/>
      <c r="AQ117" s="230"/>
      <c r="AR117" s="230"/>
      <c r="AS117" s="230"/>
      <c r="AT117" s="230"/>
      <c r="AU117" s="230"/>
      <c r="AV117" s="230"/>
      <c r="AW117" s="230"/>
      <c r="AX117" s="230"/>
      <c r="AY117" s="230"/>
      <c r="AZ117" s="230"/>
      <c r="BA117" s="230"/>
      <c r="BB117" s="230"/>
    </row>
    <row r="118" spans="1:54" s="217" customFormat="1" hidden="1" x14ac:dyDescent="0.2">
      <c r="A118" s="236" t="s">
        <v>299</v>
      </c>
      <c r="B118" s="237">
        <f>'6.2. Паспорт фин осв ввод'!D24</f>
        <v>0</v>
      </c>
      <c r="D118" s="476" t="s">
        <v>219</v>
      </c>
      <c r="E118" s="238" t="s">
        <v>300</v>
      </c>
      <c r="F118" s="239">
        <v>35</v>
      </c>
      <c r="G118" s="477" t="s">
        <v>301</v>
      </c>
    </row>
    <row r="119" spans="1:54" s="217" customFormat="1" hidden="1" x14ac:dyDescent="0.2">
      <c r="A119" s="236" t="s">
        <v>219</v>
      </c>
      <c r="B119" s="240"/>
      <c r="D119" s="476"/>
      <c r="E119" s="238" t="s">
        <v>302</v>
      </c>
      <c r="F119" s="239">
        <v>30</v>
      </c>
      <c r="G119" s="477"/>
    </row>
    <row r="120" spans="1:54" s="217" customFormat="1" hidden="1" x14ac:dyDescent="0.2">
      <c r="A120" s="236" t="s">
        <v>303</v>
      </c>
      <c r="B120" s="240"/>
      <c r="C120" s="241" t="s">
        <v>304</v>
      </c>
      <c r="D120" s="476"/>
      <c r="E120" s="238" t="s">
        <v>305</v>
      </c>
      <c r="F120" s="239">
        <v>30</v>
      </c>
      <c r="G120" s="477"/>
    </row>
    <row r="121" spans="1:54" s="217" customFormat="1" hidden="1" x14ac:dyDescent="0.2">
      <c r="A121" s="242"/>
      <c r="B121" s="243"/>
      <c r="C121" s="241"/>
      <c r="D121" s="476"/>
      <c r="E121" s="238" t="s">
        <v>306</v>
      </c>
      <c r="F121" s="239">
        <v>30</v>
      </c>
      <c r="G121" s="477"/>
    </row>
    <row r="122" spans="1:54" s="217" customFormat="1" ht="12.75" hidden="1" x14ac:dyDescent="0.2">
      <c r="A122" s="236" t="s">
        <v>307</v>
      </c>
      <c r="B122" s="244">
        <f>B118*1000000</f>
        <v>0</v>
      </c>
    </row>
    <row r="123" spans="1:54" s="217" customFormat="1" ht="12.75" hidden="1" x14ac:dyDescent="0.2">
      <c r="A123" s="236" t="s">
        <v>308</v>
      </c>
      <c r="B123" s="245"/>
    </row>
    <row r="124" spans="1:54" s="217" customFormat="1" ht="12.75" hidden="1" x14ac:dyDescent="0.2">
      <c r="A124" s="235"/>
      <c r="B124" s="246"/>
    </row>
    <row r="125" spans="1:54" s="217" customFormat="1" ht="12.75" hidden="1" x14ac:dyDescent="0.2">
      <c r="A125" s="236" t="s">
        <v>309</v>
      </c>
      <c r="B125" s="247">
        <v>0.1371</v>
      </c>
    </row>
    <row r="126" spans="1:54" s="217" customFormat="1" hidden="1" x14ac:dyDescent="0.2">
      <c r="A126" s="248"/>
      <c r="B126" s="249"/>
    </row>
    <row r="127" spans="1:54" s="217" customFormat="1" ht="15" hidden="1" x14ac:dyDescent="0.2">
      <c r="A127" s="249"/>
      <c r="B127" s="250">
        <v>2024</v>
      </c>
      <c r="C127" s="251">
        <v>2025</v>
      </c>
      <c r="D127" s="251">
        <v>2026</v>
      </c>
      <c r="E127" s="251">
        <v>2027</v>
      </c>
      <c r="F127" s="251">
        <v>2028</v>
      </c>
      <c r="G127" s="251">
        <v>2029</v>
      </c>
      <c r="H127" s="251">
        <v>2030</v>
      </c>
    </row>
    <row r="128" spans="1:54" s="217" customFormat="1" ht="12.75" hidden="1" x14ac:dyDescent="0.2">
      <c r="A128" s="252" t="s">
        <v>310</v>
      </c>
      <c r="B128" s="362">
        <v>2449.0500000000002</v>
      </c>
      <c r="C128" s="362">
        <v>2769.12</v>
      </c>
      <c r="D128" s="362">
        <v>3093.16</v>
      </c>
      <c r="E128" s="362">
        <v>3737.75</v>
      </c>
      <c r="F128" s="362">
        <v>4217.46</v>
      </c>
      <c r="G128" s="362">
        <v>4535.8999999999996</v>
      </c>
      <c r="H128" s="362">
        <v>4737.88</v>
      </c>
    </row>
    <row r="129" spans="1:36" s="217" customFormat="1" ht="12.75" hidden="1" x14ac:dyDescent="0.2">
      <c r="A129" s="235"/>
    </row>
    <row r="130" spans="1:36" s="217" customFormat="1" hidden="1" x14ac:dyDescent="0.2">
      <c r="A130" s="236" t="s">
        <v>311</v>
      </c>
      <c r="B130" s="253"/>
    </row>
    <row r="131" spans="1:36" s="217" customFormat="1" ht="12.75" hidden="1" x14ac:dyDescent="0.2">
      <c r="A131" s="236"/>
      <c r="B131" s="254">
        <v>2019</v>
      </c>
      <c r="C131" s="254">
        <f>B131+1</f>
        <v>2020</v>
      </c>
      <c r="D131" s="254">
        <f t="shared" ref="D131:AJ131" si="37">C131+1</f>
        <v>2021</v>
      </c>
      <c r="E131" s="254">
        <f t="shared" si="37"/>
        <v>2022</v>
      </c>
      <c r="F131" s="254">
        <f t="shared" si="37"/>
        <v>2023</v>
      </c>
      <c r="G131" s="254">
        <f t="shared" si="37"/>
        <v>2024</v>
      </c>
      <c r="H131" s="254">
        <f t="shared" si="37"/>
        <v>2025</v>
      </c>
      <c r="I131" s="254">
        <f t="shared" si="37"/>
        <v>2026</v>
      </c>
      <c r="J131" s="254">
        <f t="shared" si="37"/>
        <v>2027</v>
      </c>
      <c r="K131" s="254"/>
      <c r="L131" s="254"/>
      <c r="M131" s="254"/>
      <c r="N131" s="254"/>
      <c r="O131" s="254"/>
      <c r="P131" s="254"/>
      <c r="Q131" s="254"/>
      <c r="R131" s="254">
        <f t="shared" si="37"/>
        <v>1</v>
      </c>
      <c r="S131" s="254">
        <f t="shared" si="37"/>
        <v>2</v>
      </c>
      <c r="T131" s="254">
        <f t="shared" si="37"/>
        <v>3</v>
      </c>
      <c r="U131" s="254">
        <f t="shared" si="37"/>
        <v>4</v>
      </c>
      <c r="V131" s="254">
        <f t="shared" si="37"/>
        <v>5</v>
      </c>
      <c r="W131" s="254">
        <f t="shared" si="37"/>
        <v>6</v>
      </c>
      <c r="X131" s="254">
        <f t="shared" si="37"/>
        <v>7</v>
      </c>
      <c r="Y131" s="254">
        <f t="shared" si="37"/>
        <v>8</v>
      </c>
      <c r="Z131" s="254">
        <f t="shared" si="37"/>
        <v>9</v>
      </c>
      <c r="AA131" s="254">
        <f t="shared" si="37"/>
        <v>10</v>
      </c>
      <c r="AB131" s="254">
        <f t="shared" si="37"/>
        <v>11</v>
      </c>
      <c r="AC131" s="254">
        <f t="shared" si="37"/>
        <v>12</v>
      </c>
      <c r="AD131" s="254">
        <f t="shared" si="37"/>
        <v>13</v>
      </c>
      <c r="AE131" s="254">
        <f t="shared" si="37"/>
        <v>14</v>
      </c>
      <c r="AF131" s="254">
        <f t="shared" si="37"/>
        <v>15</v>
      </c>
      <c r="AG131" s="254">
        <f t="shared" si="37"/>
        <v>16</v>
      </c>
      <c r="AH131" s="254">
        <f t="shared" si="37"/>
        <v>17</v>
      </c>
      <c r="AI131" s="254">
        <f t="shared" si="37"/>
        <v>18</v>
      </c>
      <c r="AJ131" s="254">
        <f t="shared" si="37"/>
        <v>19</v>
      </c>
    </row>
    <row r="132" spans="1:36" s="217" customFormat="1" ht="15" hidden="1" x14ac:dyDescent="0.2">
      <c r="A132" s="236" t="s">
        <v>312</v>
      </c>
      <c r="B132" s="255">
        <v>6.8263986418270001E-2</v>
      </c>
      <c r="C132" s="255">
        <v>5.561885224957E-2</v>
      </c>
      <c r="D132" s="255">
        <v>4.9354000000000002E-2</v>
      </c>
      <c r="E132" s="256">
        <v>0.14631427330593999</v>
      </c>
      <c r="F132" s="256">
        <v>6.9688748240430004E-2</v>
      </c>
      <c r="G132" s="256">
        <v>8.1000000000000003E-2</v>
      </c>
      <c r="H132" s="256">
        <v>7.3999999999999996E-2</v>
      </c>
      <c r="I132" s="256">
        <v>5.5E-2</v>
      </c>
      <c r="J132" s="256">
        <v>4.1000000000000002E-2</v>
      </c>
      <c r="K132" s="256"/>
      <c r="L132" s="256"/>
      <c r="M132" s="256"/>
      <c r="N132" s="256"/>
      <c r="O132" s="256"/>
      <c r="P132" s="256"/>
      <c r="Q132" s="256"/>
      <c r="R132" s="256">
        <f t="shared" ref="R132:AJ132" si="38">Q132</f>
        <v>0</v>
      </c>
      <c r="S132" s="256">
        <f t="shared" si="38"/>
        <v>0</v>
      </c>
      <c r="T132" s="256">
        <f t="shared" si="38"/>
        <v>0</v>
      </c>
      <c r="U132" s="256">
        <f t="shared" si="38"/>
        <v>0</v>
      </c>
      <c r="V132" s="256">
        <f t="shared" si="38"/>
        <v>0</v>
      </c>
      <c r="W132" s="256">
        <f t="shared" si="38"/>
        <v>0</v>
      </c>
      <c r="X132" s="256">
        <f t="shared" si="38"/>
        <v>0</v>
      </c>
      <c r="Y132" s="256">
        <f t="shared" si="38"/>
        <v>0</v>
      </c>
      <c r="Z132" s="256">
        <f t="shared" si="38"/>
        <v>0</v>
      </c>
      <c r="AA132" s="256">
        <f t="shared" si="38"/>
        <v>0</v>
      </c>
      <c r="AB132" s="256">
        <f t="shared" si="38"/>
        <v>0</v>
      </c>
      <c r="AC132" s="256">
        <f t="shared" si="38"/>
        <v>0</v>
      </c>
      <c r="AD132" s="256">
        <f t="shared" si="38"/>
        <v>0</v>
      </c>
      <c r="AE132" s="256">
        <f t="shared" si="38"/>
        <v>0</v>
      </c>
      <c r="AF132" s="256">
        <f t="shared" si="38"/>
        <v>0</v>
      </c>
      <c r="AG132" s="256">
        <f t="shared" si="38"/>
        <v>0</v>
      </c>
      <c r="AH132" s="256">
        <f t="shared" si="38"/>
        <v>0</v>
      </c>
      <c r="AI132" s="256">
        <f t="shared" si="38"/>
        <v>0</v>
      </c>
      <c r="AJ132" s="256">
        <f t="shared" si="38"/>
        <v>0</v>
      </c>
    </row>
    <row r="133" spans="1:36" s="217" customFormat="1" ht="15" hidden="1" x14ac:dyDescent="0.2">
      <c r="A133" s="236" t="s">
        <v>313</v>
      </c>
      <c r="B133" s="255"/>
      <c r="C133" s="255"/>
      <c r="D133" s="255"/>
      <c r="E133" s="255"/>
      <c r="F133" s="255"/>
      <c r="G133" s="255"/>
      <c r="H133" s="255"/>
      <c r="I133" s="255"/>
      <c r="J133" s="255"/>
      <c r="K133" s="255"/>
      <c r="L133" s="255"/>
      <c r="M133" s="256"/>
      <c r="N133" s="255"/>
      <c r="O133" s="255"/>
      <c r="P133" s="255"/>
      <c r="Q133" s="255"/>
      <c r="R133" s="255">
        <f t="shared" ref="R133:AJ133" si="39">(1+Q133)*(1+R132)-1</f>
        <v>0</v>
      </c>
      <c r="S133" s="255">
        <f t="shared" si="39"/>
        <v>0</v>
      </c>
      <c r="T133" s="255">
        <f t="shared" si="39"/>
        <v>0</v>
      </c>
      <c r="U133" s="255">
        <f t="shared" si="39"/>
        <v>0</v>
      </c>
      <c r="V133" s="255">
        <f t="shared" si="39"/>
        <v>0</v>
      </c>
      <c r="W133" s="255">
        <f t="shared" si="39"/>
        <v>0</v>
      </c>
      <c r="X133" s="255">
        <f t="shared" si="39"/>
        <v>0</v>
      </c>
      <c r="Y133" s="255">
        <f t="shared" si="39"/>
        <v>0</v>
      </c>
      <c r="Z133" s="255">
        <f t="shared" si="39"/>
        <v>0</v>
      </c>
      <c r="AA133" s="255">
        <f t="shared" si="39"/>
        <v>0</v>
      </c>
      <c r="AB133" s="255">
        <f t="shared" si="39"/>
        <v>0</v>
      </c>
      <c r="AC133" s="255">
        <f t="shared" si="39"/>
        <v>0</v>
      </c>
      <c r="AD133" s="255">
        <f t="shared" si="39"/>
        <v>0</v>
      </c>
      <c r="AE133" s="255">
        <f t="shared" si="39"/>
        <v>0</v>
      </c>
      <c r="AF133" s="255">
        <f t="shared" si="39"/>
        <v>0</v>
      </c>
      <c r="AG133" s="255">
        <f t="shared" si="39"/>
        <v>0</v>
      </c>
      <c r="AH133" s="255">
        <f t="shared" si="39"/>
        <v>0</v>
      </c>
      <c r="AI133" s="255">
        <f t="shared" si="39"/>
        <v>0</v>
      </c>
      <c r="AJ133" s="255">
        <f t="shared" si="39"/>
        <v>0</v>
      </c>
    </row>
    <row r="134" spans="1:36" s="217" customFormat="1" hidden="1" x14ac:dyDescent="0.2">
      <c r="A134" s="257"/>
      <c r="B134" s="258"/>
      <c r="C134" s="259"/>
      <c r="D134" s="259"/>
      <c r="E134" s="259"/>
      <c r="F134" s="259"/>
      <c r="G134" s="259"/>
      <c r="H134" s="259"/>
      <c r="I134" s="259"/>
      <c r="J134" s="259"/>
      <c r="K134" s="259"/>
      <c r="L134" s="259"/>
      <c r="M134" s="256"/>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row>
    <row r="135" spans="1:36" s="217" customFormat="1" ht="12.75" hidden="1" x14ac:dyDescent="0.2">
      <c r="A135" s="235"/>
      <c r="B135" s="260">
        <v>2019</v>
      </c>
      <c r="C135" s="260">
        <f t="shared" ref="C135" si="40">B135+1</f>
        <v>2020</v>
      </c>
      <c r="D135" s="260">
        <f t="shared" ref="D135:S136" si="41">C135+1</f>
        <v>2021</v>
      </c>
      <c r="E135" s="260">
        <f t="shared" si="41"/>
        <v>2022</v>
      </c>
      <c r="F135" s="260">
        <f t="shared" si="41"/>
        <v>2023</v>
      </c>
      <c r="G135" s="260">
        <f t="shared" si="41"/>
        <v>2024</v>
      </c>
      <c r="H135" s="260">
        <f t="shared" si="41"/>
        <v>2025</v>
      </c>
      <c r="I135" s="260">
        <f t="shared" si="41"/>
        <v>2026</v>
      </c>
      <c r="J135" s="260">
        <f t="shared" si="41"/>
        <v>2027</v>
      </c>
      <c r="K135" s="260"/>
      <c r="L135" s="260"/>
      <c r="M135" s="260"/>
      <c r="N135" s="260"/>
      <c r="O135" s="260"/>
      <c r="P135" s="260"/>
      <c r="Q135" s="260"/>
      <c r="R135" s="260">
        <f t="shared" si="41"/>
        <v>1</v>
      </c>
      <c r="S135" s="260">
        <f t="shared" si="41"/>
        <v>2</v>
      </c>
      <c r="T135" s="260">
        <f t="shared" ref="T135:AI135" si="42">S135+1</f>
        <v>3</v>
      </c>
      <c r="U135" s="260">
        <f t="shared" si="42"/>
        <v>4</v>
      </c>
      <c r="V135" s="260">
        <f t="shared" si="42"/>
        <v>5</v>
      </c>
      <c r="W135" s="260">
        <f t="shared" si="42"/>
        <v>6</v>
      </c>
      <c r="X135" s="260">
        <f t="shared" si="42"/>
        <v>7</v>
      </c>
      <c r="Y135" s="260">
        <f t="shared" si="42"/>
        <v>8</v>
      </c>
      <c r="Z135" s="260">
        <f t="shared" si="42"/>
        <v>9</v>
      </c>
      <c r="AA135" s="260">
        <f t="shared" si="42"/>
        <v>10</v>
      </c>
      <c r="AB135" s="260">
        <f t="shared" si="42"/>
        <v>11</v>
      </c>
      <c r="AC135" s="260">
        <f t="shared" si="42"/>
        <v>12</v>
      </c>
      <c r="AD135" s="260">
        <f t="shared" si="42"/>
        <v>13</v>
      </c>
      <c r="AE135" s="260">
        <f t="shared" si="42"/>
        <v>14</v>
      </c>
      <c r="AF135" s="260">
        <f t="shared" si="42"/>
        <v>15</v>
      </c>
      <c r="AG135" s="260">
        <f t="shared" si="42"/>
        <v>16</v>
      </c>
      <c r="AH135" s="260">
        <f t="shared" si="42"/>
        <v>17</v>
      </c>
      <c r="AI135" s="260">
        <f t="shared" si="42"/>
        <v>18</v>
      </c>
      <c r="AJ135" s="260">
        <f t="shared" ref="T135:AJ136" si="43">AI135+1</f>
        <v>19</v>
      </c>
    </row>
    <row r="136" spans="1:36" s="217" customFormat="1" hidden="1" x14ac:dyDescent="0.2">
      <c r="A136" s="235">
        <v>0</v>
      </c>
      <c r="B136" s="261">
        <v>0</v>
      </c>
      <c r="C136" s="261">
        <v>0</v>
      </c>
      <c r="D136" s="261">
        <v>0</v>
      </c>
      <c r="E136" s="261">
        <v>0</v>
      </c>
      <c r="F136" s="261">
        <v>0</v>
      </c>
      <c r="G136" s="261">
        <v>0</v>
      </c>
      <c r="H136" s="261">
        <v>0</v>
      </c>
      <c r="I136" s="261">
        <v>0</v>
      </c>
      <c r="J136" s="261">
        <v>0</v>
      </c>
      <c r="K136" s="261"/>
      <c r="L136" s="261"/>
      <c r="M136" s="261"/>
      <c r="N136" s="261"/>
      <c r="O136" s="261"/>
      <c r="P136" s="261"/>
      <c r="Q136" s="261"/>
      <c r="R136" s="261">
        <f t="shared" si="41"/>
        <v>1</v>
      </c>
      <c r="S136" s="261">
        <f t="shared" si="41"/>
        <v>2</v>
      </c>
      <c r="T136" s="261">
        <f t="shared" si="43"/>
        <v>3</v>
      </c>
      <c r="U136" s="261">
        <f t="shared" si="43"/>
        <v>4</v>
      </c>
      <c r="V136" s="261">
        <f t="shared" si="43"/>
        <v>5</v>
      </c>
      <c r="W136" s="261">
        <f t="shared" si="43"/>
        <v>6</v>
      </c>
      <c r="X136" s="261">
        <f t="shared" si="43"/>
        <v>7</v>
      </c>
      <c r="Y136" s="261">
        <f t="shared" si="43"/>
        <v>8</v>
      </c>
      <c r="Z136" s="261">
        <f t="shared" si="43"/>
        <v>9</v>
      </c>
      <c r="AA136" s="261">
        <f t="shared" si="43"/>
        <v>10</v>
      </c>
      <c r="AB136" s="261">
        <f t="shared" si="43"/>
        <v>11</v>
      </c>
      <c r="AC136" s="261">
        <f t="shared" si="43"/>
        <v>12</v>
      </c>
      <c r="AD136" s="261">
        <f t="shared" si="43"/>
        <v>13</v>
      </c>
      <c r="AE136" s="261">
        <f t="shared" si="43"/>
        <v>14</v>
      </c>
      <c r="AF136" s="261">
        <f t="shared" si="43"/>
        <v>15</v>
      </c>
      <c r="AG136" s="261">
        <f t="shared" si="43"/>
        <v>16</v>
      </c>
      <c r="AH136" s="261">
        <f t="shared" si="43"/>
        <v>17</v>
      </c>
      <c r="AI136" s="261">
        <f t="shared" si="43"/>
        <v>18</v>
      </c>
      <c r="AJ136" s="261">
        <f t="shared" si="43"/>
        <v>19</v>
      </c>
    </row>
    <row r="137" spans="1:36" s="217" customFormat="1" ht="15" hidden="1" x14ac:dyDescent="0.2">
      <c r="A137" s="235"/>
      <c r="B137" s="262">
        <f>AVERAGE(A136:B136)</f>
        <v>0</v>
      </c>
      <c r="C137" s="262">
        <f>AVERAGE(B136:C136)</f>
        <v>0</v>
      </c>
      <c r="D137" s="262">
        <f>AVERAGE(C136:D136)</f>
        <v>0</v>
      </c>
      <c r="E137" s="262">
        <f>AVERAGE(D136:E136)</f>
        <v>0</v>
      </c>
      <c r="F137" s="262">
        <f t="shared" ref="F137:AJ137" si="44">AVERAGE(E136:F136)</f>
        <v>0</v>
      </c>
      <c r="G137" s="262">
        <f t="shared" si="44"/>
        <v>0</v>
      </c>
      <c r="H137" s="262">
        <f t="shared" si="44"/>
        <v>0</v>
      </c>
      <c r="I137" s="262">
        <f t="shared" si="44"/>
        <v>0</v>
      </c>
      <c r="J137" s="262">
        <f t="shared" si="44"/>
        <v>0</v>
      </c>
      <c r="K137" s="262"/>
      <c r="L137" s="262"/>
      <c r="M137" s="262"/>
      <c r="N137" s="262"/>
      <c r="O137" s="262"/>
      <c r="P137" s="262"/>
      <c r="Q137" s="262"/>
      <c r="R137" s="262">
        <f t="shared" si="44"/>
        <v>1</v>
      </c>
      <c r="S137" s="262">
        <f t="shared" si="44"/>
        <v>1.5</v>
      </c>
      <c r="T137" s="262">
        <f t="shared" si="44"/>
        <v>2.5</v>
      </c>
      <c r="U137" s="262">
        <f t="shared" si="44"/>
        <v>3.5</v>
      </c>
      <c r="V137" s="262">
        <f t="shared" si="44"/>
        <v>4.5</v>
      </c>
      <c r="W137" s="262">
        <f t="shared" si="44"/>
        <v>5.5</v>
      </c>
      <c r="X137" s="262">
        <f t="shared" si="44"/>
        <v>6.5</v>
      </c>
      <c r="Y137" s="262">
        <f t="shared" si="44"/>
        <v>7.5</v>
      </c>
      <c r="Z137" s="262">
        <f t="shared" si="44"/>
        <v>8.5</v>
      </c>
      <c r="AA137" s="262">
        <f t="shared" si="44"/>
        <v>9.5</v>
      </c>
      <c r="AB137" s="262">
        <f t="shared" si="44"/>
        <v>10.5</v>
      </c>
      <c r="AC137" s="262">
        <f t="shared" si="44"/>
        <v>11.5</v>
      </c>
      <c r="AD137" s="262">
        <f t="shared" si="44"/>
        <v>12.5</v>
      </c>
      <c r="AE137" s="262">
        <f t="shared" si="44"/>
        <v>13.5</v>
      </c>
      <c r="AF137" s="262">
        <f t="shared" si="44"/>
        <v>14.5</v>
      </c>
      <c r="AG137" s="262">
        <f t="shared" si="44"/>
        <v>15.5</v>
      </c>
      <c r="AH137" s="262">
        <f t="shared" si="44"/>
        <v>16.5</v>
      </c>
      <c r="AI137" s="262">
        <f t="shared" si="44"/>
        <v>17.5</v>
      </c>
      <c r="AJ137" s="262">
        <f t="shared" si="44"/>
        <v>18.5</v>
      </c>
    </row>
    <row r="138" spans="1:36" s="217" customFormat="1" ht="12.75" hidden="1" x14ac:dyDescent="0.2">
      <c r="A138" s="235"/>
    </row>
    <row r="139" spans="1:36" s="217" customFormat="1" ht="12.75" hidden="1" x14ac:dyDescent="0.2">
      <c r="A139" s="235"/>
    </row>
    <row r="140" spans="1:36" s="217" customFormat="1" ht="12.75" hidden="1" x14ac:dyDescent="0.2">
      <c r="A140" s="235"/>
    </row>
    <row r="141" spans="1:36" s="217" customFormat="1" ht="12.75" x14ac:dyDescent="0.2">
      <c r="A141" s="235"/>
    </row>
    <row r="142" spans="1:36" s="217" customFormat="1" ht="12.75" x14ac:dyDescent="0.2">
      <c r="A142" s="235"/>
    </row>
    <row r="143" spans="1:36" s="217" customFormat="1" ht="12.75" x14ac:dyDescent="0.2">
      <c r="A143" s="235"/>
    </row>
    <row r="144" spans="1:36" s="217" customFormat="1" ht="12.75" x14ac:dyDescent="0.2">
      <c r="A144" s="235"/>
    </row>
    <row r="145" spans="1:32" s="217" customFormat="1" ht="12.75" x14ac:dyDescent="0.2">
      <c r="A145" s="235"/>
    </row>
    <row r="146" spans="1:32" s="217" customFormat="1" ht="12.75" x14ac:dyDescent="0.2">
      <c r="A146" s="235"/>
    </row>
    <row r="147" spans="1:32" s="217" customFormat="1" ht="12.75" x14ac:dyDescent="0.2">
      <c r="A147" s="235"/>
    </row>
    <row r="148" spans="1:32" ht="12.75" x14ac:dyDescent="0.2">
      <c r="A148" s="229"/>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c r="AA148" s="230"/>
      <c r="AB148" s="230"/>
      <c r="AC148" s="230"/>
      <c r="AD148" s="230"/>
      <c r="AE148" s="230"/>
      <c r="AF148" s="230"/>
    </row>
    <row r="149" spans="1:32" ht="12.75" x14ac:dyDescent="0.2">
      <c r="A149" s="229"/>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c r="AA149" s="230"/>
      <c r="AB149" s="230"/>
      <c r="AC149" s="230"/>
      <c r="AD149" s="230"/>
      <c r="AE149" s="230"/>
      <c r="AF149" s="230"/>
    </row>
    <row r="150" spans="1:32" ht="12.75" x14ac:dyDescent="0.2">
      <c r="A150" s="229"/>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0"/>
      <c r="AD150" s="230"/>
      <c r="AE150" s="230"/>
      <c r="AF150" s="230"/>
    </row>
    <row r="151" spans="1:32" ht="12.75" x14ac:dyDescent="0.2">
      <c r="A151" s="229"/>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0"/>
      <c r="AE151" s="230"/>
      <c r="AF151" s="230"/>
    </row>
    <row r="152" spans="1:32" ht="12.75" x14ac:dyDescent="0.2">
      <c r="A152" s="229"/>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0"/>
      <c r="AE152" s="230"/>
      <c r="AF152" s="230"/>
    </row>
    <row r="153" spans="1:32" ht="12.75" x14ac:dyDescent="0.2">
      <c r="A153" s="229"/>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c r="AC153" s="230"/>
      <c r="AD153" s="230"/>
      <c r="AE153" s="230"/>
      <c r="AF153" s="230"/>
    </row>
    <row r="154" spans="1:32" ht="12.75" x14ac:dyDescent="0.2">
      <c r="A154" s="229"/>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0"/>
      <c r="AE154" s="230"/>
      <c r="AF154" s="230"/>
    </row>
    <row r="155" spans="1:32" ht="12.75" x14ac:dyDescent="0.2">
      <c r="A155" s="229"/>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row>
    <row r="156" spans="1:32" ht="12.75" x14ac:dyDescent="0.2">
      <c r="A156" s="229"/>
      <c r="B156" s="230"/>
      <c r="C156" s="230"/>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c r="AA156" s="230"/>
      <c r="AB156" s="230"/>
      <c r="AC156" s="230"/>
      <c r="AD156" s="230"/>
      <c r="AE156" s="230"/>
      <c r="AF156" s="230"/>
    </row>
    <row r="157" spans="1:32" ht="12.75" x14ac:dyDescent="0.2">
      <c r="A157" s="229"/>
      <c r="B157" s="230"/>
      <c r="C157" s="230"/>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c r="AA157" s="230"/>
      <c r="AB157" s="230"/>
      <c r="AC157" s="230"/>
      <c r="AD157" s="230"/>
      <c r="AE157" s="230"/>
      <c r="AF157" s="230"/>
    </row>
    <row r="158" spans="1:32" ht="12.75" x14ac:dyDescent="0.2">
      <c r="A158" s="229"/>
      <c r="B158" s="230"/>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c r="AA158" s="230"/>
      <c r="AB158" s="230"/>
      <c r="AC158" s="230"/>
      <c r="AD158" s="230"/>
      <c r="AE158" s="230"/>
      <c r="AF158" s="230"/>
    </row>
    <row r="159" spans="1:32" ht="12.75" x14ac:dyDescent="0.2">
      <c r="A159" s="229"/>
      <c r="B159" s="230"/>
      <c r="C159" s="230"/>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c r="AA159" s="230"/>
      <c r="AB159" s="230"/>
      <c r="AC159" s="230"/>
      <c r="AD159" s="230"/>
      <c r="AE159" s="230"/>
      <c r="AF159" s="230"/>
    </row>
    <row r="160" spans="1:32" ht="12.75" x14ac:dyDescent="0.2">
      <c r="A160" s="229"/>
      <c r="B160" s="230"/>
      <c r="C160" s="230"/>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c r="AA160" s="230"/>
      <c r="AB160" s="230"/>
      <c r="AC160" s="230"/>
      <c r="AD160" s="230"/>
      <c r="AE160" s="230"/>
      <c r="AF160" s="230"/>
    </row>
    <row r="161" spans="1:32" ht="12.75" x14ac:dyDescent="0.2">
      <c r="A161" s="229"/>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c r="AA161" s="230"/>
      <c r="AB161" s="230"/>
      <c r="AC161" s="230"/>
      <c r="AD161" s="230"/>
      <c r="AE161" s="230"/>
      <c r="AF161" s="230"/>
    </row>
    <row r="162" spans="1:32" ht="12.75" x14ac:dyDescent="0.2">
      <c r="A162" s="229"/>
      <c r="B162" s="230"/>
      <c r="C162" s="230"/>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c r="AA162" s="230"/>
      <c r="AB162" s="230"/>
      <c r="AC162" s="230"/>
      <c r="AD162" s="230"/>
      <c r="AE162" s="230"/>
      <c r="AF162" s="230"/>
    </row>
  </sheetData>
  <mergeCells count="22">
    <mergeCell ref="A97:I97"/>
    <mergeCell ref="B111:C111"/>
    <mergeCell ref="D111:E111"/>
    <mergeCell ref="D118:D121"/>
    <mergeCell ref="G118:G121"/>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60"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3" zoomScale="60" workbookViewId="0">
      <selection activeCell="I26" sqref="I26"/>
    </sheetView>
  </sheetViews>
  <sheetFormatPr defaultColWidth="0" defaultRowHeight="15.75" x14ac:dyDescent="0.25"/>
  <cols>
    <col min="1" max="1" width="9.140625" style="263" customWidth="1"/>
    <col min="2" max="2" width="48.140625" style="263" customWidth="1"/>
    <col min="3" max="3" width="16.28515625" style="263" bestFit="1" customWidth="1"/>
    <col min="4" max="4" width="15.5703125" style="263" customWidth="1"/>
    <col min="5" max="6" width="0" style="263" hidden="1" customWidth="1"/>
    <col min="7" max="7" width="15.5703125" style="263" bestFit="1" customWidth="1"/>
    <col min="8" max="8" width="15.5703125" style="263" customWidth="1"/>
    <col min="9" max="10" width="18.28515625" style="263" customWidth="1"/>
    <col min="11" max="11" width="64.85546875" style="263" customWidth="1"/>
    <col min="12" max="12" width="32.28515625" style="263" customWidth="1"/>
    <col min="13" max="252" width="9.140625" style="263" customWidth="1"/>
    <col min="253" max="253" width="37.7109375" style="263" customWidth="1"/>
    <col min="254" max="254" width="9.140625" style="263" customWidth="1"/>
    <col min="255" max="255" width="12.85546875" style="263" customWidth="1"/>
    <col min="256" max="16384" width="0" style="263" hidden="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67" t="str">
        <f>'1. паспорт местоположение'!A5</f>
        <v>Год раскрытия информации: 2026 год</v>
      </c>
      <c r="B5" s="367"/>
      <c r="C5" s="367"/>
      <c r="D5" s="367"/>
      <c r="E5" s="367"/>
      <c r="F5" s="367"/>
      <c r="G5" s="367"/>
      <c r="H5" s="367"/>
      <c r="I5" s="367"/>
      <c r="J5" s="367"/>
      <c r="K5" s="367"/>
      <c r="L5" s="367"/>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x14ac:dyDescent="0.3">
      <c r="K6" s="5"/>
    </row>
    <row r="7" spans="1:44" ht="18.75" x14ac:dyDescent="0.25">
      <c r="A7" s="378" t="s">
        <v>3</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451" t="str">
        <f>'1. паспорт местоположение'!A9</f>
        <v>Акционерное общество "Россети Янтарь" ДЗО  ПАО "Россети"</v>
      </c>
      <c r="B9" s="451"/>
      <c r="C9" s="451"/>
      <c r="D9" s="451"/>
      <c r="E9" s="451"/>
      <c r="F9" s="451"/>
      <c r="G9" s="451"/>
      <c r="H9" s="451"/>
      <c r="I9" s="451"/>
      <c r="J9" s="451"/>
      <c r="K9" s="451"/>
      <c r="L9" s="451"/>
    </row>
    <row r="10" spans="1:44" x14ac:dyDescent="0.25">
      <c r="A10" s="379" t="s">
        <v>5</v>
      </c>
      <c r="B10" s="379"/>
      <c r="C10" s="379"/>
      <c r="D10" s="379"/>
      <c r="E10" s="379"/>
      <c r="F10" s="379"/>
      <c r="G10" s="379"/>
      <c r="H10" s="379"/>
      <c r="I10" s="379"/>
      <c r="J10" s="379"/>
      <c r="K10" s="379"/>
      <c r="L10" s="379"/>
    </row>
    <row r="11" spans="1:44" ht="18.75" x14ac:dyDescent="0.25">
      <c r="A11" s="378"/>
      <c r="B11" s="378"/>
      <c r="C11" s="378"/>
      <c r="D11" s="378"/>
      <c r="E11" s="378"/>
      <c r="F11" s="378"/>
      <c r="G11" s="378"/>
      <c r="H11" s="378"/>
      <c r="I11" s="378"/>
      <c r="J11" s="378"/>
      <c r="K11" s="378"/>
      <c r="L11" s="378"/>
    </row>
    <row r="12" spans="1:44" x14ac:dyDescent="0.25">
      <c r="A12" s="451" t="str">
        <f>'1. паспорт местоположение'!A12</f>
        <v>Q_48-15уст-30</v>
      </c>
      <c r="B12" s="451"/>
      <c r="C12" s="451"/>
      <c r="D12" s="451"/>
      <c r="E12" s="451"/>
      <c r="F12" s="451"/>
      <c r="G12" s="451"/>
      <c r="H12" s="451"/>
      <c r="I12" s="451"/>
      <c r="J12" s="451"/>
      <c r="K12" s="451"/>
      <c r="L12" s="451"/>
    </row>
    <row r="13" spans="1:44" x14ac:dyDescent="0.25">
      <c r="A13" s="379" t="s">
        <v>6</v>
      </c>
      <c r="B13" s="379"/>
      <c r="C13" s="379"/>
      <c r="D13" s="379"/>
      <c r="E13" s="379"/>
      <c r="F13" s="379"/>
      <c r="G13" s="379"/>
      <c r="H13" s="379"/>
      <c r="I13" s="379"/>
      <c r="J13" s="379"/>
      <c r="K13" s="379"/>
      <c r="L13" s="379"/>
    </row>
    <row r="14" spans="1:44" ht="18.75" x14ac:dyDescent="0.25">
      <c r="A14" s="380"/>
      <c r="B14" s="380"/>
      <c r="C14" s="380"/>
      <c r="D14" s="380"/>
      <c r="E14" s="380"/>
      <c r="F14" s="380"/>
      <c r="G14" s="380"/>
      <c r="H14" s="380"/>
      <c r="I14" s="380"/>
      <c r="J14" s="380"/>
      <c r="K14" s="380"/>
      <c r="L14" s="380"/>
    </row>
    <row r="15" spans="1:44" ht="33" customHeight="1" x14ac:dyDescent="0.25">
      <c r="A15" s="45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51"/>
      <c r="C15" s="451"/>
      <c r="D15" s="451"/>
      <c r="E15" s="451"/>
      <c r="F15" s="451"/>
      <c r="G15" s="451"/>
      <c r="H15" s="451"/>
      <c r="I15" s="451"/>
      <c r="J15" s="451"/>
      <c r="K15" s="451"/>
      <c r="L15" s="451"/>
    </row>
    <row r="16" spans="1:44" x14ac:dyDescent="0.25">
      <c r="A16" s="379" t="s">
        <v>8</v>
      </c>
      <c r="B16" s="379"/>
      <c r="C16" s="379"/>
      <c r="D16" s="379"/>
      <c r="E16" s="379"/>
      <c r="F16" s="379"/>
      <c r="G16" s="379"/>
      <c r="H16" s="379"/>
      <c r="I16" s="379"/>
      <c r="J16" s="379"/>
      <c r="K16" s="379"/>
      <c r="L16" s="379"/>
    </row>
    <row r="17" spans="1:12" ht="15.75" customHeight="1" x14ac:dyDescent="0.25">
      <c r="L17" s="264"/>
    </row>
    <row r="18" spans="1:12" x14ac:dyDescent="0.25">
      <c r="K18" s="265"/>
    </row>
    <row r="19" spans="1:12" ht="15.75" customHeight="1" x14ac:dyDescent="0.25">
      <c r="A19" s="478" t="s">
        <v>314</v>
      </c>
      <c r="B19" s="478"/>
      <c r="C19" s="478"/>
      <c r="D19" s="478"/>
      <c r="E19" s="478"/>
      <c r="F19" s="478"/>
      <c r="G19" s="478"/>
      <c r="H19" s="478"/>
      <c r="I19" s="478"/>
      <c r="J19" s="478"/>
      <c r="K19" s="478"/>
      <c r="L19" s="478"/>
    </row>
    <row r="20" spans="1:12" x14ac:dyDescent="0.25">
      <c r="A20" s="266"/>
      <c r="B20" s="266"/>
    </row>
    <row r="21" spans="1:12" ht="28.5" customHeight="1" x14ac:dyDescent="0.25">
      <c r="A21" s="479" t="s">
        <v>315</v>
      </c>
      <c r="B21" s="479" t="s">
        <v>316</v>
      </c>
      <c r="C21" s="480" t="s">
        <v>317</v>
      </c>
      <c r="D21" s="480"/>
      <c r="E21" s="480"/>
      <c r="F21" s="480"/>
      <c r="G21" s="480"/>
      <c r="H21" s="480"/>
      <c r="I21" s="479" t="s">
        <v>318</v>
      </c>
      <c r="J21" s="481" t="s">
        <v>319</v>
      </c>
      <c r="K21" s="479" t="s">
        <v>320</v>
      </c>
      <c r="L21" s="484" t="s">
        <v>321</v>
      </c>
    </row>
    <row r="22" spans="1:12" ht="58.5" customHeight="1" x14ac:dyDescent="0.25">
      <c r="A22" s="479"/>
      <c r="B22" s="479"/>
      <c r="C22" s="483" t="s">
        <v>322</v>
      </c>
      <c r="D22" s="483"/>
      <c r="E22" s="268"/>
      <c r="F22" s="269"/>
      <c r="G22" s="485" t="s">
        <v>323</v>
      </c>
      <c r="H22" s="486"/>
      <c r="I22" s="479"/>
      <c r="J22" s="482"/>
      <c r="K22" s="479"/>
      <c r="L22" s="484"/>
    </row>
    <row r="23" spans="1:12" ht="47.25" customHeight="1" x14ac:dyDescent="0.25">
      <c r="A23" s="479"/>
      <c r="B23" s="479"/>
      <c r="C23" s="270" t="s">
        <v>324</v>
      </c>
      <c r="D23" s="270" t="s">
        <v>325</v>
      </c>
      <c r="E23" s="270" t="s">
        <v>324</v>
      </c>
      <c r="F23" s="270" t="s">
        <v>325</v>
      </c>
      <c r="G23" s="270" t="s">
        <v>324</v>
      </c>
      <c r="H23" s="270" t="s">
        <v>325</v>
      </c>
      <c r="I23" s="479"/>
      <c r="J23" s="483"/>
      <c r="K23" s="479"/>
      <c r="L23" s="484"/>
    </row>
    <row r="24" spans="1:12" x14ac:dyDescent="0.25">
      <c r="A24" s="267">
        <v>1</v>
      </c>
      <c r="B24" s="267">
        <v>2</v>
      </c>
      <c r="C24" s="270">
        <v>3</v>
      </c>
      <c r="D24" s="270">
        <v>4</v>
      </c>
      <c r="E24" s="270">
        <v>5</v>
      </c>
      <c r="F24" s="270">
        <v>6</v>
      </c>
      <c r="G24" s="270">
        <v>7</v>
      </c>
      <c r="H24" s="270">
        <v>8</v>
      </c>
      <c r="I24" s="270">
        <v>9</v>
      </c>
      <c r="J24" s="270">
        <v>10</v>
      </c>
      <c r="K24" s="270">
        <v>11</v>
      </c>
      <c r="L24" s="270">
        <v>12</v>
      </c>
    </row>
    <row r="25" spans="1:12" x14ac:dyDescent="0.25">
      <c r="A25" s="270">
        <v>1</v>
      </c>
      <c r="B25" s="271" t="s">
        <v>326</v>
      </c>
      <c r="C25" s="272"/>
      <c r="D25" s="272"/>
      <c r="E25" s="273"/>
      <c r="F25" s="273"/>
      <c r="G25" s="272"/>
      <c r="H25" s="272"/>
      <c r="I25" s="274"/>
      <c r="J25" s="274"/>
      <c r="K25" s="275"/>
      <c r="L25" s="141"/>
    </row>
    <row r="26" spans="1:12" x14ac:dyDescent="0.25">
      <c r="A26" s="270" t="s">
        <v>327</v>
      </c>
      <c r="B26" s="276" t="s">
        <v>328</v>
      </c>
      <c r="C26" s="272" t="s">
        <v>29</v>
      </c>
      <c r="D26" s="272" t="s">
        <v>29</v>
      </c>
      <c r="E26" s="273"/>
      <c r="F26" s="273"/>
      <c r="G26" s="272"/>
      <c r="H26" s="272"/>
      <c r="I26" s="274"/>
      <c r="J26" s="274"/>
      <c r="K26" s="275"/>
      <c r="L26" s="275"/>
    </row>
    <row r="27" spans="1:12" ht="31.5" x14ac:dyDescent="0.25">
      <c r="A27" s="270" t="s">
        <v>329</v>
      </c>
      <c r="B27" s="276" t="s">
        <v>330</v>
      </c>
      <c r="C27" s="272" t="s">
        <v>29</v>
      </c>
      <c r="D27" s="272" t="s">
        <v>29</v>
      </c>
      <c r="E27" s="273"/>
      <c r="F27" s="273"/>
      <c r="G27" s="272"/>
      <c r="H27" s="272"/>
      <c r="I27" s="274"/>
      <c r="J27" s="274"/>
      <c r="K27" s="275"/>
      <c r="L27" s="275"/>
    </row>
    <row r="28" spans="1:12" ht="47.25" x14ac:dyDescent="0.25">
      <c r="A28" s="270" t="s">
        <v>331</v>
      </c>
      <c r="B28" s="276" t="s">
        <v>332</v>
      </c>
      <c r="C28" s="272" t="s">
        <v>29</v>
      </c>
      <c r="D28" s="272" t="s">
        <v>29</v>
      </c>
      <c r="E28" s="273"/>
      <c r="F28" s="273"/>
      <c r="G28" s="272"/>
      <c r="H28" s="272"/>
      <c r="I28" s="274"/>
      <c r="J28" s="274"/>
      <c r="K28" s="275"/>
      <c r="L28" s="275"/>
    </row>
    <row r="29" spans="1:12" ht="31.5" x14ac:dyDescent="0.25">
      <c r="A29" s="270" t="s">
        <v>333</v>
      </c>
      <c r="B29" s="276" t="s">
        <v>334</v>
      </c>
      <c r="C29" s="272" t="s">
        <v>29</v>
      </c>
      <c r="D29" s="272" t="s">
        <v>29</v>
      </c>
      <c r="E29" s="273"/>
      <c r="F29" s="273"/>
      <c r="G29" s="272"/>
      <c r="H29" s="272"/>
      <c r="I29" s="274"/>
      <c r="J29" s="274"/>
      <c r="K29" s="275"/>
      <c r="L29" s="275"/>
    </row>
    <row r="30" spans="1:12" ht="31.5" x14ac:dyDescent="0.25">
      <c r="A30" s="270" t="s">
        <v>335</v>
      </c>
      <c r="B30" s="276" t="s">
        <v>336</v>
      </c>
      <c r="C30" s="272" t="s">
        <v>29</v>
      </c>
      <c r="D30" s="272" t="s">
        <v>29</v>
      </c>
      <c r="E30" s="273"/>
      <c r="F30" s="273"/>
      <c r="G30" s="272"/>
      <c r="H30" s="272"/>
      <c r="I30" s="274"/>
      <c r="J30" s="274"/>
      <c r="K30" s="275"/>
      <c r="L30" s="275"/>
    </row>
    <row r="31" spans="1:12" ht="31.5" x14ac:dyDescent="0.25">
      <c r="A31" s="270" t="s">
        <v>337</v>
      </c>
      <c r="B31" s="277" t="s">
        <v>338</v>
      </c>
      <c r="C31" s="272">
        <v>47484</v>
      </c>
      <c r="D31" s="272">
        <v>47664</v>
      </c>
      <c r="E31" s="273"/>
      <c r="F31" s="273"/>
      <c r="G31" s="272"/>
      <c r="H31" s="272"/>
      <c r="I31" s="274"/>
      <c r="J31" s="274"/>
      <c r="K31" s="275"/>
      <c r="L31" s="275"/>
    </row>
    <row r="32" spans="1:12" x14ac:dyDescent="0.25">
      <c r="A32" s="270" t="s">
        <v>339</v>
      </c>
      <c r="B32" s="277" t="s">
        <v>340</v>
      </c>
      <c r="C32" s="272">
        <v>47484</v>
      </c>
      <c r="D32" s="272">
        <v>47846</v>
      </c>
      <c r="E32" s="273"/>
      <c r="F32" s="273"/>
      <c r="G32" s="272"/>
      <c r="H32" s="272"/>
      <c r="I32" s="274"/>
      <c r="J32" s="274"/>
      <c r="K32" s="275"/>
      <c r="L32" s="275"/>
    </row>
    <row r="33" spans="1:12" ht="31.5" x14ac:dyDescent="0.25">
      <c r="A33" s="270" t="s">
        <v>341</v>
      </c>
      <c r="B33" s="277" t="s">
        <v>342</v>
      </c>
      <c r="C33" s="272" t="s">
        <v>29</v>
      </c>
      <c r="D33" s="272" t="s">
        <v>29</v>
      </c>
      <c r="E33" s="273"/>
      <c r="F33" s="273"/>
      <c r="G33" s="272"/>
      <c r="H33" s="272"/>
      <c r="I33" s="274"/>
      <c r="J33" s="274"/>
      <c r="K33" s="275"/>
      <c r="L33" s="275"/>
    </row>
    <row r="34" spans="1:12" ht="47.25" x14ac:dyDescent="0.25">
      <c r="A34" s="270" t="s">
        <v>343</v>
      </c>
      <c r="B34" s="277" t="s">
        <v>344</v>
      </c>
      <c r="C34" s="272" t="s">
        <v>29</v>
      </c>
      <c r="D34" s="272" t="s">
        <v>29</v>
      </c>
      <c r="E34" s="273"/>
      <c r="F34" s="273"/>
      <c r="G34" s="272"/>
      <c r="H34" s="272"/>
      <c r="I34" s="274"/>
      <c r="J34" s="274"/>
      <c r="K34" s="278"/>
      <c r="L34" s="275"/>
    </row>
    <row r="35" spans="1:12" x14ac:dyDescent="0.25">
      <c r="A35" s="270" t="s">
        <v>345</v>
      </c>
      <c r="B35" s="277" t="s">
        <v>346</v>
      </c>
      <c r="C35" s="272" t="s">
        <v>29</v>
      </c>
      <c r="D35" s="272" t="s">
        <v>29</v>
      </c>
      <c r="E35" s="273"/>
      <c r="F35" s="273"/>
      <c r="G35" s="272"/>
      <c r="H35" s="272"/>
      <c r="I35" s="274"/>
      <c r="J35" s="274"/>
      <c r="K35" s="278"/>
      <c r="L35" s="275"/>
    </row>
    <row r="36" spans="1:12" x14ac:dyDescent="0.25">
      <c r="A36" s="270" t="s">
        <v>347</v>
      </c>
      <c r="B36" s="277" t="s">
        <v>348</v>
      </c>
      <c r="C36" s="272" t="s">
        <v>29</v>
      </c>
      <c r="D36" s="272" t="s">
        <v>29</v>
      </c>
      <c r="E36" s="279"/>
      <c r="F36" s="280"/>
      <c r="G36" s="272"/>
      <c r="H36" s="272"/>
      <c r="I36" s="274"/>
      <c r="J36" s="274"/>
      <c r="K36" s="275"/>
      <c r="L36" s="275"/>
    </row>
    <row r="37" spans="1:12" x14ac:dyDescent="0.25">
      <c r="A37" s="270" t="s">
        <v>349</v>
      </c>
      <c r="B37" s="277" t="s">
        <v>350</v>
      </c>
      <c r="C37" s="272">
        <v>47484</v>
      </c>
      <c r="D37" s="272">
        <v>47846</v>
      </c>
      <c r="E37" s="279"/>
      <c r="F37" s="280"/>
      <c r="G37" s="272"/>
      <c r="H37" s="272"/>
      <c r="I37" s="274"/>
      <c r="J37" s="274"/>
      <c r="K37" s="275"/>
      <c r="L37" s="275"/>
    </row>
    <row r="38" spans="1:12" x14ac:dyDescent="0.25">
      <c r="A38" s="270" t="s">
        <v>351</v>
      </c>
      <c r="B38" s="271" t="s">
        <v>352</v>
      </c>
      <c r="C38" s="272"/>
      <c r="D38" s="272"/>
      <c r="E38" s="281"/>
      <c r="F38" s="281"/>
      <c r="G38" s="272"/>
      <c r="H38" s="272"/>
      <c r="I38" s="274"/>
      <c r="J38" s="274"/>
      <c r="K38" s="275"/>
      <c r="L38" s="275"/>
    </row>
    <row r="39" spans="1:12" ht="47.25" x14ac:dyDescent="0.25">
      <c r="A39" s="270">
        <v>2</v>
      </c>
      <c r="B39" s="277" t="s">
        <v>353</v>
      </c>
      <c r="C39" s="272">
        <v>47484</v>
      </c>
      <c r="D39" s="272">
        <v>47664</v>
      </c>
      <c r="E39" s="281"/>
      <c r="F39" s="281"/>
      <c r="G39" s="272"/>
      <c r="H39" s="272"/>
      <c r="I39" s="274"/>
      <c r="J39" s="274"/>
      <c r="K39" s="275"/>
      <c r="L39" s="275"/>
    </row>
    <row r="40" spans="1:12" x14ac:dyDescent="0.25">
      <c r="A40" s="270" t="s">
        <v>354</v>
      </c>
      <c r="B40" s="277" t="s">
        <v>355</v>
      </c>
      <c r="C40" s="272" t="s">
        <v>29</v>
      </c>
      <c r="D40" s="272" t="s">
        <v>29</v>
      </c>
      <c r="E40" s="281"/>
      <c r="F40" s="281"/>
      <c r="G40" s="272"/>
      <c r="H40" s="272"/>
      <c r="I40" s="274"/>
      <c r="J40" s="274"/>
      <c r="K40" s="275"/>
      <c r="L40" s="275"/>
    </row>
    <row r="41" spans="1:12" ht="31.5" x14ac:dyDescent="0.25">
      <c r="A41" s="270" t="s">
        <v>356</v>
      </c>
      <c r="B41" s="271" t="s">
        <v>357</v>
      </c>
      <c r="C41" s="272"/>
      <c r="D41" s="272"/>
      <c r="E41" s="281"/>
      <c r="F41" s="281"/>
      <c r="G41" s="272"/>
      <c r="H41" s="272"/>
      <c r="I41" s="274"/>
      <c r="J41" s="274"/>
      <c r="K41" s="275"/>
      <c r="L41" s="275"/>
    </row>
    <row r="42" spans="1:12" ht="31.5" x14ac:dyDescent="0.25">
      <c r="A42" s="270">
        <v>3</v>
      </c>
      <c r="B42" s="277" t="s">
        <v>358</v>
      </c>
      <c r="C42" s="272" t="s">
        <v>29</v>
      </c>
      <c r="D42" s="272" t="s">
        <v>29</v>
      </c>
      <c r="E42" s="281"/>
      <c r="F42" s="281"/>
      <c r="G42" s="272"/>
      <c r="H42" s="272"/>
      <c r="I42" s="274"/>
      <c r="J42" s="274"/>
      <c r="K42" s="275"/>
      <c r="L42" s="275"/>
    </row>
    <row r="43" spans="1:12" x14ac:dyDescent="0.25">
      <c r="A43" s="270" t="s">
        <v>359</v>
      </c>
      <c r="B43" s="277" t="s">
        <v>360</v>
      </c>
      <c r="C43" s="272" t="s">
        <v>29</v>
      </c>
      <c r="D43" s="272" t="s">
        <v>29</v>
      </c>
      <c r="E43" s="281"/>
      <c r="F43" s="281"/>
      <c r="G43" s="272"/>
      <c r="H43" s="272"/>
      <c r="I43" s="274"/>
      <c r="J43" s="274"/>
      <c r="K43" s="275"/>
      <c r="L43" s="275"/>
    </row>
    <row r="44" spans="1:12" x14ac:dyDescent="0.25">
      <c r="A44" s="270" t="s">
        <v>361</v>
      </c>
      <c r="B44" s="277" t="s">
        <v>362</v>
      </c>
      <c r="C44" s="272">
        <v>47484</v>
      </c>
      <c r="D44" s="272">
        <v>47846</v>
      </c>
      <c r="E44" s="281"/>
      <c r="F44" s="281"/>
      <c r="G44" s="272"/>
      <c r="H44" s="272"/>
      <c r="I44" s="274"/>
      <c r="J44" s="274"/>
      <c r="K44" s="275"/>
      <c r="L44" s="275"/>
    </row>
    <row r="45" spans="1:12" ht="63" x14ac:dyDescent="0.25">
      <c r="A45" s="270" t="s">
        <v>363</v>
      </c>
      <c r="B45" s="277" t="s">
        <v>364</v>
      </c>
      <c r="C45" s="272" t="s">
        <v>29</v>
      </c>
      <c r="D45" s="272" t="s">
        <v>29</v>
      </c>
      <c r="E45" s="281"/>
      <c r="F45" s="281"/>
      <c r="G45" s="272"/>
      <c r="H45" s="272"/>
      <c r="I45" s="274"/>
      <c r="J45" s="274"/>
      <c r="K45" s="275"/>
      <c r="L45" s="275"/>
    </row>
    <row r="46" spans="1:12" ht="110.25" x14ac:dyDescent="0.25">
      <c r="A46" s="270" t="s">
        <v>365</v>
      </c>
      <c r="B46" s="277" t="s">
        <v>366</v>
      </c>
      <c r="C46" s="272" t="s">
        <v>29</v>
      </c>
      <c r="D46" s="272" t="s">
        <v>29</v>
      </c>
      <c r="E46" s="281"/>
      <c r="F46" s="281"/>
      <c r="G46" s="272"/>
      <c r="H46" s="272"/>
      <c r="I46" s="274"/>
      <c r="J46" s="274"/>
      <c r="K46" s="275"/>
      <c r="L46" s="275"/>
    </row>
    <row r="47" spans="1:12" x14ac:dyDescent="0.25">
      <c r="A47" s="270" t="s">
        <v>367</v>
      </c>
      <c r="B47" s="277" t="s">
        <v>368</v>
      </c>
      <c r="C47" s="272">
        <v>47484</v>
      </c>
      <c r="D47" s="272">
        <v>47846</v>
      </c>
      <c r="E47" s="281"/>
      <c r="F47" s="281"/>
      <c r="G47" s="272"/>
      <c r="H47" s="272"/>
      <c r="I47" s="274"/>
      <c r="J47" s="274"/>
      <c r="K47" s="275"/>
      <c r="L47" s="275"/>
    </row>
    <row r="48" spans="1:12" x14ac:dyDescent="0.25">
      <c r="A48" s="270" t="s">
        <v>369</v>
      </c>
      <c r="B48" s="271" t="s">
        <v>370</v>
      </c>
      <c r="C48" s="272"/>
      <c r="D48" s="272"/>
      <c r="E48" s="281"/>
      <c r="F48" s="281"/>
      <c r="G48" s="272"/>
      <c r="H48" s="272"/>
      <c r="I48" s="274"/>
      <c r="J48" s="274"/>
      <c r="K48" s="275"/>
      <c r="L48" s="275"/>
    </row>
    <row r="49" spans="1:12" x14ac:dyDescent="0.25">
      <c r="A49" s="270">
        <v>4</v>
      </c>
      <c r="B49" s="277" t="s">
        <v>371</v>
      </c>
      <c r="C49" s="272" t="s">
        <v>29</v>
      </c>
      <c r="D49" s="272" t="s">
        <v>29</v>
      </c>
      <c r="E49" s="281"/>
      <c r="F49" s="281"/>
      <c r="G49" s="272"/>
      <c r="H49" s="272"/>
      <c r="I49" s="274"/>
      <c r="J49" s="274"/>
      <c r="K49" s="275"/>
      <c r="L49" s="275"/>
    </row>
    <row r="50" spans="1:12" ht="63" x14ac:dyDescent="0.25">
      <c r="A50" s="270" t="s">
        <v>372</v>
      </c>
      <c r="B50" s="277" t="s">
        <v>373</v>
      </c>
      <c r="C50" s="272">
        <v>47727</v>
      </c>
      <c r="D50" s="272">
        <v>47846</v>
      </c>
      <c r="E50" s="281"/>
      <c r="F50" s="281"/>
      <c r="G50" s="272"/>
      <c r="H50" s="272"/>
      <c r="I50" s="274"/>
      <c r="J50" s="274"/>
      <c r="K50" s="275"/>
      <c r="L50" s="275"/>
    </row>
    <row r="51" spans="1:12" ht="47.25" x14ac:dyDescent="0.25">
      <c r="A51" s="270" t="s">
        <v>374</v>
      </c>
      <c r="B51" s="277" t="s">
        <v>375</v>
      </c>
      <c r="C51" s="272" t="s">
        <v>29</v>
      </c>
      <c r="D51" s="272" t="s">
        <v>29</v>
      </c>
      <c r="E51" s="281"/>
      <c r="F51" s="281"/>
      <c r="G51" s="272"/>
      <c r="H51" s="272"/>
      <c r="I51" s="274"/>
      <c r="J51" s="274"/>
      <c r="K51" s="275"/>
      <c r="L51" s="275"/>
    </row>
    <row r="52" spans="1:12" ht="47.25" x14ac:dyDescent="0.25">
      <c r="A52" s="270" t="s">
        <v>376</v>
      </c>
      <c r="B52" s="277" t="s">
        <v>377</v>
      </c>
      <c r="C52" s="272" t="s">
        <v>29</v>
      </c>
      <c r="D52" s="272" t="s">
        <v>29</v>
      </c>
      <c r="E52" s="281"/>
      <c r="F52" s="281"/>
      <c r="G52" s="272"/>
      <c r="H52" s="272"/>
      <c r="I52" s="274"/>
      <c r="J52" s="274"/>
      <c r="K52" s="275"/>
      <c r="L52" s="275"/>
    </row>
    <row r="53" spans="1:12" ht="31.5" x14ac:dyDescent="0.25">
      <c r="A53" s="270" t="s">
        <v>378</v>
      </c>
      <c r="B53" s="282" t="s">
        <v>379</v>
      </c>
      <c r="C53" s="272">
        <v>47727</v>
      </c>
      <c r="D53" s="272">
        <v>47846</v>
      </c>
      <c r="E53" s="281"/>
      <c r="F53" s="281"/>
      <c r="G53" s="272"/>
      <c r="H53" s="272"/>
      <c r="I53" s="274"/>
      <c r="J53" s="274"/>
      <c r="K53" s="275"/>
      <c r="L53" s="275"/>
    </row>
    <row r="54" spans="1:12" ht="31.5" x14ac:dyDescent="0.25">
      <c r="A54" s="270" t="s">
        <v>380</v>
      </c>
      <c r="B54" s="277" t="s">
        <v>381</v>
      </c>
      <c r="C54" s="272" t="s">
        <v>29</v>
      </c>
      <c r="D54" s="272" t="s">
        <v>29</v>
      </c>
      <c r="E54" s="281"/>
      <c r="F54" s="281"/>
      <c r="G54" s="272"/>
      <c r="H54" s="272"/>
      <c r="I54" s="274"/>
      <c r="J54" s="274"/>
      <c r="K54" s="275"/>
      <c r="L54" s="27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24000000000000002" top="0.45000000000000007" bottom="0.46000000000000008"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workbookViewId="0">
      <pane xSplit="7" ySplit="5" topLeftCell="H25" activePane="bottomRight" state="frozen"/>
      <selection activeCell="C43" sqref="C43"/>
      <selection pane="topRight" activeCell="A20" sqref="A20"/>
      <selection pane="bottomLeft" activeCell="A20" sqref="A20"/>
      <selection pane="bottomRight" activeCell="C27" sqref="C27"/>
    </sheetView>
  </sheetViews>
  <sheetFormatPr defaultColWidth="9.140625" defaultRowHeight="15.75" x14ac:dyDescent="0.25"/>
  <cols>
    <col min="1" max="1" width="9.140625" style="263"/>
    <col min="2" max="2" width="57.85546875" style="263" customWidth="1"/>
    <col min="3" max="3" width="13" style="263" customWidth="1"/>
    <col min="4" max="4" width="17.85546875" style="263" customWidth="1"/>
    <col min="5" max="6" width="15.28515625" style="263" customWidth="1"/>
    <col min="7" max="7" width="13" style="263" customWidth="1"/>
    <col min="8" max="27" width="9.42578125" style="263" customWidth="1"/>
    <col min="28" max="29" width="17" style="263" customWidth="1"/>
    <col min="30" max="30" width="12.28515625" style="263" customWidth="1"/>
    <col min="31" max="32" width="11.5703125" style="263" bestFit="1" customWidth="1"/>
    <col min="33" max="16384" width="9.140625" style="263"/>
  </cols>
  <sheetData>
    <row r="1" spans="1:29" ht="18.75" x14ac:dyDescent="0.25">
      <c r="AC1" s="4" t="s">
        <v>0</v>
      </c>
    </row>
    <row r="2" spans="1:29" ht="18.75" x14ac:dyDescent="0.3">
      <c r="AC2" s="5" t="s">
        <v>1</v>
      </c>
    </row>
    <row r="3" spans="1:29" ht="18.75" x14ac:dyDescent="0.3">
      <c r="AC3" s="5" t="s">
        <v>2</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5"/>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0"/>
      <c r="B7" s="10"/>
      <c r="C7" s="10"/>
      <c r="D7" s="10"/>
      <c r="E7" s="10"/>
      <c r="F7" s="10"/>
      <c r="G7" s="10"/>
      <c r="H7" s="10"/>
      <c r="I7" s="10"/>
      <c r="J7" s="10"/>
      <c r="K7" s="10"/>
      <c r="L7" s="10"/>
      <c r="M7" s="10"/>
      <c r="N7" s="10"/>
      <c r="O7" s="10"/>
      <c r="P7" s="283"/>
      <c r="Q7" s="283"/>
      <c r="R7" s="283"/>
      <c r="S7" s="283"/>
      <c r="T7" s="283"/>
      <c r="U7" s="283"/>
      <c r="V7" s="283"/>
      <c r="W7" s="283"/>
      <c r="X7" s="283"/>
      <c r="Y7" s="283"/>
      <c r="Z7" s="283"/>
      <c r="AA7" s="283"/>
      <c r="AB7" s="283"/>
      <c r="AC7" s="283"/>
    </row>
    <row r="8" spans="1:29" x14ac:dyDescent="0.25">
      <c r="A8" s="487" t="str">
        <f>'1. паспорт местоположение'!A9:C9</f>
        <v>Акционерное общество "Россети Янтарь" ДЗО  ПАО "Россети"</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row>
    <row r="9" spans="1:29" ht="18.75" customHeight="1"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0"/>
      <c r="B10" s="10"/>
      <c r="C10" s="10"/>
      <c r="D10" s="10"/>
      <c r="E10" s="10"/>
      <c r="F10" s="10"/>
      <c r="G10" s="10"/>
      <c r="H10" s="10"/>
      <c r="I10" s="10"/>
      <c r="J10" s="10"/>
      <c r="K10" s="10"/>
      <c r="L10" s="10"/>
      <c r="M10" s="10"/>
      <c r="N10" s="10"/>
      <c r="O10" s="10"/>
      <c r="P10" s="283"/>
      <c r="Q10" s="283"/>
      <c r="R10" s="283"/>
      <c r="S10" s="283"/>
      <c r="T10" s="283"/>
      <c r="U10" s="283"/>
      <c r="V10" s="283"/>
      <c r="W10" s="283"/>
      <c r="X10" s="283"/>
      <c r="Y10" s="283"/>
      <c r="Z10" s="283"/>
      <c r="AA10" s="283"/>
      <c r="AB10" s="283"/>
      <c r="AC10" s="283"/>
    </row>
    <row r="11" spans="1:29" x14ac:dyDescent="0.25">
      <c r="A11" s="487" t="str">
        <f>'1. паспорт местоположение'!A12:C12</f>
        <v>Q_48-15уст-30</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row>
    <row r="12" spans="1:29"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6"/>
      <c r="B13" s="16"/>
      <c r="C13" s="16"/>
      <c r="D13" s="16"/>
      <c r="E13" s="16"/>
      <c r="F13" s="16"/>
      <c r="G13" s="16"/>
      <c r="H13" s="16"/>
      <c r="I13" s="16"/>
      <c r="J13" s="16"/>
      <c r="K13" s="16"/>
      <c r="L13" s="16"/>
      <c r="M13" s="16"/>
      <c r="N13" s="16"/>
      <c r="O13" s="16"/>
      <c r="P13" s="284"/>
      <c r="Q13" s="284"/>
      <c r="R13" s="284"/>
      <c r="S13" s="284"/>
      <c r="T13" s="284"/>
      <c r="U13" s="284"/>
      <c r="V13" s="284"/>
      <c r="W13" s="284"/>
      <c r="X13" s="284"/>
      <c r="Y13" s="284"/>
      <c r="Z13" s="284"/>
      <c r="AA13" s="284"/>
      <c r="AB13" s="284"/>
      <c r="AC13" s="284"/>
    </row>
    <row r="14" spans="1:29" ht="39.75" customHeight="1" x14ac:dyDescent="0.25">
      <c r="A14"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70" t="s">
        <v>8</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row>
    <row r="18" spans="1:32" x14ac:dyDescent="0.25">
      <c r="A18" s="489" t="s">
        <v>382</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19" spans="1:32" x14ac:dyDescent="0.25">
      <c r="B19" s="285"/>
    </row>
    <row r="20" spans="1:32" ht="33" customHeight="1" x14ac:dyDescent="0.25">
      <c r="A20" s="481" t="s">
        <v>383</v>
      </c>
      <c r="B20" s="481" t="s">
        <v>384</v>
      </c>
      <c r="C20" s="490" t="s">
        <v>385</v>
      </c>
      <c r="D20" s="490"/>
      <c r="E20" s="491" t="s">
        <v>386</v>
      </c>
      <c r="F20" s="492"/>
      <c r="G20" s="495" t="s">
        <v>567</v>
      </c>
      <c r="H20" s="504" t="s">
        <v>387</v>
      </c>
      <c r="I20" s="505"/>
      <c r="J20" s="505"/>
      <c r="K20" s="506"/>
      <c r="L20" s="504" t="s">
        <v>388</v>
      </c>
      <c r="M20" s="505"/>
      <c r="N20" s="505"/>
      <c r="O20" s="506"/>
      <c r="P20" s="504" t="s">
        <v>389</v>
      </c>
      <c r="Q20" s="505"/>
      <c r="R20" s="505"/>
      <c r="S20" s="506"/>
      <c r="T20" s="504" t="s">
        <v>390</v>
      </c>
      <c r="U20" s="505"/>
      <c r="V20" s="505"/>
      <c r="W20" s="506"/>
      <c r="X20" s="504" t="s">
        <v>568</v>
      </c>
      <c r="Y20" s="505"/>
      <c r="Z20" s="505"/>
      <c r="AA20" s="506"/>
      <c r="AB20" s="498" t="s">
        <v>391</v>
      </c>
      <c r="AC20" s="499"/>
      <c r="AD20" s="286"/>
      <c r="AE20" s="286"/>
    </row>
    <row r="21" spans="1:32" ht="75" customHeight="1" x14ac:dyDescent="0.25">
      <c r="A21" s="482"/>
      <c r="B21" s="482"/>
      <c r="C21" s="490"/>
      <c r="D21" s="490"/>
      <c r="E21" s="493"/>
      <c r="F21" s="494"/>
      <c r="G21" s="496"/>
      <c r="H21" s="502" t="s">
        <v>570</v>
      </c>
      <c r="I21" s="503"/>
      <c r="J21" s="502" t="s">
        <v>571</v>
      </c>
      <c r="K21" s="503"/>
      <c r="L21" s="502" t="s">
        <v>570</v>
      </c>
      <c r="M21" s="503"/>
      <c r="N21" s="502" t="s">
        <v>571</v>
      </c>
      <c r="O21" s="503"/>
      <c r="P21" s="502" t="s">
        <v>570</v>
      </c>
      <c r="Q21" s="503"/>
      <c r="R21" s="502" t="s">
        <v>571</v>
      </c>
      <c r="S21" s="503"/>
      <c r="T21" s="502" t="s">
        <v>570</v>
      </c>
      <c r="U21" s="503"/>
      <c r="V21" s="502" t="s">
        <v>571</v>
      </c>
      <c r="W21" s="503"/>
      <c r="X21" s="502" t="s">
        <v>322</v>
      </c>
      <c r="Y21" s="503"/>
      <c r="Z21" s="502" t="s">
        <v>392</v>
      </c>
      <c r="AA21" s="503"/>
      <c r="AB21" s="500"/>
      <c r="AC21" s="501"/>
    </row>
    <row r="22" spans="1:32" ht="75" customHeight="1" x14ac:dyDescent="0.25">
      <c r="A22" s="483"/>
      <c r="B22" s="483"/>
      <c r="C22" s="364" t="s">
        <v>322</v>
      </c>
      <c r="D22" s="364" t="s">
        <v>392</v>
      </c>
      <c r="E22" s="365" t="s">
        <v>393</v>
      </c>
      <c r="F22" s="365" t="s">
        <v>569</v>
      </c>
      <c r="G22" s="497"/>
      <c r="H22" s="366" t="s">
        <v>394</v>
      </c>
      <c r="I22" s="366" t="s">
        <v>395</v>
      </c>
      <c r="J22" s="366" t="s">
        <v>394</v>
      </c>
      <c r="K22" s="366" t="s">
        <v>395</v>
      </c>
      <c r="L22" s="366" t="s">
        <v>394</v>
      </c>
      <c r="M22" s="366" t="s">
        <v>395</v>
      </c>
      <c r="N22" s="366" t="s">
        <v>394</v>
      </c>
      <c r="O22" s="366" t="s">
        <v>395</v>
      </c>
      <c r="P22" s="366" t="s">
        <v>394</v>
      </c>
      <c r="Q22" s="366" t="s">
        <v>395</v>
      </c>
      <c r="R22" s="366" t="s">
        <v>394</v>
      </c>
      <c r="S22" s="366" t="s">
        <v>395</v>
      </c>
      <c r="T22" s="366" t="s">
        <v>394</v>
      </c>
      <c r="U22" s="366" t="s">
        <v>395</v>
      </c>
      <c r="V22" s="366" t="s">
        <v>394</v>
      </c>
      <c r="W22" s="366" t="s">
        <v>395</v>
      </c>
      <c r="X22" s="366" t="s">
        <v>394</v>
      </c>
      <c r="Y22" s="366" t="s">
        <v>395</v>
      </c>
      <c r="Z22" s="366" t="s">
        <v>394</v>
      </c>
      <c r="AA22" s="366" t="s">
        <v>395</v>
      </c>
      <c r="AB22" s="361" t="s">
        <v>322</v>
      </c>
      <c r="AC22" s="361" t="s">
        <v>392</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87" customFormat="1" ht="47.25" customHeight="1" x14ac:dyDescent="0.25">
      <c r="A24" s="288">
        <v>1</v>
      </c>
      <c r="B24" s="289" t="s">
        <v>396</v>
      </c>
      <c r="C24" s="290">
        <f>SUM(C25:C29)</f>
        <v>2.12276562</v>
      </c>
      <c r="D24" s="290">
        <f t="shared" ref="D24:AA24" si="0">SUM(D25:D29)</f>
        <v>0</v>
      </c>
      <c r="E24" s="291">
        <f t="shared" si="0"/>
        <v>2.12276562</v>
      </c>
      <c r="F24" s="291">
        <f t="shared" si="0"/>
        <v>2.12276562</v>
      </c>
      <c r="G24" s="290">
        <f t="shared" si="0"/>
        <v>0</v>
      </c>
      <c r="H24" s="290">
        <f t="shared" si="0"/>
        <v>0</v>
      </c>
      <c r="I24" s="290">
        <f t="shared" si="0"/>
        <v>0</v>
      </c>
      <c r="J24" s="290">
        <f t="shared" si="0"/>
        <v>0</v>
      </c>
      <c r="K24" s="290">
        <f t="shared" si="0"/>
        <v>0</v>
      </c>
      <c r="L24" s="290">
        <f t="shared" si="0"/>
        <v>0</v>
      </c>
      <c r="M24" s="290">
        <f t="shared" si="0"/>
        <v>0</v>
      </c>
      <c r="N24" s="290">
        <f t="shared" si="0"/>
        <v>0</v>
      </c>
      <c r="O24" s="290">
        <f t="shared" si="0"/>
        <v>0</v>
      </c>
      <c r="P24" s="290">
        <f t="shared" si="0"/>
        <v>0</v>
      </c>
      <c r="Q24" s="290">
        <f t="shared" si="0"/>
        <v>0</v>
      </c>
      <c r="R24" s="290">
        <f t="shared" si="0"/>
        <v>0</v>
      </c>
      <c r="S24" s="290">
        <f t="shared" si="0"/>
        <v>0</v>
      </c>
      <c r="T24" s="290">
        <f t="shared" si="0"/>
        <v>0</v>
      </c>
      <c r="U24" s="290">
        <f t="shared" si="0"/>
        <v>0</v>
      </c>
      <c r="V24" s="290">
        <f t="shared" si="0"/>
        <v>0</v>
      </c>
      <c r="W24" s="290">
        <f t="shared" si="0"/>
        <v>0</v>
      </c>
      <c r="X24" s="290">
        <f t="shared" si="0"/>
        <v>2.12276562</v>
      </c>
      <c r="Y24" s="290">
        <f t="shared" si="0"/>
        <v>0</v>
      </c>
      <c r="Z24" s="290">
        <f t="shared" si="0"/>
        <v>0</v>
      </c>
      <c r="AA24" s="290">
        <f t="shared" si="0"/>
        <v>0</v>
      </c>
      <c r="AB24" s="291">
        <f t="shared" ref="AB24:AB64" si="1">H24+L24+P24+T24+X24</f>
        <v>2.12276562</v>
      </c>
      <c r="AC24" s="292">
        <f t="shared" ref="AC24:AC64" si="2">J24+N24+R24+V24+Z24</f>
        <v>0</v>
      </c>
      <c r="AD24" s="263"/>
    </row>
    <row r="25" spans="1:32" ht="24" customHeight="1" x14ac:dyDescent="0.25">
      <c r="A25" s="293" t="s">
        <v>397</v>
      </c>
      <c r="B25" s="294" t="s">
        <v>398</v>
      </c>
      <c r="C25" s="290">
        <v>0</v>
      </c>
      <c r="D25" s="290">
        <v>0</v>
      </c>
      <c r="E25" s="295">
        <f t="shared" ref="E25:E29" si="3">C25</f>
        <v>0</v>
      </c>
      <c r="F25" s="295">
        <f t="shared" ref="F25:F64" si="4">E25-G25</f>
        <v>0</v>
      </c>
      <c r="G25" s="296">
        <v>0</v>
      </c>
      <c r="H25" s="296">
        <v>0</v>
      </c>
      <c r="I25" s="296">
        <v>0</v>
      </c>
      <c r="J25" s="296">
        <v>0</v>
      </c>
      <c r="K25" s="296">
        <v>0</v>
      </c>
      <c r="L25" s="296">
        <v>0</v>
      </c>
      <c r="M25" s="296">
        <v>0</v>
      </c>
      <c r="N25" s="296">
        <v>0</v>
      </c>
      <c r="O25" s="296">
        <v>0</v>
      </c>
      <c r="P25" s="296">
        <v>0</v>
      </c>
      <c r="Q25" s="296">
        <v>0</v>
      </c>
      <c r="R25" s="296">
        <v>0</v>
      </c>
      <c r="S25" s="296">
        <v>0</v>
      </c>
      <c r="T25" s="296">
        <v>0</v>
      </c>
      <c r="U25" s="296">
        <v>0</v>
      </c>
      <c r="V25" s="296">
        <v>0</v>
      </c>
      <c r="W25" s="296">
        <v>0</v>
      </c>
      <c r="X25" s="296">
        <f t="shared" ref="X25:X57" si="5">C25</f>
        <v>0</v>
      </c>
      <c r="Y25" s="296">
        <v>0</v>
      </c>
      <c r="Z25" s="296">
        <v>0</v>
      </c>
      <c r="AA25" s="296">
        <v>0</v>
      </c>
      <c r="AB25" s="291">
        <f t="shared" si="1"/>
        <v>0</v>
      </c>
      <c r="AC25" s="292">
        <f t="shared" si="2"/>
        <v>0</v>
      </c>
      <c r="AE25" s="287"/>
      <c r="AF25" s="287"/>
    </row>
    <row r="26" spans="1:32" x14ac:dyDescent="0.25">
      <c r="A26" s="293" t="s">
        <v>399</v>
      </c>
      <c r="B26" s="294" t="s">
        <v>400</v>
      </c>
      <c r="C26" s="290">
        <v>0</v>
      </c>
      <c r="D26" s="290">
        <v>0</v>
      </c>
      <c r="E26" s="295">
        <f t="shared" si="3"/>
        <v>0</v>
      </c>
      <c r="F26" s="295">
        <f t="shared" si="4"/>
        <v>0</v>
      </c>
      <c r="G26" s="296">
        <v>0</v>
      </c>
      <c r="H26" s="296">
        <v>0</v>
      </c>
      <c r="I26" s="296">
        <v>0</v>
      </c>
      <c r="J26" s="296">
        <v>0</v>
      </c>
      <c r="K26" s="296">
        <v>0</v>
      </c>
      <c r="L26" s="296">
        <v>0</v>
      </c>
      <c r="M26" s="296">
        <v>0</v>
      </c>
      <c r="N26" s="296">
        <v>0</v>
      </c>
      <c r="O26" s="296">
        <v>0</v>
      </c>
      <c r="P26" s="296">
        <v>0</v>
      </c>
      <c r="Q26" s="296">
        <v>0</v>
      </c>
      <c r="R26" s="296">
        <v>0</v>
      </c>
      <c r="S26" s="296">
        <v>0</v>
      </c>
      <c r="T26" s="296">
        <v>0</v>
      </c>
      <c r="U26" s="296">
        <v>0</v>
      </c>
      <c r="V26" s="296">
        <v>0</v>
      </c>
      <c r="W26" s="296">
        <v>0</v>
      </c>
      <c r="X26" s="296">
        <f t="shared" si="5"/>
        <v>0</v>
      </c>
      <c r="Y26" s="296">
        <v>0</v>
      </c>
      <c r="Z26" s="296">
        <v>0</v>
      </c>
      <c r="AA26" s="296">
        <v>0</v>
      </c>
      <c r="AB26" s="291">
        <f t="shared" si="1"/>
        <v>0</v>
      </c>
      <c r="AC26" s="292">
        <f t="shared" si="2"/>
        <v>0</v>
      </c>
      <c r="AE26" s="287"/>
      <c r="AF26" s="287"/>
    </row>
    <row r="27" spans="1:32" ht="31.5" x14ac:dyDescent="0.25">
      <c r="A27" s="293" t="s">
        <v>401</v>
      </c>
      <c r="B27" s="294" t="s">
        <v>402</v>
      </c>
      <c r="C27" s="290">
        <v>2.12276562</v>
      </c>
      <c r="D27" s="290">
        <v>0</v>
      </c>
      <c r="E27" s="295">
        <f t="shared" si="3"/>
        <v>2.12276562</v>
      </c>
      <c r="F27" s="295">
        <f t="shared" si="4"/>
        <v>2.12276562</v>
      </c>
      <c r="G27" s="296">
        <v>0</v>
      </c>
      <c r="H27" s="296">
        <v>0</v>
      </c>
      <c r="I27" s="296">
        <v>0</v>
      </c>
      <c r="J27" s="296">
        <v>0</v>
      </c>
      <c r="K27" s="296">
        <v>0</v>
      </c>
      <c r="L27" s="296">
        <v>0</v>
      </c>
      <c r="M27" s="296">
        <v>0</v>
      </c>
      <c r="N27" s="296">
        <v>0</v>
      </c>
      <c r="O27" s="296">
        <v>0</v>
      </c>
      <c r="P27" s="296">
        <v>0</v>
      </c>
      <c r="Q27" s="296">
        <v>0</v>
      </c>
      <c r="R27" s="296">
        <v>0</v>
      </c>
      <c r="S27" s="296">
        <v>0</v>
      </c>
      <c r="T27" s="296">
        <v>0</v>
      </c>
      <c r="U27" s="296">
        <v>0</v>
      </c>
      <c r="V27" s="296">
        <v>0</v>
      </c>
      <c r="W27" s="296">
        <v>0</v>
      </c>
      <c r="X27" s="296">
        <f t="shared" si="5"/>
        <v>2.12276562</v>
      </c>
      <c r="Y27" s="296">
        <v>0</v>
      </c>
      <c r="Z27" s="296">
        <v>0</v>
      </c>
      <c r="AA27" s="296">
        <v>0</v>
      </c>
      <c r="AB27" s="291">
        <f t="shared" si="1"/>
        <v>2.12276562</v>
      </c>
      <c r="AC27" s="292">
        <f t="shared" si="2"/>
        <v>0</v>
      </c>
      <c r="AE27" s="287"/>
      <c r="AF27" s="287"/>
    </row>
    <row r="28" spans="1:32" x14ac:dyDescent="0.25">
      <c r="A28" s="293" t="s">
        <v>403</v>
      </c>
      <c r="B28" s="294" t="s">
        <v>404</v>
      </c>
      <c r="C28" s="290">
        <v>0</v>
      </c>
      <c r="D28" s="290">
        <v>0</v>
      </c>
      <c r="E28" s="295">
        <f t="shared" si="3"/>
        <v>0</v>
      </c>
      <c r="F28" s="295">
        <f t="shared" si="4"/>
        <v>0</v>
      </c>
      <c r="G28" s="296">
        <v>0</v>
      </c>
      <c r="H28" s="296">
        <v>0</v>
      </c>
      <c r="I28" s="296">
        <v>0</v>
      </c>
      <c r="J28" s="296">
        <v>0</v>
      </c>
      <c r="K28" s="296">
        <v>0</v>
      </c>
      <c r="L28" s="296">
        <v>0</v>
      </c>
      <c r="M28" s="296">
        <v>0</v>
      </c>
      <c r="N28" s="296">
        <v>0</v>
      </c>
      <c r="O28" s="296">
        <v>0</v>
      </c>
      <c r="P28" s="296">
        <v>0</v>
      </c>
      <c r="Q28" s="296">
        <v>0</v>
      </c>
      <c r="R28" s="296">
        <v>0</v>
      </c>
      <c r="S28" s="296">
        <v>0</v>
      </c>
      <c r="T28" s="296">
        <v>0</v>
      </c>
      <c r="U28" s="296">
        <v>0</v>
      </c>
      <c r="V28" s="296">
        <v>0</v>
      </c>
      <c r="W28" s="296">
        <v>0</v>
      </c>
      <c r="X28" s="296">
        <f t="shared" si="5"/>
        <v>0</v>
      </c>
      <c r="Y28" s="296">
        <v>0</v>
      </c>
      <c r="Z28" s="296">
        <v>0</v>
      </c>
      <c r="AA28" s="296">
        <v>0</v>
      </c>
      <c r="AB28" s="291">
        <f t="shared" si="1"/>
        <v>0</v>
      </c>
      <c r="AC28" s="292">
        <f t="shared" si="2"/>
        <v>0</v>
      </c>
      <c r="AE28" s="287"/>
      <c r="AF28" s="287"/>
    </row>
    <row r="29" spans="1:32" x14ac:dyDescent="0.25">
      <c r="A29" s="293" t="s">
        <v>405</v>
      </c>
      <c r="B29" s="297" t="s">
        <v>406</v>
      </c>
      <c r="C29" s="290">
        <v>0</v>
      </c>
      <c r="D29" s="290">
        <v>0</v>
      </c>
      <c r="E29" s="295">
        <f t="shared" si="3"/>
        <v>0</v>
      </c>
      <c r="F29" s="295">
        <f t="shared" si="4"/>
        <v>0</v>
      </c>
      <c r="G29" s="296">
        <v>0</v>
      </c>
      <c r="H29" s="296">
        <v>0</v>
      </c>
      <c r="I29" s="296">
        <v>0</v>
      </c>
      <c r="J29" s="296">
        <v>0</v>
      </c>
      <c r="K29" s="296">
        <v>0</v>
      </c>
      <c r="L29" s="296">
        <v>0</v>
      </c>
      <c r="M29" s="296">
        <v>0</v>
      </c>
      <c r="N29" s="296">
        <v>0</v>
      </c>
      <c r="O29" s="296">
        <v>0</v>
      </c>
      <c r="P29" s="296">
        <v>0</v>
      </c>
      <c r="Q29" s="296">
        <v>0</v>
      </c>
      <c r="R29" s="296">
        <v>0</v>
      </c>
      <c r="S29" s="296">
        <v>0</v>
      </c>
      <c r="T29" s="296">
        <v>0</v>
      </c>
      <c r="U29" s="296">
        <v>0</v>
      </c>
      <c r="V29" s="296">
        <v>0</v>
      </c>
      <c r="W29" s="296">
        <v>0</v>
      </c>
      <c r="X29" s="296">
        <f t="shared" si="5"/>
        <v>0</v>
      </c>
      <c r="Y29" s="296">
        <v>0</v>
      </c>
      <c r="Z29" s="296">
        <v>0</v>
      </c>
      <c r="AA29" s="296">
        <v>0</v>
      </c>
      <c r="AB29" s="291">
        <f t="shared" si="1"/>
        <v>0</v>
      </c>
      <c r="AC29" s="292">
        <f t="shared" si="2"/>
        <v>0</v>
      </c>
      <c r="AE29" s="287"/>
      <c r="AF29" s="287"/>
    </row>
    <row r="30" spans="1:32" s="287" customFormat="1" ht="47.25" x14ac:dyDescent="0.25">
      <c r="A30" s="288" t="s">
        <v>16</v>
      </c>
      <c r="B30" s="289" t="s">
        <v>407</v>
      </c>
      <c r="C30" s="290">
        <f t="shared" ref="C30:AA30" si="6">SUM(C31:C34)</f>
        <v>1.7399718200000003</v>
      </c>
      <c r="D30" s="290">
        <f t="shared" si="6"/>
        <v>0</v>
      </c>
      <c r="E30" s="291">
        <f t="shared" si="6"/>
        <v>1.7399718200000003</v>
      </c>
      <c r="F30" s="291">
        <f t="shared" si="6"/>
        <v>1.7399718200000003</v>
      </c>
      <c r="G30" s="290">
        <f t="shared" si="6"/>
        <v>0</v>
      </c>
      <c r="H30" s="290">
        <f t="shared" si="6"/>
        <v>0</v>
      </c>
      <c r="I30" s="290">
        <f t="shared" si="6"/>
        <v>0</v>
      </c>
      <c r="J30" s="290">
        <f t="shared" si="6"/>
        <v>0</v>
      </c>
      <c r="K30" s="290">
        <f t="shared" si="6"/>
        <v>0</v>
      </c>
      <c r="L30" s="290">
        <f t="shared" si="6"/>
        <v>0</v>
      </c>
      <c r="M30" s="290">
        <f t="shared" si="6"/>
        <v>0</v>
      </c>
      <c r="N30" s="290">
        <f t="shared" si="6"/>
        <v>0</v>
      </c>
      <c r="O30" s="290">
        <f t="shared" si="6"/>
        <v>0</v>
      </c>
      <c r="P30" s="290">
        <f t="shared" si="6"/>
        <v>0</v>
      </c>
      <c r="Q30" s="290">
        <f t="shared" si="6"/>
        <v>0</v>
      </c>
      <c r="R30" s="290">
        <f t="shared" si="6"/>
        <v>0</v>
      </c>
      <c r="S30" s="290">
        <f t="shared" si="6"/>
        <v>0</v>
      </c>
      <c r="T30" s="290">
        <f t="shared" si="6"/>
        <v>0</v>
      </c>
      <c r="U30" s="290">
        <f t="shared" si="6"/>
        <v>0</v>
      </c>
      <c r="V30" s="290">
        <f t="shared" si="6"/>
        <v>0</v>
      </c>
      <c r="W30" s="290">
        <f t="shared" si="6"/>
        <v>0</v>
      </c>
      <c r="X30" s="290">
        <f t="shared" si="6"/>
        <v>1.7399718200000003</v>
      </c>
      <c r="Y30" s="290">
        <f t="shared" si="6"/>
        <v>0</v>
      </c>
      <c r="Z30" s="290">
        <f t="shared" si="6"/>
        <v>0</v>
      </c>
      <c r="AA30" s="290">
        <f t="shared" si="6"/>
        <v>0</v>
      </c>
      <c r="AB30" s="291">
        <f t="shared" si="1"/>
        <v>1.7399718200000003</v>
      </c>
      <c r="AC30" s="292">
        <f t="shared" si="2"/>
        <v>0</v>
      </c>
      <c r="AD30" s="263"/>
    </row>
    <row r="31" spans="1:32" x14ac:dyDescent="0.25">
      <c r="A31" s="288" t="s">
        <v>408</v>
      </c>
      <c r="B31" s="294" t="s">
        <v>409</v>
      </c>
      <c r="C31" s="290">
        <v>2.850772E-2</v>
      </c>
      <c r="D31" s="290">
        <v>0</v>
      </c>
      <c r="E31" s="295">
        <f t="shared" ref="E31:E64" si="7">C31</f>
        <v>2.850772E-2</v>
      </c>
      <c r="F31" s="295">
        <f t="shared" si="4"/>
        <v>2.850772E-2</v>
      </c>
      <c r="G31" s="296">
        <v>0</v>
      </c>
      <c r="H31" s="296">
        <v>0</v>
      </c>
      <c r="I31" s="296">
        <v>0</v>
      </c>
      <c r="J31" s="296">
        <v>0</v>
      </c>
      <c r="K31" s="296">
        <v>0</v>
      </c>
      <c r="L31" s="296">
        <v>0</v>
      </c>
      <c r="M31" s="296">
        <v>0</v>
      </c>
      <c r="N31" s="296">
        <v>0</v>
      </c>
      <c r="O31" s="296">
        <v>0</v>
      </c>
      <c r="P31" s="296">
        <v>0</v>
      </c>
      <c r="Q31" s="296">
        <v>0</v>
      </c>
      <c r="R31" s="296">
        <v>0</v>
      </c>
      <c r="S31" s="296">
        <v>0</v>
      </c>
      <c r="T31" s="296">
        <v>0</v>
      </c>
      <c r="U31" s="296">
        <v>0</v>
      </c>
      <c r="V31" s="296">
        <v>0</v>
      </c>
      <c r="W31" s="296">
        <v>0</v>
      </c>
      <c r="X31" s="296">
        <f t="shared" si="5"/>
        <v>2.850772E-2</v>
      </c>
      <c r="Y31" s="296">
        <v>0</v>
      </c>
      <c r="Z31" s="296">
        <v>0</v>
      </c>
      <c r="AA31" s="296">
        <v>0</v>
      </c>
      <c r="AB31" s="291">
        <f t="shared" si="1"/>
        <v>2.850772E-2</v>
      </c>
      <c r="AC31" s="292">
        <f t="shared" si="2"/>
        <v>0</v>
      </c>
      <c r="AE31" s="287"/>
      <c r="AF31" s="287"/>
    </row>
    <row r="32" spans="1:32" ht="31.5" x14ac:dyDescent="0.25">
      <c r="A32" s="288" t="s">
        <v>410</v>
      </c>
      <c r="B32" s="294" t="s">
        <v>411</v>
      </c>
      <c r="C32" s="290">
        <v>0.46277009000000002</v>
      </c>
      <c r="D32" s="290">
        <v>0</v>
      </c>
      <c r="E32" s="295">
        <f t="shared" si="7"/>
        <v>0.46277009000000002</v>
      </c>
      <c r="F32" s="295">
        <f t="shared" si="4"/>
        <v>0.46277009000000002</v>
      </c>
      <c r="G32" s="296">
        <v>0</v>
      </c>
      <c r="H32" s="296">
        <v>0</v>
      </c>
      <c r="I32" s="296">
        <v>0</v>
      </c>
      <c r="J32" s="296">
        <v>0</v>
      </c>
      <c r="K32" s="296">
        <v>0</v>
      </c>
      <c r="L32" s="296">
        <v>0</v>
      </c>
      <c r="M32" s="296">
        <v>0</v>
      </c>
      <c r="N32" s="296">
        <v>0</v>
      </c>
      <c r="O32" s="296">
        <v>0</v>
      </c>
      <c r="P32" s="296">
        <v>0</v>
      </c>
      <c r="Q32" s="296">
        <v>0</v>
      </c>
      <c r="R32" s="296">
        <v>0</v>
      </c>
      <c r="S32" s="296">
        <v>0</v>
      </c>
      <c r="T32" s="296">
        <v>0</v>
      </c>
      <c r="U32" s="296">
        <v>0</v>
      </c>
      <c r="V32" s="296">
        <v>0</v>
      </c>
      <c r="W32" s="296">
        <v>0</v>
      </c>
      <c r="X32" s="296">
        <f t="shared" si="5"/>
        <v>0.46277009000000002</v>
      </c>
      <c r="Y32" s="296">
        <v>0</v>
      </c>
      <c r="Z32" s="296">
        <v>0</v>
      </c>
      <c r="AA32" s="296">
        <v>0</v>
      </c>
      <c r="AB32" s="291">
        <f t="shared" si="1"/>
        <v>0.46277009000000002</v>
      </c>
      <c r="AC32" s="292">
        <f t="shared" si="2"/>
        <v>0</v>
      </c>
      <c r="AE32" s="287"/>
      <c r="AF32" s="287"/>
    </row>
    <row r="33" spans="1:32" x14ac:dyDescent="0.25">
      <c r="A33" s="288" t="s">
        <v>412</v>
      </c>
      <c r="B33" s="294" t="s">
        <v>413</v>
      </c>
      <c r="C33" s="290">
        <v>1.1250804400000001</v>
      </c>
      <c r="D33" s="290">
        <v>0</v>
      </c>
      <c r="E33" s="295">
        <f t="shared" si="7"/>
        <v>1.1250804400000001</v>
      </c>
      <c r="F33" s="295">
        <f t="shared" si="4"/>
        <v>1.1250804400000001</v>
      </c>
      <c r="G33" s="296">
        <v>0</v>
      </c>
      <c r="H33" s="296">
        <v>0</v>
      </c>
      <c r="I33" s="296">
        <v>0</v>
      </c>
      <c r="J33" s="296">
        <v>0</v>
      </c>
      <c r="K33" s="296">
        <v>0</v>
      </c>
      <c r="L33" s="296">
        <v>0</v>
      </c>
      <c r="M33" s="296">
        <v>0</v>
      </c>
      <c r="N33" s="296">
        <v>0</v>
      </c>
      <c r="O33" s="296">
        <v>0</v>
      </c>
      <c r="P33" s="296">
        <v>0</v>
      </c>
      <c r="Q33" s="296">
        <v>0</v>
      </c>
      <c r="R33" s="296">
        <v>0</v>
      </c>
      <c r="S33" s="296">
        <v>0</v>
      </c>
      <c r="T33" s="296">
        <v>0</v>
      </c>
      <c r="U33" s="296">
        <v>0</v>
      </c>
      <c r="V33" s="296">
        <v>0</v>
      </c>
      <c r="W33" s="296">
        <v>0</v>
      </c>
      <c r="X33" s="296">
        <f t="shared" si="5"/>
        <v>1.1250804400000001</v>
      </c>
      <c r="Y33" s="296">
        <v>0</v>
      </c>
      <c r="Z33" s="296">
        <v>0</v>
      </c>
      <c r="AA33" s="296">
        <v>0</v>
      </c>
      <c r="AB33" s="291">
        <f t="shared" si="1"/>
        <v>1.1250804400000001</v>
      </c>
      <c r="AC33" s="292">
        <f t="shared" si="2"/>
        <v>0</v>
      </c>
      <c r="AE33" s="287"/>
      <c r="AF33" s="287"/>
    </row>
    <row r="34" spans="1:32" x14ac:dyDescent="0.25">
      <c r="A34" s="288" t="s">
        <v>414</v>
      </c>
      <c r="B34" s="294" t="s">
        <v>415</v>
      </c>
      <c r="C34" s="290">
        <v>0.12361357000000001</v>
      </c>
      <c r="D34" s="290">
        <v>0</v>
      </c>
      <c r="E34" s="295">
        <f t="shared" si="7"/>
        <v>0.12361357000000001</v>
      </c>
      <c r="F34" s="295">
        <f t="shared" si="4"/>
        <v>0.12361357000000001</v>
      </c>
      <c r="G34" s="296">
        <v>0</v>
      </c>
      <c r="H34" s="296">
        <v>0</v>
      </c>
      <c r="I34" s="296">
        <v>0</v>
      </c>
      <c r="J34" s="296">
        <v>0</v>
      </c>
      <c r="K34" s="296">
        <v>0</v>
      </c>
      <c r="L34" s="296">
        <v>0</v>
      </c>
      <c r="M34" s="296">
        <v>0</v>
      </c>
      <c r="N34" s="296">
        <v>0</v>
      </c>
      <c r="O34" s="296">
        <v>0</v>
      </c>
      <c r="P34" s="296">
        <v>0</v>
      </c>
      <c r="Q34" s="296">
        <v>0</v>
      </c>
      <c r="R34" s="296">
        <v>0</v>
      </c>
      <c r="S34" s="296">
        <v>0</v>
      </c>
      <c r="T34" s="296">
        <v>0</v>
      </c>
      <c r="U34" s="296">
        <v>0</v>
      </c>
      <c r="V34" s="296">
        <v>0</v>
      </c>
      <c r="W34" s="296">
        <v>0</v>
      </c>
      <c r="X34" s="296">
        <f t="shared" si="5"/>
        <v>0.12361357000000001</v>
      </c>
      <c r="Y34" s="296">
        <v>0</v>
      </c>
      <c r="Z34" s="296">
        <v>0</v>
      </c>
      <c r="AA34" s="296">
        <v>0</v>
      </c>
      <c r="AB34" s="291">
        <f t="shared" si="1"/>
        <v>0.12361357000000001</v>
      </c>
      <c r="AC34" s="292">
        <f t="shared" si="2"/>
        <v>0</v>
      </c>
      <c r="AE34" s="287"/>
      <c r="AF34" s="287"/>
    </row>
    <row r="35" spans="1:32" s="287" customFormat="1" ht="31.5" x14ac:dyDescent="0.25">
      <c r="A35" s="288" t="s">
        <v>19</v>
      </c>
      <c r="B35" s="289" t="s">
        <v>416</v>
      </c>
      <c r="C35" s="290">
        <v>0</v>
      </c>
      <c r="D35" s="290">
        <v>0</v>
      </c>
      <c r="E35" s="295">
        <f t="shared" si="7"/>
        <v>0</v>
      </c>
      <c r="F35" s="295">
        <f t="shared" si="4"/>
        <v>0</v>
      </c>
      <c r="G35" s="290">
        <v>0</v>
      </c>
      <c r="H35" s="290">
        <v>0</v>
      </c>
      <c r="I35" s="290">
        <v>0</v>
      </c>
      <c r="J35" s="290">
        <v>0</v>
      </c>
      <c r="K35" s="290">
        <v>0</v>
      </c>
      <c r="L35" s="290">
        <v>0</v>
      </c>
      <c r="M35" s="290">
        <v>0</v>
      </c>
      <c r="N35" s="290">
        <v>0</v>
      </c>
      <c r="O35" s="290">
        <v>0</v>
      </c>
      <c r="P35" s="290">
        <v>0</v>
      </c>
      <c r="Q35" s="290">
        <v>0</v>
      </c>
      <c r="R35" s="290">
        <v>0</v>
      </c>
      <c r="S35" s="290">
        <v>0</v>
      </c>
      <c r="T35" s="290">
        <v>0</v>
      </c>
      <c r="U35" s="290">
        <v>0</v>
      </c>
      <c r="V35" s="290">
        <v>0</v>
      </c>
      <c r="W35" s="290">
        <v>0</v>
      </c>
      <c r="X35" s="290">
        <f t="shared" si="5"/>
        <v>0</v>
      </c>
      <c r="Y35" s="290">
        <v>0</v>
      </c>
      <c r="Z35" s="290">
        <v>0</v>
      </c>
      <c r="AA35" s="290">
        <v>0</v>
      </c>
      <c r="AB35" s="291">
        <f t="shared" si="1"/>
        <v>0</v>
      </c>
      <c r="AC35" s="292">
        <f t="shared" si="2"/>
        <v>0</v>
      </c>
      <c r="AD35" s="263"/>
    </row>
    <row r="36" spans="1:32" ht="31.5" x14ac:dyDescent="0.25">
      <c r="A36" s="293" t="s">
        <v>417</v>
      </c>
      <c r="B36" s="298" t="s">
        <v>418</v>
      </c>
      <c r="C36" s="290">
        <v>0</v>
      </c>
      <c r="D36" s="290">
        <v>0</v>
      </c>
      <c r="E36" s="295">
        <f t="shared" si="7"/>
        <v>0</v>
      </c>
      <c r="F36" s="295">
        <f t="shared" si="4"/>
        <v>0</v>
      </c>
      <c r="G36" s="296">
        <v>0</v>
      </c>
      <c r="H36" s="296">
        <v>0</v>
      </c>
      <c r="I36" s="296">
        <v>0</v>
      </c>
      <c r="J36" s="296">
        <v>0</v>
      </c>
      <c r="K36" s="296">
        <v>0</v>
      </c>
      <c r="L36" s="296">
        <v>0</v>
      </c>
      <c r="M36" s="296">
        <v>0</v>
      </c>
      <c r="N36" s="296">
        <v>0</v>
      </c>
      <c r="O36" s="296">
        <v>0</v>
      </c>
      <c r="P36" s="296">
        <v>0</v>
      </c>
      <c r="Q36" s="296">
        <v>0</v>
      </c>
      <c r="R36" s="296">
        <v>0</v>
      </c>
      <c r="S36" s="296">
        <v>0</v>
      </c>
      <c r="T36" s="296">
        <v>0</v>
      </c>
      <c r="U36" s="296">
        <v>0</v>
      </c>
      <c r="V36" s="296">
        <v>0</v>
      </c>
      <c r="W36" s="296">
        <v>0</v>
      </c>
      <c r="X36" s="296">
        <f t="shared" si="5"/>
        <v>0</v>
      </c>
      <c r="Y36" s="296">
        <v>0</v>
      </c>
      <c r="Z36" s="296">
        <v>0</v>
      </c>
      <c r="AA36" s="296">
        <v>0</v>
      </c>
      <c r="AB36" s="291">
        <f t="shared" si="1"/>
        <v>0</v>
      </c>
      <c r="AC36" s="292">
        <f t="shared" si="2"/>
        <v>0</v>
      </c>
    </row>
    <row r="37" spans="1:32" x14ac:dyDescent="0.25">
      <c r="A37" s="293" t="s">
        <v>419</v>
      </c>
      <c r="B37" s="298" t="s">
        <v>420</v>
      </c>
      <c r="C37" s="290">
        <v>0</v>
      </c>
      <c r="D37" s="290">
        <v>0</v>
      </c>
      <c r="E37" s="295">
        <f t="shared" si="7"/>
        <v>0</v>
      </c>
      <c r="F37" s="295">
        <f t="shared" si="4"/>
        <v>0</v>
      </c>
      <c r="G37" s="296">
        <v>0</v>
      </c>
      <c r="H37" s="296">
        <v>0</v>
      </c>
      <c r="I37" s="296">
        <v>0</v>
      </c>
      <c r="J37" s="296">
        <v>0</v>
      </c>
      <c r="K37" s="296">
        <v>0</v>
      </c>
      <c r="L37" s="296">
        <v>0</v>
      </c>
      <c r="M37" s="296">
        <v>0</v>
      </c>
      <c r="N37" s="296">
        <v>0</v>
      </c>
      <c r="O37" s="296">
        <v>0</v>
      </c>
      <c r="P37" s="296">
        <v>0</v>
      </c>
      <c r="Q37" s="296">
        <v>0</v>
      </c>
      <c r="R37" s="296">
        <v>0</v>
      </c>
      <c r="S37" s="296">
        <v>0</v>
      </c>
      <c r="T37" s="296">
        <v>0</v>
      </c>
      <c r="U37" s="296">
        <v>0</v>
      </c>
      <c r="V37" s="296">
        <v>0</v>
      </c>
      <c r="W37" s="296">
        <v>0</v>
      </c>
      <c r="X37" s="296">
        <f t="shared" si="5"/>
        <v>0</v>
      </c>
      <c r="Y37" s="296">
        <v>0</v>
      </c>
      <c r="Z37" s="296">
        <v>0</v>
      </c>
      <c r="AA37" s="296">
        <v>0</v>
      </c>
      <c r="AB37" s="291">
        <f t="shared" si="1"/>
        <v>0</v>
      </c>
      <c r="AC37" s="292">
        <f t="shared" si="2"/>
        <v>0</v>
      </c>
    </row>
    <row r="38" spans="1:32" x14ac:dyDescent="0.25">
      <c r="A38" s="293" t="s">
        <v>421</v>
      </c>
      <c r="B38" s="298" t="s">
        <v>422</v>
      </c>
      <c r="C38" s="299">
        <v>0</v>
      </c>
      <c r="D38" s="299">
        <v>0</v>
      </c>
      <c r="E38" s="295">
        <f t="shared" si="7"/>
        <v>0</v>
      </c>
      <c r="F38" s="295">
        <f t="shared" si="4"/>
        <v>0</v>
      </c>
      <c r="G38" s="300">
        <v>0</v>
      </c>
      <c r="H38" s="300">
        <v>0</v>
      </c>
      <c r="I38" s="300">
        <v>0</v>
      </c>
      <c r="J38" s="300">
        <v>0</v>
      </c>
      <c r="K38" s="300">
        <v>0</v>
      </c>
      <c r="L38" s="300">
        <v>0</v>
      </c>
      <c r="M38" s="300">
        <v>0</v>
      </c>
      <c r="N38" s="300">
        <v>0</v>
      </c>
      <c r="O38" s="300">
        <v>0</v>
      </c>
      <c r="P38" s="300">
        <v>0</v>
      </c>
      <c r="Q38" s="300">
        <v>0</v>
      </c>
      <c r="R38" s="300">
        <v>0</v>
      </c>
      <c r="S38" s="300">
        <v>0</v>
      </c>
      <c r="T38" s="300">
        <v>0</v>
      </c>
      <c r="U38" s="300">
        <v>0</v>
      </c>
      <c r="V38" s="300">
        <v>0</v>
      </c>
      <c r="W38" s="300">
        <v>0</v>
      </c>
      <c r="X38" s="300">
        <f t="shared" si="5"/>
        <v>0</v>
      </c>
      <c r="Y38" s="300">
        <v>0</v>
      </c>
      <c r="Z38" s="300">
        <v>0</v>
      </c>
      <c r="AA38" s="300">
        <v>0</v>
      </c>
      <c r="AB38" s="291">
        <f t="shared" si="1"/>
        <v>0</v>
      </c>
      <c r="AC38" s="292">
        <f t="shared" si="2"/>
        <v>0</v>
      </c>
    </row>
    <row r="39" spans="1:32" ht="31.5" x14ac:dyDescent="0.25">
      <c r="A39" s="293" t="s">
        <v>423</v>
      </c>
      <c r="B39" s="294" t="s">
        <v>424</v>
      </c>
      <c r="C39" s="290">
        <v>0</v>
      </c>
      <c r="D39" s="290">
        <v>0</v>
      </c>
      <c r="E39" s="295">
        <f t="shared" si="7"/>
        <v>0</v>
      </c>
      <c r="F39" s="295">
        <f t="shared" si="4"/>
        <v>0</v>
      </c>
      <c r="G39" s="296">
        <v>0</v>
      </c>
      <c r="H39" s="296">
        <v>0</v>
      </c>
      <c r="I39" s="296">
        <v>0</v>
      </c>
      <c r="J39" s="296">
        <v>0</v>
      </c>
      <c r="K39" s="296">
        <v>0</v>
      </c>
      <c r="L39" s="296">
        <v>0</v>
      </c>
      <c r="M39" s="296">
        <v>0</v>
      </c>
      <c r="N39" s="296">
        <v>0</v>
      </c>
      <c r="O39" s="296">
        <v>0</v>
      </c>
      <c r="P39" s="296">
        <v>0</v>
      </c>
      <c r="Q39" s="296">
        <v>0</v>
      </c>
      <c r="R39" s="296">
        <v>0</v>
      </c>
      <c r="S39" s="296">
        <v>0</v>
      </c>
      <c r="T39" s="296">
        <v>0</v>
      </c>
      <c r="U39" s="296">
        <v>0</v>
      </c>
      <c r="V39" s="296">
        <v>0</v>
      </c>
      <c r="W39" s="296">
        <v>0</v>
      </c>
      <c r="X39" s="296">
        <f t="shared" si="5"/>
        <v>0</v>
      </c>
      <c r="Y39" s="296">
        <v>0</v>
      </c>
      <c r="Z39" s="296">
        <v>0</v>
      </c>
      <c r="AA39" s="296">
        <v>0</v>
      </c>
      <c r="AB39" s="291">
        <f t="shared" si="1"/>
        <v>0</v>
      </c>
      <c r="AC39" s="292">
        <f t="shared" si="2"/>
        <v>0</v>
      </c>
    </row>
    <row r="40" spans="1:32" ht="31.5" x14ac:dyDescent="0.25">
      <c r="A40" s="293" t="s">
        <v>425</v>
      </c>
      <c r="B40" s="294" t="s">
        <v>426</v>
      </c>
      <c r="C40" s="290">
        <v>0</v>
      </c>
      <c r="D40" s="290">
        <v>0</v>
      </c>
      <c r="E40" s="295">
        <f t="shared" si="7"/>
        <v>0</v>
      </c>
      <c r="F40" s="295">
        <f t="shared" si="4"/>
        <v>0</v>
      </c>
      <c r="G40" s="296">
        <v>0</v>
      </c>
      <c r="H40" s="296">
        <v>0</v>
      </c>
      <c r="I40" s="296">
        <v>0</v>
      </c>
      <c r="J40" s="296">
        <v>0</v>
      </c>
      <c r="K40" s="296">
        <v>0</v>
      </c>
      <c r="L40" s="296">
        <v>0</v>
      </c>
      <c r="M40" s="296">
        <v>0</v>
      </c>
      <c r="N40" s="296">
        <v>0</v>
      </c>
      <c r="O40" s="296">
        <v>0</v>
      </c>
      <c r="P40" s="296">
        <v>0</v>
      </c>
      <c r="Q40" s="296">
        <v>0</v>
      </c>
      <c r="R40" s="296">
        <v>0</v>
      </c>
      <c r="S40" s="296">
        <v>0</v>
      </c>
      <c r="T40" s="296">
        <v>0</v>
      </c>
      <c r="U40" s="296">
        <v>0</v>
      </c>
      <c r="V40" s="296">
        <v>0</v>
      </c>
      <c r="W40" s="296">
        <v>0</v>
      </c>
      <c r="X40" s="296">
        <f t="shared" si="5"/>
        <v>0</v>
      </c>
      <c r="Y40" s="296">
        <v>0</v>
      </c>
      <c r="Z40" s="296">
        <v>0</v>
      </c>
      <c r="AA40" s="296">
        <v>0</v>
      </c>
      <c r="AB40" s="291">
        <f t="shared" si="1"/>
        <v>0</v>
      </c>
      <c r="AC40" s="292">
        <f t="shared" si="2"/>
        <v>0</v>
      </c>
    </row>
    <row r="41" spans="1:32" x14ac:dyDescent="0.25">
      <c r="A41" s="293" t="s">
        <v>427</v>
      </c>
      <c r="B41" s="294" t="s">
        <v>428</v>
      </c>
      <c r="C41" s="290">
        <v>0</v>
      </c>
      <c r="D41" s="290">
        <v>0</v>
      </c>
      <c r="E41" s="295">
        <f t="shared" si="7"/>
        <v>0</v>
      </c>
      <c r="F41" s="295">
        <f t="shared" si="4"/>
        <v>0</v>
      </c>
      <c r="G41" s="296">
        <v>0</v>
      </c>
      <c r="H41" s="296">
        <v>0</v>
      </c>
      <c r="I41" s="296">
        <v>0</v>
      </c>
      <c r="J41" s="296">
        <v>0</v>
      </c>
      <c r="K41" s="296">
        <v>0</v>
      </c>
      <c r="L41" s="296">
        <v>0</v>
      </c>
      <c r="M41" s="296">
        <v>0</v>
      </c>
      <c r="N41" s="296">
        <v>0</v>
      </c>
      <c r="O41" s="296">
        <v>0</v>
      </c>
      <c r="P41" s="296">
        <v>0</v>
      </c>
      <c r="Q41" s="296">
        <v>0</v>
      </c>
      <c r="R41" s="296">
        <v>0</v>
      </c>
      <c r="S41" s="296">
        <v>0</v>
      </c>
      <c r="T41" s="296">
        <v>0</v>
      </c>
      <c r="U41" s="296">
        <v>0</v>
      </c>
      <c r="V41" s="296">
        <v>0</v>
      </c>
      <c r="W41" s="296">
        <v>0</v>
      </c>
      <c r="X41" s="296">
        <f t="shared" si="5"/>
        <v>0</v>
      </c>
      <c r="Y41" s="296">
        <v>0</v>
      </c>
      <c r="Z41" s="296">
        <v>0</v>
      </c>
      <c r="AA41" s="296">
        <v>0</v>
      </c>
      <c r="AB41" s="291">
        <f t="shared" si="1"/>
        <v>0</v>
      </c>
      <c r="AC41" s="292">
        <f t="shared" si="2"/>
        <v>0</v>
      </c>
    </row>
    <row r="42" spans="1:32" ht="18.75" x14ac:dyDescent="0.25">
      <c r="A42" s="293" t="s">
        <v>429</v>
      </c>
      <c r="B42" s="298" t="s">
        <v>430</v>
      </c>
      <c r="C42" s="290">
        <v>30</v>
      </c>
      <c r="D42" s="290">
        <v>0</v>
      </c>
      <c r="E42" s="295">
        <f t="shared" si="7"/>
        <v>30</v>
      </c>
      <c r="F42" s="295">
        <f t="shared" si="4"/>
        <v>30</v>
      </c>
      <c r="G42" s="296">
        <v>0</v>
      </c>
      <c r="H42" s="296">
        <v>0</v>
      </c>
      <c r="I42" s="296">
        <v>0</v>
      </c>
      <c r="J42" s="296">
        <v>0</v>
      </c>
      <c r="K42" s="296">
        <v>0</v>
      </c>
      <c r="L42" s="296">
        <v>0</v>
      </c>
      <c r="M42" s="296">
        <v>0</v>
      </c>
      <c r="N42" s="296">
        <v>0</v>
      </c>
      <c r="O42" s="296">
        <v>0</v>
      </c>
      <c r="P42" s="296">
        <v>0</v>
      </c>
      <c r="Q42" s="296">
        <v>0</v>
      </c>
      <c r="R42" s="296">
        <v>0</v>
      </c>
      <c r="S42" s="296">
        <v>0</v>
      </c>
      <c r="T42" s="296">
        <v>0</v>
      </c>
      <c r="U42" s="296">
        <v>0</v>
      </c>
      <c r="V42" s="296">
        <v>0</v>
      </c>
      <c r="W42" s="296">
        <v>0</v>
      </c>
      <c r="X42" s="296">
        <f t="shared" si="5"/>
        <v>30</v>
      </c>
      <c r="Y42" s="296">
        <v>0</v>
      </c>
      <c r="Z42" s="296">
        <v>0</v>
      </c>
      <c r="AA42" s="296">
        <v>0</v>
      </c>
      <c r="AB42" s="291">
        <f t="shared" si="1"/>
        <v>30</v>
      </c>
      <c r="AC42" s="292">
        <f t="shared" si="2"/>
        <v>0</v>
      </c>
    </row>
    <row r="43" spans="1:32" s="287" customFormat="1" x14ac:dyDescent="0.25">
      <c r="A43" s="288" t="s">
        <v>22</v>
      </c>
      <c r="B43" s="289" t="s">
        <v>431</v>
      </c>
      <c r="C43" s="290">
        <v>0</v>
      </c>
      <c r="D43" s="290">
        <v>0</v>
      </c>
      <c r="E43" s="295">
        <f t="shared" si="7"/>
        <v>0</v>
      </c>
      <c r="F43" s="295">
        <f t="shared" si="4"/>
        <v>0</v>
      </c>
      <c r="G43" s="290">
        <v>0</v>
      </c>
      <c r="H43" s="290">
        <v>0</v>
      </c>
      <c r="I43" s="290">
        <v>0</v>
      </c>
      <c r="J43" s="290">
        <v>0</v>
      </c>
      <c r="K43" s="290">
        <v>0</v>
      </c>
      <c r="L43" s="290">
        <v>0</v>
      </c>
      <c r="M43" s="290">
        <v>0</v>
      </c>
      <c r="N43" s="290">
        <v>0</v>
      </c>
      <c r="O43" s="290">
        <v>0</v>
      </c>
      <c r="P43" s="290">
        <v>0</v>
      </c>
      <c r="Q43" s="290">
        <v>0</v>
      </c>
      <c r="R43" s="290">
        <v>0</v>
      </c>
      <c r="S43" s="290">
        <v>0</v>
      </c>
      <c r="T43" s="290">
        <v>0</v>
      </c>
      <c r="U43" s="290">
        <v>0</v>
      </c>
      <c r="V43" s="290">
        <v>0</v>
      </c>
      <c r="W43" s="290">
        <v>0</v>
      </c>
      <c r="X43" s="290">
        <f t="shared" si="5"/>
        <v>0</v>
      </c>
      <c r="Y43" s="290">
        <v>0</v>
      </c>
      <c r="Z43" s="290">
        <v>0</v>
      </c>
      <c r="AA43" s="290">
        <v>0</v>
      </c>
      <c r="AB43" s="291">
        <f t="shared" si="1"/>
        <v>0</v>
      </c>
      <c r="AC43" s="292">
        <f t="shared" si="2"/>
        <v>0</v>
      </c>
      <c r="AD43" s="263"/>
    </row>
    <row r="44" spans="1:32" ht="31.5" x14ac:dyDescent="0.25">
      <c r="A44" s="293" t="s">
        <v>432</v>
      </c>
      <c r="B44" s="298" t="s">
        <v>418</v>
      </c>
      <c r="C44" s="290">
        <v>0</v>
      </c>
      <c r="D44" s="290">
        <v>0</v>
      </c>
      <c r="E44" s="295">
        <f t="shared" si="7"/>
        <v>0</v>
      </c>
      <c r="F44" s="295">
        <f t="shared" si="4"/>
        <v>0</v>
      </c>
      <c r="G44" s="296">
        <v>0</v>
      </c>
      <c r="H44" s="296">
        <v>0</v>
      </c>
      <c r="I44" s="296">
        <v>0</v>
      </c>
      <c r="J44" s="296">
        <v>0</v>
      </c>
      <c r="K44" s="296">
        <v>0</v>
      </c>
      <c r="L44" s="296">
        <v>0</v>
      </c>
      <c r="M44" s="296">
        <v>0</v>
      </c>
      <c r="N44" s="296">
        <v>0</v>
      </c>
      <c r="O44" s="296">
        <v>0</v>
      </c>
      <c r="P44" s="296">
        <v>0</v>
      </c>
      <c r="Q44" s="296">
        <v>0</v>
      </c>
      <c r="R44" s="296">
        <v>0</v>
      </c>
      <c r="S44" s="296">
        <v>0</v>
      </c>
      <c r="T44" s="296">
        <v>0</v>
      </c>
      <c r="U44" s="296">
        <v>0</v>
      </c>
      <c r="V44" s="296">
        <v>0</v>
      </c>
      <c r="W44" s="296">
        <v>0</v>
      </c>
      <c r="X44" s="296">
        <f t="shared" si="5"/>
        <v>0</v>
      </c>
      <c r="Y44" s="296">
        <v>0</v>
      </c>
      <c r="Z44" s="296">
        <v>0</v>
      </c>
      <c r="AA44" s="296">
        <v>0</v>
      </c>
      <c r="AB44" s="291">
        <f t="shared" si="1"/>
        <v>0</v>
      </c>
      <c r="AC44" s="292">
        <f t="shared" si="2"/>
        <v>0</v>
      </c>
    </row>
    <row r="45" spans="1:32" x14ac:dyDescent="0.25">
      <c r="A45" s="293" t="s">
        <v>433</v>
      </c>
      <c r="B45" s="298" t="s">
        <v>420</v>
      </c>
      <c r="C45" s="290">
        <v>0</v>
      </c>
      <c r="D45" s="290">
        <v>0</v>
      </c>
      <c r="E45" s="295">
        <f t="shared" si="7"/>
        <v>0</v>
      </c>
      <c r="F45" s="295">
        <f t="shared" si="4"/>
        <v>0</v>
      </c>
      <c r="G45" s="296">
        <v>0</v>
      </c>
      <c r="H45" s="296">
        <v>0</v>
      </c>
      <c r="I45" s="296">
        <v>0</v>
      </c>
      <c r="J45" s="296">
        <v>0</v>
      </c>
      <c r="K45" s="296">
        <v>0</v>
      </c>
      <c r="L45" s="296">
        <v>0</v>
      </c>
      <c r="M45" s="296">
        <v>0</v>
      </c>
      <c r="N45" s="296">
        <v>0</v>
      </c>
      <c r="O45" s="296">
        <v>0</v>
      </c>
      <c r="P45" s="296">
        <v>0</v>
      </c>
      <c r="Q45" s="296">
        <v>0</v>
      </c>
      <c r="R45" s="296">
        <v>0</v>
      </c>
      <c r="S45" s="296">
        <v>0</v>
      </c>
      <c r="T45" s="296">
        <v>0</v>
      </c>
      <c r="U45" s="296">
        <v>0</v>
      </c>
      <c r="V45" s="296">
        <v>0</v>
      </c>
      <c r="W45" s="296">
        <v>0</v>
      </c>
      <c r="X45" s="296">
        <f t="shared" si="5"/>
        <v>0</v>
      </c>
      <c r="Y45" s="296">
        <v>0</v>
      </c>
      <c r="Z45" s="296">
        <v>0</v>
      </c>
      <c r="AA45" s="296">
        <v>0</v>
      </c>
      <c r="AB45" s="291">
        <f t="shared" si="1"/>
        <v>0</v>
      </c>
      <c r="AC45" s="292">
        <f t="shared" si="2"/>
        <v>0</v>
      </c>
    </row>
    <row r="46" spans="1:32" x14ac:dyDescent="0.25">
      <c r="A46" s="293" t="s">
        <v>434</v>
      </c>
      <c r="B46" s="298" t="s">
        <v>422</v>
      </c>
      <c r="C46" s="290">
        <v>0</v>
      </c>
      <c r="D46" s="290">
        <v>0</v>
      </c>
      <c r="E46" s="295">
        <f t="shared" si="7"/>
        <v>0</v>
      </c>
      <c r="F46" s="295">
        <f t="shared" si="4"/>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296">
        <v>0</v>
      </c>
      <c r="W46" s="296">
        <v>0</v>
      </c>
      <c r="X46" s="296">
        <f t="shared" si="5"/>
        <v>0</v>
      </c>
      <c r="Y46" s="296">
        <v>0</v>
      </c>
      <c r="Z46" s="296">
        <v>0</v>
      </c>
      <c r="AA46" s="296">
        <v>0</v>
      </c>
      <c r="AB46" s="291">
        <f t="shared" si="1"/>
        <v>0</v>
      </c>
      <c r="AC46" s="292">
        <f t="shared" si="2"/>
        <v>0</v>
      </c>
    </row>
    <row r="47" spans="1:32" ht="31.5" x14ac:dyDescent="0.25">
      <c r="A47" s="293" t="s">
        <v>435</v>
      </c>
      <c r="B47" s="294" t="s">
        <v>424</v>
      </c>
      <c r="C47" s="290">
        <v>0</v>
      </c>
      <c r="D47" s="290">
        <v>0</v>
      </c>
      <c r="E47" s="295">
        <f t="shared" si="7"/>
        <v>0</v>
      </c>
      <c r="F47" s="295">
        <f t="shared" si="4"/>
        <v>0</v>
      </c>
      <c r="G47" s="296">
        <v>0</v>
      </c>
      <c r="H47" s="296">
        <v>0</v>
      </c>
      <c r="I47" s="296">
        <v>0</v>
      </c>
      <c r="J47" s="296">
        <v>0</v>
      </c>
      <c r="K47" s="296">
        <v>0</v>
      </c>
      <c r="L47" s="296">
        <v>0</v>
      </c>
      <c r="M47" s="296">
        <v>0</v>
      </c>
      <c r="N47" s="296">
        <v>0</v>
      </c>
      <c r="O47" s="296">
        <v>0</v>
      </c>
      <c r="P47" s="296">
        <v>0</v>
      </c>
      <c r="Q47" s="296">
        <v>0</v>
      </c>
      <c r="R47" s="296">
        <v>0</v>
      </c>
      <c r="S47" s="296">
        <v>0</v>
      </c>
      <c r="T47" s="296">
        <v>0</v>
      </c>
      <c r="U47" s="296">
        <v>0</v>
      </c>
      <c r="V47" s="296">
        <v>0</v>
      </c>
      <c r="W47" s="296">
        <v>0</v>
      </c>
      <c r="X47" s="296">
        <f t="shared" si="5"/>
        <v>0</v>
      </c>
      <c r="Y47" s="296">
        <v>0</v>
      </c>
      <c r="Z47" s="296">
        <v>0</v>
      </c>
      <c r="AA47" s="296">
        <v>0</v>
      </c>
      <c r="AB47" s="291">
        <f t="shared" si="1"/>
        <v>0</v>
      </c>
      <c r="AC47" s="292">
        <f t="shared" si="2"/>
        <v>0</v>
      </c>
    </row>
    <row r="48" spans="1:32" ht="31.5" x14ac:dyDescent="0.25">
      <c r="A48" s="293" t="s">
        <v>436</v>
      </c>
      <c r="B48" s="294" t="s">
        <v>426</v>
      </c>
      <c r="C48" s="290">
        <v>0</v>
      </c>
      <c r="D48" s="290">
        <v>0</v>
      </c>
      <c r="E48" s="295">
        <f t="shared" si="7"/>
        <v>0</v>
      </c>
      <c r="F48" s="295">
        <f t="shared" si="4"/>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296">
        <v>0</v>
      </c>
      <c r="W48" s="296">
        <v>0</v>
      </c>
      <c r="X48" s="296">
        <f t="shared" si="5"/>
        <v>0</v>
      </c>
      <c r="Y48" s="296">
        <v>0</v>
      </c>
      <c r="Z48" s="296">
        <v>0</v>
      </c>
      <c r="AA48" s="296">
        <v>0</v>
      </c>
      <c r="AB48" s="291">
        <f t="shared" si="1"/>
        <v>0</v>
      </c>
      <c r="AC48" s="292">
        <f t="shared" si="2"/>
        <v>0</v>
      </c>
    </row>
    <row r="49" spans="1:30" x14ac:dyDescent="0.25">
      <c r="A49" s="293" t="s">
        <v>437</v>
      </c>
      <c r="B49" s="294" t="s">
        <v>428</v>
      </c>
      <c r="C49" s="290">
        <v>0</v>
      </c>
      <c r="D49" s="290">
        <v>0</v>
      </c>
      <c r="E49" s="295">
        <f t="shared" si="7"/>
        <v>0</v>
      </c>
      <c r="F49" s="295">
        <f t="shared" si="4"/>
        <v>0</v>
      </c>
      <c r="G49" s="296">
        <v>0</v>
      </c>
      <c r="H49" s="296">
        <v>0</v>
      </c>
      <c r="I49" s="296">
        <v>0</v>
      </c>
      <c r="J49" s="296">
        <v>0</v>
      </c>
      <c r="K49" s="296">
        <v>0</v>
      </c>
      <c r="L49" s="296">
        <v>0</v>
      </c>
      <c r="M49" s="296">
        <v>0</v>
      </c>
      <c r="N49" s="296">
        <v>0</v>
      </c>
      <c r="O49" s="296">
        <v>0</v>
      </c>
      <c r="P49" s="296">
        <v>0</v>
      </c>
      <c r="Q49" s="296">
        <v>0</v>
      </c>
      <c r="R49" s="296">
        <v>0</v>
      </c>
      <c r="S49" s="296">
        <v>0</v>
      </c>
      <c r="T49" s="296">
        <v>0</v>
      </c>
      <c r="U49" s="296">
        <v>0</v>
      </c>
      <c r="V49" s="296">
        <v>0</v>
      </c>
      <c r="W49" s="296">
        <v>0</v>
      </c>
      <c r="X49" s="296">
        <f t="shared" si="5"/>
        <v>0</v>
      </c>
      <c r="Y49" s="296">
        <v>0</v>
      </c>
      <c r="Z49" s="296">
        <v>0</v>
      </c>
      <c r="AA49" s="296">
        <v>0</v>
      </c>
      <c r="AB49" s="291">
        <f t="shared" si="1"/>
        <v>0</v>
      </c>
      <c r="AC49" s="292">
        <f t="shared" si="2"/>
        <v>0</v>
      </c>
    </row>
    <row r="50" spans="1:30" ht="18.75" x14ac:dyDescent="0.25">
      <c r="A50" s="293" t="s">
        <v>438</v>
      </c>
      <c r="B50" s="298" t="s">
        <v>430</v>
      </c>
      <c r="C50" s="290">
        <f>C42</f>
        <v>30</v>
      </c>
      <c r="D50" s="290">
        <v>0</v>
      </c>
      <c r="E50" s="295">
        <f t="shared" si="7"/>
        <v>30</v>
      </c>
      <c r="F50" s="295">
        <f t="shared" si="4"/>
        <v>30</v>
      </c>
      <c r="G50" s="296">
        <v>0</v>
      </c>
      <c r="H50" s="296">
        <v>0</v>
      </c>
      <c r="I50" s="296">
        <v>0</v>
      </c>
      <c r="J50" s="296">
        <v>0</v>
      </c>
      <c r="K50" s="296">
        <v>0</v>
      </c>
      <c r="L50" s="296">
        <v>0</v>
      </c>
      <c r="M50" s="296">
        <v>0</v>
      </c>
      <c r="N50" s="296">
        <v>0</v>
      </c>
      <c r="O50" s="296">
        <v>0</v>
      </c>
      <c r="P50" s="296">
        <v>0</v>
      </c>
      <c r="Q50" s="296">
        <v>0</v>
      </c>
      <c r="R50" s="296">
        <v>0</v>
      </c>
      <c r="S50" s="296">
        <v>0</v>
      </c>
      <c r="T50" s="296">
        <v>0</v>
      </c>
      <c r="U50" s="296">
        <v>0</v>
      </c>
      <c r="V50" s="296">
        <v>0</v>
      </c>
      <c r="W50" s="296">
        <v>0</v>
      </c>
      <c r="X50" s="296">
        <f t="shared" si="5"/>
        <v>30</v>
      </c>
      <c r="Y50" s="296">
        <v>0</v>
      </c>
      <c r="Z50" s="296">
        <v>0</v>
      </c>
      <c r="AA50" s="296">
        <v>0</v>
      </c>
      <c r="AB50" s="291">
        <f t="shared" si="1"/>
        <v>30</v>
      </c>
      <c r="AC50" s="292">
        <f t="shared" si="2"/>
        <v>0</v>
      </c>
    </row>
    <row r="51" spans="1:30" s="287" customFormat="1" ht="35.25" customHeight="1" x14ac:dyDescent="0.25">
      <c r="A51" s="288" t="s">
        <v>25</v>
      </c>
      <c r="B51" s="289" t="s">
        <v>439</v>
      </c>
      <c r="C51" s="290">
        <v>0</v>
      </c>
      <c r="D51" s="290">
        <v>0</v>
      </c>
      <c r="E51" s="295">
        <f t="shared" si="7"/>
        <v>0</v>
      </c>
      <c r="F51" s="295">
        <f t="shared" si="4"/>
        <v>0</v>
      </c>
      <c r="G51" s="290">
        <v>0</v>
      </c>
      <c r="H51" s="290">
        <v>0</v>
      </c>
      <c r="I51" s="290">
        <v>0</v>
      </c>
      <c r="J51" s="290">
        <v>0</v>
      </c>
      <c r="K51" s="290">
        <v>0</v>
      </c>
      <c r="L51" s="290">
        <v>0</v>
      </c>
      <c r="M51" s="290">
        <v>0</v>
      </c>
      <c r="N51" s="290">
        <v>0</v>
      </c>
      <c r="O51" s="290">
        <v>0</v>
      </c>
      <c r="P51" s="290">
        <v>0</v>
      </c>
      <c r="Q51" s="290">
        <v>0</v>
      </c>
      <c r="R51" s="290">
        <v>0</v>
      </c>
      <c r="S51" s="290">
        <v>0</v>
      </c>
      <c r="T51" s="290">
        <v>0</v>
      </c>
      <c r="U51" s="290">
        <v>0</v>
      </c>
      <c r="V51" s="290">
        <v>0</v>
      </c>
      <c r="W51" s="290">
        <v>0</v>
      </c>
      <c r="X51" s="290">
        <f t="shared" si="5"/>
        <v>0</v>
      </c>
      <c r="Y51" s="290">
        <v>0</v>
      </c>
      <c r="Z51" s="290">
        <v>0</v>
      </c>
      <c r="AA51" s="290">
        <v>0</v>
      </c>
      <c r="AB51" s="291">
        <f t="shared" si="1"/>
        <v>0</v>
      </c>
      <c r="AC51" s="292">
        <f t="shared" si="2"/>
        <v>0</v>
      </c>
      <c r="AD51" s="263"/>
    </row>
    <row r="52" spans="1:30" x14ac:dyDescent="0.25">
      <c r="A52" s="293" t="s">
        <v>440</v>
      </c>
      <c r="B52" s="294" t="s">
        <v>441</v>
      </c>
      <c r="C52" s="290">
        <f>C30</f>
        <v>1.7399718200000003</v>
      </c>
      <c r="D52" s="290">
        <v>0</v>
      </c>
      <c r="E52" s="295">
        <f t="shared" si="7"/>
        <v>1.7399718200000003</v>
      </c>
      <c r="F52" s="295">
        <f t="shared" si="4"/>
        <v>1.7399718200000003</v>
      </c>
      <c r="G52" s="296">
        <v>0</v>
      </c>
      <c r="H52" s="296">
        <v>0</v>
      </c>
      <c r="I52" s="296">
        <v>0</v>
      </c>
      <c r="J52" s="296">
        <v>0</v>
      </c>
      <c r="K52" s="296">
        <v>0</v>
      </c>
      <c r="L52" s="296">
        <v>0</v>
      </c>
      <c r="M52" s="296">
        <v>0</v>
      </c>
      <c r="N52" s="296">
        <v>0</v>
      </c>
      <c r="O52" s="296">
        <v>0</v>
      </c>
      <c r="P52" s="296">
        <v>0</v>
      </c>
      <c r="Q52" s="296">
        <v>0</v>
      </c>
      <c r="R52" s="296">
        <v>0</v>
      </c>
      <c r="S52" s="296">
        <v>0</v>
      </c>
      <c r="T52" s="296">
        <v>0</v>
      </c>
      <c r="U52" s="296">
        <v>0</v>
      </c>
      <c r="V52" s="296">
        <v>0</v>
      </c>
      <c r="W52" s="296">
        <v>0</v>
      </c>
      <c r="X52" s="296">
        <f t="shared" si="5"/>
        <v>1.7399718200000003</v>
      </c>
      <c r="Y52" s="296">
        <v>0</v>
      </c>
      <c r="Z52" s="296">
        <v>0</v>
      </c>
      <c r="AA52" s="296">
        <v>0</v>
      </c>
      <c r="AB52" s="291">
        <f t="shared" si="1"/>
        <v>1.7399718200000003</v>
      </c>
      <c r="AC52" s="292">
        <f t="shared" si="2"/>
        <v>0</v>
      </c>
    </row>
    <row r="53" spans="1:30" x14ac:dyDescent="0.25">
      <c r="A53" s="293" t="s">
        <v>442</v>
      </c>
      <c r="B53" s="294" t="s">
        <v>295</v>
      </c>
      <c r="C53" s="290">
        <v>0</v>
      </c>
      <c r="D53" s="290">
        <v>0</v>
      </c>
      <c r="E53" s="295">
        <f t="shared" si="7"/>
        <v>0</v>
      </c>
      <c r="F53" s="295">
        <f t="shared" si="4"/>
        <v>0</v>
      </c>
      <c r="G53" s="296">
        <v>0</v>
      </c>
      <c r="H53" s="296">
        <v>0</v>
      </c>
      <c r="I53" s="296">
        <v>0</v>
      </c>
      <c r="J53" s="296">
        <v>0</v>
      </c>
      <c r="K53" s="296">
        <v>0</v>
      </c>
      <c r="L53" s="296">
        <v>0</v>
      </c>
      <c r="M53" s="296">
        <v>0</v>
      </c>
      <c r="N53" s="296">
        <v>0</v>
      </c>
      <c r="O53" s="296">
        <v>0</v>
      </c>
      <c r="P53" s="296">
        <v>0</v>
      </c>
      <c r="Q53" s="296">
        <v>0</v>
      </c>
      <c r="R53" s="296">
        <v>0</v>
      </c>
      <c r="S53" s="296">
        <v>0</v>
      </c>
      <c r="T53" s="296">
        <v>0</v>
      </c>
      <c r="U53" s="296">
        <v>0</v>
      </c>
      <c r="V53" s="296">
        <v>0</v>
      </c>
      <c r="W53" s="296">
        <v>0</v>
      </c>
      <c r="X53" s="296">
        <f t="shared" si="5"/>
        <v>0</v>
      </c>
      <c r="Y53" s="296">
        <v>0</v>
      </c>
      <c r="Z53" s="296">
        <v>0</v>
      </c>
      <c r="AA53" s="296">
        <v>0</v>
      </c>
      <c r="AB53" s="291">
        <f t="shared" si="1"/>
        <v>0</v>
      </c>
      <c r="AC53" s="292">
        <f t="shared" si="2"/>
        <v>0</v>
      </c>
    </row>
    <row r="54" spans="1:30" x14ac:dyDescent="0.25">
      <c r="A54" s="293" t="s">
        <v>443</v>
      </c>
      <c r="B54" s="298" t="s">
        <v>444</v>
      </c>
      <c r="C54" s="290">
        <v>0</v>
      </c>
      <c r="D54" s="290">
        <v>0</v>
      </c>
      <c r="E54" s="295">
        <f t="shared" si="7"/>
        <v>0</v>
      </c>
      <c r="F54" s="295">
        <f t="shared" si="4"/>
        <v>0</v>
      </c>
      <c r="G54" s="296">
        <v>0</v>
      </c>
      <c r="H54" s="296">
        <v>0</v>
      </c>
      <c r="I54" s="296">
        <v>0</v>
      </c>
      <c r="J54" s="296">
        <v>0</v>
      </c>
      <c r="K54" s="296">
        <v>0</v>
      </c>
      <c r="L54" s="296">
        <v>0</v>
      </c>
      <c r="M54" s="296">
        <v>0</v>
      </c>
      <c r="N54" s="296">
        <v>0</v>
      </c>
      <c r="O54" s="296">
        <v>0</v>
      </c>
      <c r="P54" s="296">
        <v>0</v>
      </c>
      <c r="Q54" s="296">
        <v>0</v>
      </c>
      <c r="R54" s="296">
        <v>0</v>
      </c>
      <c r="S54" s="296">
        <v>0</v>
      </c>
      <c r="T54" s="296">
        <v>0</v>
      </c>
      <c r="U54" s="296">
        <v>0</v>
      </c>
      <c r="V54" s="296">
        <v>0</v>
      </c>
      <c r="W54" s="296">
        <v>0</v>
      </c>
      <c r="X54" s="296">
        <f t="shared" si="5"/>
        <v>0</v>
      </c>
      <c r="Y54" s="296">
        <v>0</v>
      </c>
      <c r="Z54" s="296">
        <v>0</v>
      </c>
      <c r="AA54" s="296">
        <v>0</v>
      </c>
      <c r="AB54" s="291">
        <f t="shared" si="1"/>
        <v>0</v>
      </c>
      <c r="AC54" s="292">
        <f t="shared" si="2"/>
        <v>0</v>
      </c>
    </row>
    <row r="55" spans="1:30" x14ac:dyDescent="0.25">
      <c r="A55" s="293" t="s">
        <v>445</v>
      </c>
      <c r="B55" s="298" t="s">
        <v>446</v>
      </c>
      <c r="C55" s="299">
        <v>0</v>
      </c>
      <c r="D55" s="299">
        <v>0</v>
      </c>
      <c r="E55" s="295">
        <f t="shared" si="7"/>
        <v>0</v>
      </c>
      <c r="F55" s="295">
        <f t="shared" si="4"/>
        <v>0</v>
      </c>
      <c r="G55" s="296">
        <v>0</v>
      </c>
      <c r="H55" s="296">
        <v>0</v>
      </c>
      <c r="I55" s="296">
        <v>0</v>
      </c>
      <c r="J55" s="296">
        <v>0</v>
      </c>
      <c r="K55" s="296">
        <v>0</v>
      </c>
      <c r="L55" s="296">
        <v>0</v>
      </c>
      <c r="M55" s="296">
        <v>0</v>
      </c>
      <c r="N55" s="296">
        <v>0</v>
      </c>
      <c r="O55" s="296">
        <v>0</v>
      </c>
      <c r="P55" s="296">
        <v>0</v>
      </c>
      <c r="Q55" s="296">
        <v>0</v>
      </c>
      <c r="R55" s="296">
        <v>0</v>
      </c>
      <c r="S55" s="296">
        <v>0</v>
      </c>
      <c r="T55" s="296">
        <v>0</v>
      </c>
      <c r="U55" s="296">
        <v>0</v>
      </c>
      <c r="V55" s="296">
        <v>0</v>
      </c>
      <c r="W55" s="296">
        <v>0</v>
      </c>
      <c r="X55" s="296">
        <f t="shared" si="5"/>
        <v>0</v>
      </c>
      <c r="Y55" s="296">
        <v>0</v>
      </c>
      <c r="Z55" s="296">
        <v>0</v>
      </c>
      <c r="AA55" s="296">
        <v>0</v>
      </c>
      <c r="AB55" s="291">
        <f t="shared" si="1"/>
        <v>0</v>
      </c>
      <c r="AC55" s="292">
        <f t="shared" si="2"/>
        <v>0</v>
      </c>
    </row>
    <row r="56" spans="1:30" x14ac:dyDescent="0.25">
      <c r="A56" s="293" t="s">
        <v>447</v>
      </c>
      <c r="B56" s="298" t="s">
        <v>448</v>
      </c>
      <c r="C56" s="290">
        <v>0</v>
      </c>
      <c r="D56" s="290">
        <v>0</v>
      </c>
      <c r="E56" s="295">
        <f t="shared" si="7"/>
        <v>0</v>
      </c>
      <c r="F56" s="295">
        <f t="shared" si="4"/>
        <v>0</v>
      </c>
      <c r="G56" s="296">
        <v>0</v>
      </c>
      <c r="H56" s="296">
        <v>0</v>
      </c>
      <c r="I56" s="296">
        <v>0</v>
      </c>
      <c r="J56" s="296">
        <v>0</v>
      </c>
      <c r="K56" s="296">
        <v>0</v>
      </c>
      <c r="L56" s="296">
        <v>0</v>
      </c>
      <c r="M56" s="296">
        <v>0</v>
      </c>
      <c r="N56" s="296">
        <v>0</v>
      </c>
      <c r="O56" s="296">
        <v>0</v>
      </c>
      <c r="P56" s="296">
        <v>0</v>
      </c>
      <c r="Q56" s="296">
        <v>0</v>
      </c>
      <c r="R56" s="296">
        <v>0</v>
      </c>
      <c r="S56" s="296">
        <v>0</v>
      </c>
      <c r="T56" s="296">
        <v>0</v>
      </c>
      <c r="U56" s="296">
        <v>0</v>
      </c>
      <c r="V56" s="296">
        <v>0</v>
      </c>
      <c r="W56" s="296">
        <v>0</v>
      </c>
      <c r="X56" s="296">
        <f t="shared" si="5"/>
        <v>0</v>
      </c>
      <c r="Y56" s="296">
        <v>0</v>
      </c>
      <c r="Z56" s="296">
        <v>0</v>
      </c>
      <c r="AA56" s="296">
        <v>0</v>
      </c>
      <c r="AB56" s="291">
        <f t="shared" si="1"/>
        <v>0</v>
      </c>
      <c r="AC56" s="292">
        <f t="shared" si="2"/>
        <v>0</v>
      </c>
    </row>
    <row r="57" spans="1:30" ht="18.75" x14ac:dyDescent="0.25">
      <c r="A57" s="293" t="s">
        <v>449</v>
      </c>
      <c r="B57" s="298" t="s">
        <v>430</v>
      </c>
      <c r="C57" s="290">
        <f>C50</f>
        <v>30</v>
      </c>
      <c r="D57" s="290">
        <v>0</v>
      </c>
      <c r="E57" s="295">
        <f t="shared" si="7"/>
        <v>30</v>
      </c>
      <c r="F57" s="295">
        <f t="shared" si="4"/>
        <v>30</v>
      </c>
      <c r="G57" s="296">
        <v>0</v>
      </c>
      <c r="H57" s="296">
        <v>0</v>
      </c>
      <c r="I57" s="296">
        <v>0</v>
      </c>
      <c r="J57" s="296">
        <v>0</v>
      </c>
      <c r="K57" s="296">
        <v>0</v>
      </c>
      <c r="L57" s="296">
        <v>0</v>
      </c>
      <c r="M57" s="296">
        <v>0</v>
      </c>
      <c r="N57" s="296">
        <v>0</v>
      </c>
      <c r="O57" s="296">
        <v>0</v>
      </c>
      <c r="P57" s="296">
        <v>0</v>
      </c>
      <c r="Q57" s="296">
        <v>0</v>
      </c>
      <c r="R57" s="296">
        <v>0</v>
      </c>
      <c r="S57" s="296">
        <v>0</v>
      </c>
      <c r="T57" s="296">
        <v>0</v>
      </c>
      <c r="U57" s="296">
        <v>0</v>
      </c>
      <c r="V57" s="296">
        <v>0</v>
      </c>
      <c r="W57" s="296">
        <v>0</v>
      </c>
      <c r="X57" s="296">
        <f t="shared" si="5"/>
        <v>30</v>
      </c>
      <c r="Y57" s="296">
        <v>0</v>
      </c>
      <c r="Z57" s="296">
        <v>0</v>
      </c>
      <c r="AA57" s="296">
        <v>0</v>
      </c>
      <c r="AB57" s="291">
        <f t="shared" si="1"/>
        <v>30</v>
      </c>
      <c r="AC57" s="292">
        <f t="shared" si="2"/>
        <v>0</v>
      </c>
    </row>
    <row r="58" spans="1:30" s="287" customFormat="1" ht="36.75" customHeight="1" x14ac:dyDescent="0.25">
      <c r="A58" s="288" t="s">
        <v>27</v>
      </c>
      <c r="B58" s="301" t="s">
        <v>450</v>
      </c>
      <c r="C58" s="299">
        <v>0</v>
      </c>
      <c r="D58" s="299">
        <v>0</v>
      </c>
      <c r="E58" s="295">
        <f t="shared" si="7"/>
        <v>0</v>
      </c>
      <c r="F58" s="295">
        <f t="shared" si="4"/>
        <v>0</v>
      </c>
      <c r="G58" s="299">
        <v>0</v>
      </c>
      <c r="H58" s="299">
        <v>0</v>
      </c>
      <c r="I58" s="299">
        <v>0</v>
      </c>
      <c r="J58" s="299">
        <v>0</v>
      </c>
      <c r="K58" s="299">
        <v>0</v>
      </c>
      <c r="L58" s="299">
        <v>0</v>
      </c>
      <c r="M58" s="299">
        <v>0</v>
      </c>
      <c r="N58" s="299">
        <v>0</v>
      </c>
      <c r="O58" s="299">
        <v>0</v>
      </c>
      <c r="P58" s="299">
        <v>0</v>
      </c>
      <c r="Q58" s="299">
        <v>0</v>
      </c>
      <c r="R58" s="299">
        <v>0</v>
      </c>
      <c r="S58" s="299">
        <v>0</v>
      </c>
      <c r="T58" s="299">
        <v>0</v>
      </c>
      <c r="U58" s="299">
        <v>0</v>
      </c>
      <c r="V58" s="299">
        <v>0</v>
      </c>
      <c r="W58" s="299">
        <v>0</v>
      </c>
      <c r="X58" s="299">
        <v>0</v>
      </c>
      <c r="Y58" s="299">
        <v>0</v>
      </c>
      <c r="Z58" s="299">
        <v>0</v>
      </c>
      <c r="AA58" s="299">
        <v>0</v>
      </c>
      <c r="AB58" s="291">
        <f t="shared" si="1"/>
        <v>0</v>
      </c>
      <c r="AC58" s="292">
        <f t="shared" si="2"/>
        <v>0</v>
      </c>
      <c r="AD58" s="263"/>
    </row>
    <row r="59" spans="1:30" s="287" customFormat="1" x14ac:dyDescent="0.25">
      <c r="A59" s="288" t="s">
        <v>30</v>
      </c>
      <c r="B59" s="289" t="s">
        <v>451</v>
      </c>
      <c r="C59" s="290">
        <v>0</v>
      </c>
      <c r="D59" s="290">
        <v>0</v>
      </c>
      <c r="E59" s="295">
        <f t="shared" si="7"/>
        <v>0</v>
      </c>
      <c r="F59" s="295">
        <f t="shared" si="4"/>
        <v>0</v>
      </c>
      <c r="G59" s="290">
        <v>0</v>
      </c>
      <c r="H59" s="290">
        <v>0</v>
      </c>
      <c r="I59" s="290">
        <v>0</v>
      </c>
      <c r="J59" s="290">
        <v>0</v>
      </c>
      <c r="K59" s="290">
        <v>0</v>
      </c>
      <c r="L59" s="290">
        <v>0</v>
      </c>
      <c r="M59" s="290">
        <v>0</v>
      </c>
      <c r="N59" s="290">
        <v>0</v>
      </c>
      <c r="O59" s="290">
        <v>0</v>
      </c>
      <c r="P59" s="290">
        <v>0</v>
      </c>
      <c r="Q59" s="290">
        <v>0</v>
      </c>
      <c r="R59" s="290">
        <v>0</v>
      </c>
      <c r="S59" s="290">
        <v>0</v>
      </c>
      <c r="T59" s="290">
        <v>0</v>
      </c>
      <c r="U59" s="290">
        <v>0</v>
      </c>
      <c r="V59" s="290">
        <v>0</v>
      </c>
      <c r="W59" s="290">
        <v>0</v>
      </c>
      <c r="X59" s="290">
        <v>0</v>
      </c>
      <c r="Y59" s="290">
        <v>0</v>
      </c>
      <c r="Z59" s="290">
        <v>0</v>
      </c>
      <c r="AA59" s="290">
        <v>0</v>
      </c>
      <c r="AB59" s="291">
        <f t="shared" si="1"/>
        <v>0</v>
      </c>
      <c r="AC59" s="292">
        <f t="shared" si="2"/>
        <v>0</v>
      </c>
      <c r="AD59" s="263"/>
    </row>
    <row r="60" spans="1:30" x14ac:dyDescent="0.25">
      <c r="A60" s="293" t="s">
        <v>452</v>
      </c>
      <c r="B60" s="302" t="s">
        <v>453</v>
      </c>
      <c r="C60" s="303">
        <v>0</v>
      </c>
      <c r="D60" s="303">
        <v>0</v>
      </c>
      <c r="E60" s="295">
        <f t="shared" si="7"/>
        <v>0</v>
      </c>
      <c r="F60" s="295">
        <f t="shared" si="4"/>
        <v>0</v>
      </c>
      <c r="G60" s="296">
        <v>0</v>
      </c>
      <c r="H60" s="296">
        <v>0</v>
      </c>
      <c r="I60" s="296">
        <v>0</v>
      </c>
      <c r="J60" s="296">
        <v>0</v>
      </c>
      <c r="K60" s="296">
        <v>0</v>
      </c>
      <c r="L60" s="296">
        <v>0</v>
      </c>
      <c r="M60" s="296">
        <v>0</v>
      </c>
      <c r="N60" s="296">
        <v>0</v>
      </c>
      <c r="O60" s="296">
        <v>0</v>
      </c>
      <c r="P60" s="296">
        <v>0</v>
      </c>
      <c r="Q60" s="296">
        <v>0</v>
      </c>
      <c r="R60" s="296">
        <v>0</v>
      </c>
      <c r="S60" s="296">
        <v>0</v>
      </c>
      <c r="T60" s="296">
        <v>0</v>
      </c>
      <c r="U60" s="296">
        <v>0</v>
      </c>
      <c r="V60" s="296">
        <v>0</v>
      </c>
      <c r="W60" s="296">
        <v>0</v>
      </c>
      <c r="X60" s="296">
        <v>0</v>
      </c>
      <c r="Y60" s="296">
        <v>0</v>
      </c>
      <c r="Z60" s="296">
        <v>0</v>
      </c>
      <c r="AA60" s="296">
        <v>0</v>
      </c>
      <c r="AB60" s="291">
        <f t="shared" si="1"/>
        <v>0</v>
      </c>
      <c r="AC60" s="292">
        <f t="shared" si="2"/>
        <v>0</v>
      </c>
    </row>
    <row r="61" spans="1:30" x14ac:dyDescent="0.25">
      <c r="A61" s="293" t="s">
        <v>454</v>
      </c>
      <c r="B61" s="302" t="s">
        <v>420</v>
      </c>
      <c r="C61" s="303">
        <v>0</v>
      </c>
      <c r="D61" s="303">
        <v>0</v>
      </c>
      <c r="E61" s="295">
        <f t="shared" si="7"/>
        <v>0</v>
      </c>
      <c r="F61" s="295">
        <f t="shared" si="4"/>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1">
        <f t="shared" si="1"/>
        <v>0</v>
      </c>
      <c r="AC61" s="292">
        <f t="shared" si="2"/>
        <v>0</v>
      </c>
    </row>
    <row r="62" spans="1:30" x14ac:dyDescent="0.25">
      <c r="A62" s="293" t="s">
        <v>455</v>
      </c>
      <c r="B62" s="302" t="s">
        <v>422</v>
      </c>
      <c r="C62" s="303">
        <v>0</v>
      </c>
      <c r="D62" s="303">
        <v>0</v>
      </c>
      <c r="E62" s="295">
        <f t="shared" si="7"/>
        <v>0</v>
      </c>
      <c r="F62" s="295">
        <f t="shared" si="4"/>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1">
        <f t="shared" si="1"/>
        <v>0</v>
      </c>
      <c r="AC62" s="292">
        <f t="shared" si="2"/>
        <v>0</v>
      </c>
    </row>
    <row r="63" spans="1:30" x14ac:dyDescent="0.25">
      <c r="A63" s="293" t="s">
        <v>456</v>
      </c>
      <c r="B63" s="302" t="s">
        <v>457</v>
      </c>
      <c r="C63" s="303">
        <v>0</v>
      </c>
      <c r="D63" s="303">
        <v>0</v>
      </c>
      <c r="E63" s="295">
        <f t="shared" si="7"/>
        <v>0</v>
      </c>
      <c r="F63" s="295">
        <f t="shared" si="4"/>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1">
        <f t="shared" si="1"/>
        <v>0</v>
      </c>
      <c r="AC63" s="292">
        <f t="shared" si="2"/>
        <v>0</v>
      </c>
    </row>
    <row r="64" spans="1:30" ht="18.75" x14ac:dyDescent="0.25">
      <c r="A64" s="293" t="s">
        <v>458</v>
      </c>
      <c r="B64" s="298" t="s">
        <v>459</v>
      </c>
      <c r="C64" s="303">
        <v>0</v>
      </c>
      <c r="D64" s="303">
        <v>0</v>
      </c>
      <c r="E64" s="295">
        <f t="shared" si="7"/>
        <v>0</v>
      </c>
      <c r="F64" s="295">
        <f t="shared" si="4"/>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1">
        <f t="shared" si="1"/>
        <v>0</v>
      </c>
      <c r="AC64" s="292">
        <f t="shared" si="2"/>
        <v>0</v>
      </c>
    </row>
    <row r="65" spans="1:28" x14ac:dyDescent="0.25">
      <c r="A65" s="304"/>
      <c r="B65" s="305"/>
      <c r="C65" s="305"/>
      <c r="D65" s="305"/>
      <c r="E65" s="305"/>
      <c r="F65" s="305"/>
      <c r="G65" s="305"/>
      <c r="H65" s="305"/>
      <c r="I65" s="305"/>
      <c r="J65" s="305"/>
      <c r="K65" s="305"/>
      <c r="L65" s="305"/>
      <c r="M65" s="305"/>
      <c r="N65" s="305"/>
      <c r="O65" s="305"/>
    </row>
    <row r="66" spans="1:28" ht="54" customHeight="1" x14ac:dyDescent="0.25">
      <c r="B66" s="507"/>
      <c r="C66" s="507"/>
      <c r="D66" s="507"/>
      <c r="E66" s="507"/>
      <c r="F66" s="507"/>
      <c r="G66" s="507"/>
      <c r="H66" s="266"/>
      <c r="I66" s="266"/>
      <c r="J66" s="266"/>
      <c r="K66" s="266"/>
      <c r="L66" s="266"/>
      <c r="M66" s="266"/>
      <c r="N66" s="266"/>
      <c r="O66" s="266"/>
      <c r="P66" s="306"/>
      <c r="Q66" s="306"/>
      <c r="R66" s="306"/>
      <c r="S66" s="306"/>
      <c r="T66" s="306"/>
      <c r="U66" s="306"/>
      <c r="V66" s="306"/>
      <c r="W66" s="306"/>
      <c r="X66" s="306"/>
      <c r="Y66" s="306"/>
      <c r="Z66" s="306"/>
      <c r="AA66" s="306"/>
      <c r="AB66" s="306"/>
    </row>
    <row r="68" spans="1:28" ht="50.25" customHeight="1" x14ac:dyDescent="0.25">
      <c r="B68" s="507"/>
      <c r="C68" s="507"/>
      <c r="D68" s="507"/>
      <c r="E68" s="507"/>
      <c r="F68" s="507"/>
      <c r="G68" s="507"/>
      <c r="H68" s="266"/>
      <c r="I68" s="266"/>
      <c r="J68" s="266"/>
      <c r="K68" s="266"/>
      <c r="L68" s="266"/>
      <c r="M68" s="266"/>
      <c r="N68" s="266"/>
      <c r="O68" s="266"/>
    </row>
    <row r="70" spans="1:28" ht="36.75" customHeight="1" x14ac:dyDescent="0.25">
      <c r="B70" s="507"/>
      <c r="C70" s="507"/>
      <c r="D70" s="507"/>
      <c r="E70" s="507"/>
      <c r="F70" s="507"/>
      <c r="G70" s="507"/>
      <c r="H70" s="266"/>
      <c r="I70" s="266"/>
      <c r="J70" s="266"/>
      <c r="K70" s="266"/>
      <c r="L70" s="266"/>
      <c r="M70" s="266"/>
      <c r="N70" s="266"/>
      <c r="O70" s="266"/>
    </row>
    <row r="72" spans="1:28" ht="51" customHeight="1" x14ac:dyDescent="0.25">
      <c r="B72" s="507"/>
      <c r="C72" s="507"/>
      <c r="D72" s="507"/>
      <c r="E72" s="507"/>
      <c r="F72" s="507"/>
      <c r="G72" s="507"/>
      <c r="H72" s="266"/>
      <c r="I72" s="266"/>
      <c r="J72" s="266"/>
      <c r="K72" s="266"/>
      <c r="L72" s="266"/>
      <c r="M72" s="266"/>
      <c r="N72" s="266"/>
      <c r="O72" s="266"/>
    </row>
    <row r="73" spans="1:28" ht="32.25" customHeight="1" x14ac:dyDescent="0.25">
      <c r="B73" s="507"/>
      <c r="C73" s="507"/>
      <c r="D73" s="507"/>
      <c r="E73" s="507"/>
      <c r="F73" s="507"/>
      <c r="G73" s="507"/>
      <c r="H73" s="266"/>
      <c r="I73" s="266"/>
      <c r="J73" s="266"/>
      <c r="K73" s="266"/>
      <c r="L73" s="266"/>
      <c r="M73" s="266"/>
      <c r="N73" s="266"/>
      <c r="O73" s="266"/>
    </row>
    <row r="74" spans="1:28" ht="51.75" customHeight="1" x14ac:dyDescent="0.25">
      <c r="B74" s="507"/>
      <c r="C74" s="507"/>
      <c r="D74" s="507"/>
      <c r="E74" s="507"/>
      <c r="F74" s="507"/>
      <c r="G74" s="507"/>
      <c r="H74" s="266"/>
      <c r="I74" s="266"/>
      <c r="J74" s="266"/>
      <c r="K74" s="266"/>
      <c r="L74" s="266"/>
      <c r="M74" s="266"/>
      <c r="N74" s="266"/>
      <c r="O74" s="266"/>
    </row>
    <row r="75" spans="1:28" ht="21.75" customHeight="1" x14ac:dyDescent="0.25">
      <c r="B75" s="508"/>
      <c r="C75" s="508"/>
      <c r="D75" s="508"/>
      <c r="E75" s="508"/>
      <c r="F75" s="508"/>
      <c r="G75" s="508"/>
      <c r="H75" s="307"/>
      <c r="I75" s="307"/>
      <c r="J75" s="307"/>
      <c r="K75" s="307"/>
      <c r="L75" s="307"/>
      <c r="M75" s="307"/>
      <c r="N75" s="307"/>
      <c r="O75" s="307"/>
    </row>
    <row r="76" spans="1:28" ht="23.25" customHeight="1" x14ac:dyDescent="0.25"/>
    <row r="77" spans="1:28" ht="18.75" customHeight="1" x14ac:dyDescent="0.25">
      <c r="B77" s="509"/>
      <c r="C77" s="509"/>
      <c r="D77" s="509"/>
      <c r="E77" s="509"/>
      <c r="F77" s="509"/>
      <c r="G77" s="509"/>
      <c r="H77" s="305"/>
      <c r="I77" s="305"/>
      <c r="J77" s="305"/>
      <c r="K77" s="305"/>
      <c r="L77" s="305"/>
      <c r="M77" s="305"/>
      <c r="N77" s="305"/>
      <c r="O77" s="305"/>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B19">
    <cfRule type="cellIs" dxfId="6" priority="7" operator="notEqual">
      <formula>0</formula>
    </cfRule>
  </conditionalFormatting>
  <conditionalFormatting sqref="C24:D64 G24:AA64">
    <cfRule type="cellIs" dxfId="5" priority="6" operator="notEqual">
      <formula>0</formula>
    </cfRule>
  </conditionalFormatting>
  <conditionalFormatting sqref="E24:E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5"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6" zoomScale="90" workbookViewId="0">
      <selection activeCell="A26" sqref="A26:XFD26"/>
    </sheetView>
  </sheetViews>
  <sheetFormatPr defaultColWidth="9.140625" defaultRowHeight="15" x14ac:dyDescent="0.25"/>
  <cols>
    <col min="1" max="1" width="6.140625" style="134" customWidth="1"/>
    <col min="2" max="2" width="23.140625" style="134" customWidth="1"/>
    <col min="3" max="3" width="13.85546875" style="134" customWidth="1"/>
    <col min="4" max="4" width="15.140625" style="134" customWidth="1"/>
    <col min="5" max="12" width="7.7109375" style="134" customWidth="1"/>
    <col min="13" max="15" width="10.7109375" style="134" customWidth="1"/>
    <col min="16" max="17" width="13.42578125" style="134" customWidth="1"/>
    <col min="18" max="18" width="17" style="134" customWidth="1"/>
    <col min="19"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67" t="str">
        <f>'1. паспорт местоположение'!A5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5"/>
    </row>
    <row r="7" spans="1:48" ht="18.75" x14ac:dyDescent="0.25">
      <c r="A7" s="378" t="s">
        <v>3</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451" t="str">
        <f>'1. паспорт местоположение'!A9</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379" t="s">
        <v>5</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451" t="str">
        <f>'1. паспорт местоположение'!A12</f>
        <v>Q_48-15уст-30</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31.5" customHeight="1" x14ac:dyDescent="0.25">
      <c r="A15" s="45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379" t="s">
        <v>8</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x14ac:dyDescent="0.25">
      <c r="A21" s="510" t="s">
        <v>460</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8" ht="58.5" customHeight="1" x14ac:dyDescent="0.25">
      <c r="A22" s="511" t="s">
        <v>461</v>
      </c>
      <c r="B22" s="514" t="s">
        <v>462</v>
      </c>
      <c r="C22" s="511" t="s">
        <v>463</v>
      </c>
      <c r="D22" s="511" t="s">
        <v>464</v>
      </c>
      <c r="E22" s="517" t="s">
        <v>465</v>
      </c>
      <c r="F22" s="518"/>
      <c r="G22" s="518"/>
      <c r="H22" s="518"/>
      <c r="I22" s="518"/>
      <c r="J22" s="518"/>
      <c r="K22" s="518"/>
      <c r="L22" s="519"/>
      <c r="M22" s="511" t="s">
        <v>466</v>
      </c>
      <c r="N22" s="511" t="s">
        <v>467</v>
      </c>
      <c r="O22" s="511" t="s">
        <v>468</v>
      </c>
      <c r="P22" s="520" t="s">
        <v>469</v>
      </c>
      <c r="Q22" s="520" t="s">
        <v>470</v>
      </c>
      <c r="R22" s="520" t="s">
        <v>471</v>
      </c>
      <c r="S22" s="520" t="s">
        <v>472</v>
      </c>
      <c r="T22" s="520"/>
      <c r="U22" s="521" t="s">
        <v>473</v>
      </c>
      <c r="V22" s="521" t="s">
        <v>474</v>
      </c>
      <c r="W22" s="520" t="s">
        <v>475</v>
      </c>
      <c r="X22" s="520" t="s">
        <v>476</v>
      </c>
      <c r="Y22" s="520" t="s">
        <v>477</v>
      </c>
      <c r="Z22" s="522" t="s">
        <v>478</v>
      </c>
      <c r="AA22" s="520" t="s">
        <v>479</v>
      </c>
      <c r="AB22" s="520" t="s">
        <v>480</v>
      </c>
      <c r="AC22" s="520" t="s">
        <v>481</v>
      </c>
      <c r="AD22" s="520" t="s">
        <v>482</v>
      </c>
      <c r="AE22" s="520" t="s">
        <v>483</v>
      </c>
      <c r="AF22" s="520" t="s">
        <v>484</v>
      </c>
      <c r="AG22" s="520"/>
      <c r="AH22" s="520"/>
      <c r="AI22" s="520"/>
      <c r="AJ22" s="520"/>
      <c r="AK22" s="520"/>
      <c r="AL22" s="520" t="s">
        <v>485</v>
      </c>
      <c r="AM22" s="520"/>
      <c r="AN22" s="520"/>
      <c r="AO22" s="520"/>
      <c r="AP22" s="520" t="s">
        <v>486</v>
      </c>
      <c r="AQ22" s="520"/>
      <c r="AR22" s="520" t="s">
        <v>487</v>
      </c>
      <c r="AS22" s="520" t="s">
        <v>488</v>
      </c>
      <c r="AT22" s="520" t="s">
        <v>489</v>
      </c>
      <c r="AU22" s="520" t="s">
        <v>490</v>
      </c>
      <c r="AV22" s="525" t="s">
        <v>491</v>
      </c>
    </row>
    <row r="23" spans="1:48" ht="64.5" customHeight="1" x14ac:dyDescent="0.25">
      <c r="A23" s="512"/>
      <c r="B23" s="515"/>
      <c r="C23" s="512"/>
      <c r="D23" s="512"/>
      <c r="E23" s="527" t="s">
        <v>492</v>
      </c>
      <c r="F23" s="529" t="s">
        <v>295</v>
      </c>
      <c r="G23" s="529" t="s">
        <v>444</v>
      </c>
      <c r="H23" s="529" t="s">
        <v>446</v>
      </c>
      <c r="I23" s="531" t="s">
        <v>493</v>
      </c>
      <c r="J23" s="531" t="s">
        <v>494</v>
      </c>
      <c r="K23" s="531" t="s">
        <v>495</v>
      </c>
      <c r="L23" s="529" t="s">
        <v>212</v>
      </c>
      <c r="M23" s="512"/>
      <c r="N23" s="512"/>
      <c r="O23" s="512"/>
      <c r="P23" s="520"/>
      <c r="Q23" s="520"/>
      <c r="R23" s="520"/>
      <c r="S23" s="533" t="s">
        <v>322</v>
      </c>
      <c r="T23" s="533" t="s">
        <v>496</v>
      </c>
      <c r="U23" s="521"/>
      <c r="V23" s="521"/>
      <c r="W23" s="520"/>
      <c r="X23" s="520"/>
      <c r="Y23" s="520"/>
      <c r="Z23" s="520"/>
      <c r="AA23" s="520"/>
      <c r="AB23" s="520"/>
      <c r="AC23" s="520"/>
      <c r="AD23" s="520"/>
      <c r="AE23" s="520"/>
      <c r="AF23" s="520" t="s">
        <v>497</v>
      </c>
      <c r="AG23" s="520"/>
      <c r="AH23" s="520" t="s">
        <v>498</v>
      </c>
      <c r="AI23" s="520"/>
      <c r="AJ23" s="511" t="s">
        <v>499</v>
      </c>
      <c r="AK23" s="511" t="s">
        <v>500</v>
      </c>
      <c r="AL23" s="511" t="s">
        <v>501</v>
      </c>
      <c r="AM23" s="511" t="s">
        <v>502</v>
      </c>
      <c r="AN23" s="511" t="s">
        <v>503</v>
      </c>
      <c r="AO23" s="511" t="s">
        <v>504</v>
      </c>
      <c r="AP23" s="511" t="s">
        <v>505</v>
      </c>
      <c r="AQ23" s="523" t="s">
        <v>496</v>
      </c>
      <c r="AR23" s="520"/>
      <c r="AS23" s="520"/>
      <c r="AT23" s="520"/>
      <c r="AU23" s="520"/>
      <c r="AV23" s="526"/>
    </row>
    <row r="24" spans="1:48" ht="104.25" customHeight="1" x14ac:dyDescent="0.25">
      <c r="A24" s="513"/>
      <c r="B24" s="516"/>
      <c r="C24" s="513"/>
      <c r="D24" s="513"/>
      <c r="E24" s="528"/>
      <c r="F24" s="530"/>
      <c r="G24" s="530"/>
      <c r="H24" s="530"/>
      <c r="I24" s="532"/>
      <c r="J24" s="532"/>
      <c r="K24" s="532"/>
      <c r="L24" s="530"/>
      <c r="M24" s="513"/>
      <c r="N24" s="513"/>
      <c r="O24" s="513"/>
      <c r="P24" s="520"/>
      <c r="Q24" s="520"/>
      <c r="R24" s="520"/>
      <c r="S24" s="534"/>
      <c r="T24" s="534"/>
      <c r="U24" s="521"/>
      <c r="V24" s="521"/>
      <c r="W24" s="520"/>
      <c r="X24" s="520"/>
      <c r="Y24" s="520"/>
      <c r="Z24" s="520"/>
      <c r="AA24" s="520"/>
      <c r="AB24" s="520"/>
      <c r="AC24" s="520"/>
      <c r="AD24" s="520"/>
      <c r="AE24" s="520"/>
      <c r="AF24" s="308" t="s">
        <v>506</v>
      </c>
      <c r="AG24" s="308" t="s">
        <v>507</v>
      </c>
      <c r="AH24" s="309" t="s">
        <v>322</v>
      </c>
      <c r="AI24" s="309" t="s">
        <v>496</v>
      </c>
      <c r="AJ24" s="513"/>
      <c r="AK24" s="513"/>
      <c r="AL24" s="513"/>
      <c r="AM24" s="513"/>
      <c r="AN24" s="513"/>
      <c r="AO24" s="513"/>
      <c r="AP24" s="513"/>
      <c r="AQ24" s="524"/>
      <c r="AR24" s="520"/>
      <c r="AS24" s="520"/>
      <c r="AT24" s="520"/>
      <c r="AU24" s="520"/>
      <c r="AV24" s="526"/>
    </row>
    <row r="25" spans="1:48" s="310" customFormat="1" ht="11.25" x14ac:dyDescent="0.2">
      <c r="A25" s="311">
        <v>1</v>
      </c>
      <c r="B25" s="311">
        <v>2</v>
      </c>
      <c r="C25" s="311">
        <v>4</v>
      </c>
      <c r="D25" s="311">
        <v>5</v>
      </c>
      <c r="E25" s="311">
        <v>6</v>
      </c>
      <c r="F25" s="311">
        <f>E25+1</f>
        <v>7</v>
      </c>
      <c r="G25" s="311">
        <f t="shared" ref="G25:H25" si="0">F25+1</f>
        <v>8</v>
      </c>
      <c r="H25" s="311">
        <f t="shared" si="0"/>
        <v>9</v>
      </c>
      <c r="I25" s="311">
        <f t="shared" ref="I25:AV25" si="1">H25+1</f>
        <v>10</v>
      </c>
      <c r="J25" s="311">
        <f t="shared" si="1"/>
        <v>11</v>
      </c>
      <c r="K25" s="311">
        <f t="shared" si="1"/>
        <v>12</v>
      </c>
      <c r="L25" s="311">
        <f t="shared" si="1"/>
        <v>13</v>
      </c>
      <c r="M25" s="311">
        <f t="shared" si="1"/>
        <v>14</v>
      </c>
      <c r="N25" s="311">
        <f t="shared" si="1"/>
        <v>15</v>
      </c>
      <c r="O25" s="311">
        <f t="shared" si="1"/>
        <v>16</v>
      </c>
      <c r="P25" s="311">
        <f t="shared" si="1"/>
        <v>17</v>
      </c>
      <c r="Q25" s="311">
        <f t="shared" si="1"/>
        <v>18</v>
      </c>
      <c r="R25" s="311">
        <f t="shared" si="1"/>
        <v>19</v>
      </c>
      <c r="S25" s="311">
        <f t="shared" si="1"/>
        <v>20</v>
      </c>
      <c r="T25" s="311">
        <f t="shared" si="1"/>
        <v>21</v>
      </c>
      <c r="U25" s="311">
        <f t="shared" si="1"/>
        <v>22</v>
      </c>
      <c r="V25" s="311">
        <f t="shared" si="1"/>
        <v>23</v>
      </c>
      <c r="W25" s="311">
        <f t="shared" si="1"/>
        <v>24</v>
      </c>
      <c r="X25" s="311">
        <f t="shared" si="1"/>
        <v>25</v>
      </c>
      <c r="Y25" s="311">
        <f t="shared" si="1"/>
        <v>26</v>
      </c>
      <c r="Z25" s="311">
        <f t="shared" si="1"/>
        <v>27</v>
      </c>
      <c r="AA25" s="311">
        <f t="shared" si="1"/>
        <v>28</v>
      </c>
      <c r="AB25" s="311">
        <f t="shared" si="1"/>
        <v>29</v>
      </c>
      <c r="AC25" s="311">
        <f t="shared" si="1"/>
        <v>30</v>
      </c>
      <c r="AD25" s="311">
        <f t="shared" si="1"/>
        <v>31</v>
      </c>
      <c r="AE25" s="311">
        <f t="shared" si="1"/>
        <v>32</v>
      </c>
      <c r="AF25" s="311">
        <f t="shared" si="1"/>
        <v>33</v>
      </c>
      <c r="AG25" s="311">
        <f t="shared" si="1"/>
        <v>34</v>
      </c>
      <c r="AH25" s="311">
        <f t="shared" si="1"/>
        <v>35</v>
      </c>
      <c r="AI25" s="311">
        <f t="shared" si="1"/>
        <v>36</v>
      </c>
      <c r="AJ25" s="311">
        <f t="shared" si="1"/>
        <v>37</v>
      </c>
      <c r="AK25" s="311">
        <f t="shared" si="1"/>
        <v>38</v>
      </c>
      <c r="AL25" s="311">
        <f t="shared" si="1"/>
        <v>39</v>
      </c>
      <c r="AM25" s="311">
        <f t="shared" si="1"/>
        <v>40</v>
      </c>
      <c r="AN25" s="311">
        <f t="shared" si="1"/>
        <v>41</v>
      </c>
      <c r="AO25" s="311">
        <f t="shared" si="1"/>
        <v>42</v>
      </c>
      <c r="AP25" s="311">
        <f t="shared" si="1"/>
        <v>43</v>
      </c>
      <c r="AQ25" s="311">
        <f t="shared" si="1"/>
        <v>44</v>
      </c>
      <c r="AR25" s="311">
        <f t="shared" si="1"/>
        <v>45</v>
      </c>
      <c r="AS25" s="311">
        <f t="shared" si="1"/>
        <v>46</v>
      </c>
      <c r="AT25" s="311">
        <f t="shared" si="1"/>
        <v>47</v>
      </c>
      <c r="AU25" s="311">
        <f t="shared" si="1"/>
        <v>48</v>
      </c>
      <c r="AV25" s="311">
        <f t="shared" si="1"/>
        <v>49</v>
      </c>
    </row>
    <row r="26" spans="1:48" s="310" customFormat="1" ht="60" customHeight="1" x14ac:dyDescent="0.2">
      <c r="A26" s="312">
        <v>1</v>
      </c>
      <c r="B26" s="312" t="s">
        <v>508</v>
      </c>
      <c r="C26" s="312" t="s">
        <v>90</v>
      </c>
      <c r="D26" s="313">
        <f>'6.1. Паспорт сетевой график'!D53</f>
        <v>47846</v>
      </c>
      <c r="E26" s="312" t="s">
        <v>90</v>
      </c>
      <c r="F26" s="312" t="s">
        <v>90</v>
      </c>
      <c r="G26" s="312" t="s">
        <v>90</v>
      </c>
      <c r="H26" s="312" t="s">
        <v>90</v>
      </c>
      <c r="I26" s="312" t="s">
        <v>90</v>
      </c>
      <c r="J26" s="312" t="s">
        <v>90</v>
      </c>
      <c r="K26" s="312" t="s">
        <v>90</v>
      </c>
      <c r="L26" s="312">
        <f>'6.2. Паспорт фин осв ввод'!C57</f>
        <v>30</v>
      </c>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2"/>
      <c r="AL26" s="312"/>
      <c r="AM26" s="312"/>
      <c r="AN26" s="312"/>
      <c r="AO26" s="312"/>
      <c r="AP26" s="312"/>
      <c r="AQ26" s="312"/>
      <c r="AR26" s="312"/>
      <c r="AS26" s="312"/>
      <c r="AT26" s="312"/>
      <c r="AU26" s="312"/>
      <c r="AV26" s="31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20000000000000004" right="0.22000000000000003" top="0.59055118110236238" bottom="0.59055118110236238"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19" zoomScaleSheetLayoutView="100" workbookViewId="0">
      <selection activeCell="B28" sqref="B28"/>
    </sheetView>
  </sheetViews>
  <sheetFormatPr defaultColWidth="9.140625" defaultRowHeight="15.75" x14ac:dyDescent="0.25"/>
  <cols>
    <col min="1" max="2" width="66.140625" style="314" customWidth="1"/>
    <col min="3" max="3" width="9.140625" style="306" hidden="1" customWidth="1"/>
    <col min="4" max="16384" width="9.140625" style="306"/>
  </cols>
  <sheetData>
    <row r="1" spans="1:5" ht="18.75" x14ac:dyDescent="0.25">
      <c r="B1" s="4" t="s">
        <v>0</v>
      </c>
    </row>
    <row r="2" spans="1:5" ht="18.75" x14ac:dyDescent="0.3">
      <c r="B2" s="5" t="s">
        <v>1</v>
      </c>
    </row>
    <row r="3" spans="1:5" ht="18.75" x14ac:dyDescent="0.3">
      <c r="B3" s="5" t="s">
        <v>213</v>
      </c>
    </row>
    <row r="4" spans="1:5" x14ac:dyDescent="0.25">
      <c r="B4" s="265"/>
    </row>
    <row r="5" spans="1:5" ht="18.75" x14ac:dyDescent="0.3">
      <c r="A5" s="535" t="str">
        <f>'1. паспорт местоположение'!A5</f>
        <v>Год раскрытия информации: 2026 год</v>
      </c>
      <c r="B5" s="535"/>
      <c r="C5" s="316"/>
      <c r="D5" s="316"/>
      <c r="E5" s="316"/>
    </row>
    <row r="6" spans="1:5" ht="18.75" x14ac:dyDescent="0.3">
      <c r="A6" s="315"/>
      <c r="B6" s="315"/>
      <c r="C6" s="317"/>
      <c r="D6" s="317"/>
      <c r="E6" s="317"/>
    </row>
    <row r="7" spans="1:5" ht="18.75" x14ac:dyDescent="0.25">
      <c r="A7" s="378" t="s">
        <v>3</v>
      </c>
      <c r="B7" s="378"/>
      <c r="C7" s="318"/>
      <c r="D7" s="318"/>
      <c r="E7" s="318"/>
    </row>
    <row r="8" spans="1:5" ht="18.75" x14ac:dyDescent="0.25">
      <c r="A8" s="32"/>
      <c r="B8" s="32"/>
      <c r="C8" s="318"/>
      <c r="D8" s="318"/>
      <c r="E8" s="318"/>
    </row>
    <row r="9" spans="1:5" ht="15.75" customHeight="1" x14ac:dyDescent="0.25">
      <c r="A9" s="407" t="str">
        <f>'1. паспорт местоположение'!A9</f>
        <v>Акционерное общество "Россети Янтарь" ДЗО  ПАО "Россети"</v>
      </c>
      <c r="B9" s="407"/>
      <c r="C9" s="319"/>
      <c r="D9" s="319"/>
      <c r="E9" s="319"/>
    </row>
    <row r="10" spans="1:5" x14ac:dyDescent="0.25">
      <c r="A10" s="379" t="s">
        <v>5</v>
      </c>
      <c r="B10" s="379"/>
      <c r="C10" s="320"/>
      <c r="D10" s="320"/>
      <c r="E10" s="320"/>
    </row>
    <row r="11" spans="1:5" ht="18.75" x14ac:dyDescent="0.25">
      <c r="A11" s="32"/>
      <c r="B11" s="32"/>
      <c r="C11" s="318"/>
      <c r="D11" s="318"/>
      <c r="E11" s="318"/>
    </row>
    <row r="12" spans="1:5" ht="18.75" x14ac:dyDescent="0.25">
      <c r="A12" s="407" t="str">
        <f>'1. паспорт местоположение'!A12</f>
        <v>Q_48-15уст-30</v>
      </c>
      <c r="B12" s="407"/>
      <c r="C12" s="319"/>
      <c r="D12" s="319"/>
      <c r="E12" s="319"/>
    </row>
    <row r="13" spans="1:5" x14ac:dyDescent="0.25">
      <c r="A13" s="379" t="s">
        <v>6</v>
      </c>
      <c r="B13" s="379"/>
      <c r="C13" s="320"/>
      <c r="D13" s="320"/>
      <c r="E13" s="320"/>
    </row>
    <row r="14" spans="1:5" ht="18.75" x14ac:dyDescent="0.25">
      <c r="A14" s="133"/>
      <c r="B14" s="133"/>
      <c r="C14" s="321"/>
      <c r="D14" s="321"/>
      <c r="E14" s="321"/>
    </row>
    <row r="15" spans="1:5" ht="54" customHeight="1" x14ac:dyDescent="0.25">
      <c r="A15" s="38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381"/>
      <c r="C15" s="319"/>
      <c r="D15" s="319"/>
      <c r="E15" s="319"/>
    </row>
    <row r="16" spans="1:5" x14ac:dyDescent="0.25">
      <c r="A16" s="379" t="s">
        <v>8</v>
      </c>
      <c r="B16" s="379"/>
      <c r="C16" s="320"/>
      <c r="D16" s="320"/>
      <c r="E16" s="320"/>
    </row>
    <row r="17" spans="1:2" x14ac:dyDescent="0.25">
      <c r="B17" s="322"/>
    </row>
    <row r="18" spans="1:2" ht="33.75" customHeight="1" x14ac:dyDescent="0.25">
      <c r="A18" s="536" t="s">
        <v>509</v>
      </c>
      <c r="B18" s="537"/>
    </row>
    <row r="19" spans="1:2" x14ac:dyDescent="0.25">
      <c r="B19" s="265"/>
    </row>
    <row r="20" spans="1:2" x14ac:dyDescent="0.25">
      <c r="B20" s="323"/>
    </row>
    <row r="21" spans="1:2" ht="60" x14ac:dyDescent="0.25">
      <c r="A21" s="324" t="s">
        <v>510</v>
      </c>
      <c r="B21" s="3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row>
    <row r="22" spans="1:2" ht="165" x14ac:dyDescent="0.25">
      <c r="A22" s="326" t="s">
        <v>511</v>
      </c>
      <c r="B22" s="327"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Янтарный городской округ</v>
      </c>
    </row>
    <row r="23" spans="1:2" x14ac:dyDescent="0.25">
      <c r="A23" s="326" t="s">
        <v>512</v>
      </c>
      <c r="B23" s="328" t="s">
        <v>513</v>
      </c>
    </row>
    <row r="24" spans="1:2" x14ac:dyDescent="0.25">
      <c r="A24" s="326" t="s">
        <v>514</v>
      </c>
      <c r="B24" s="328">
        <v>0</v>
      </c>
    </row>
    <row r="25" spans="1:2" x14ac:dyDescent="0.25">
      <c r="A25" s="329" t="s">
        <v>515</v>
      </c>
      <c r="B25" s="327">
        <v>2030</v>
      </c>
    </row>
    <row r="26" spans="1:2" x14ac:dyDescent="0.25">
      <c r="A26" s="330" t="s">
        <v>516</v>
      </c>
      <c r="B26" s="331" t="s">
        <v>138</v>
      </c>
    </row>
    <row r="27" spans="1:2" ht="29.25" customHeight="1" x14ac:dyDescent="0.25">
      <c r="A27" s="332" t="s">
        <v>563</v>
      </c>
      <c r="B27" s="333">
        <f>'6.2. Паспорт фин осв ввод'!C24</f>
        <v>2.12276562</v>
      </c>
    </row>
    <row r="28" spans="1:2" x14ac:dyDescent="0.25">
      <c r="A28" s="334" t="s">
        <v>517</v>
      </c>
      <c r="B28" s="334" t="s">
        <v>518</v>
      </c>
    </row>
    <row r="29" spans="1:2" ht="28.5" x14ac:dyDescent="0.25">
      <c r="A29" s="335" t="s">
        <v>519</v>
      </c>
      <c r="B29" s="336">
        <f>'7. Паспорт отчет о закупке'!AD26/1000</f>
        <v>0</v>
      </c>
    </row>
    <row r="30" spans="1:2" ht="28.5" x14ac:dyDescent="0.25">
      <c r="A30" s="335" t="s">
        <v>520</v>
      </c>
      <c r="B30" s="333">
        <f>B32+B50+B41</f>
        <v>0</v>
      </c>
    </row>
    <row r="31" spans="1:2" x14ac:dyDescent="0.25">
      <c r="A31" s="334" t="s">
        <v>521</v>
      </c>
      <c r="B31" s="334"/>
    </row>
    <row r="32" spans="1:2" ht="28.5" x14ac:dyDescent="0.25">
      <c r="A32" s="335" t="s">
        <v>522</v>
      </c>
      <c r="B32" s="336">
        <f>SUMIF(C33:C40,10,B33:B40)</f>
        <v>0</v>
      </c>
    </row>
    <row r="33" spans="1:3" x14ac:dyDescent="0.25">
      <c r="A33" s="334" t="s">
        <v>523</v>
      </c>
      <c r="B33" s="337"/>
      <c r="C33" s="306">
        <v>10</v>
      </c>
    </row>
    <row r="34" spans="1:3" x14ac:dyDescent="0.25">
      <c r="A34" s="334" t="s">
        <v>524</v>
      </c>
      <c r="B34" s="338">
        <f>B33/B$27</f>
        <v>0</v>
      </c>
    </row>
    <row r="35" spans="1:3" x14ac:dyDescent="0.25">
      <c r="A35" s="334" t="s">
        <v>525</v>
      </c>
      <c r="B35" s="339"/>
      <c r="C35" s="306">
        <v>1</v>
      </c>
    </row>
    <row r="36" spans="1:3" x14ac:dyDescent="0.25">
      <c r="A36" s="334" t="s">
        <v>526</v>
      </c>
      <c r="B36" s="337"/>
      <c r="C36" s="306">
        <v>2</v>
      </c>
    </row>
    <row r="37" spans="1:3" x14ac:dyDescent="0.25">
      <c r="A37" s="334" t="s">
        <v>523</v>
      </c>
      <c r="B37" s="337"/>
      <c r="C37" s="306">
        <v>10</v>
      </c>
    </row>
    <row r="38" spans="1:3" x14ac:dyDescent="0.25">
      <c r="A38" s="334" t="s">
        <v>524</v>
      </c>
      <c r="B38" s="338">
        <f>B37/B$27</f>
        <v>0</v>
      </c>
    </row>
    <row r="39" spans="1:3" x14ac:dyDescent="0.25">
      <c r="A39" s="334" t="s">
        <v>525</v>
      </c>
      <c r="B39" s="339"/>
      <c r="C39" s="306">
        <v>1</v>
      </c>
    </row>
    <row r="40" spans="1:3" x14ac:dyDescent="0.25">
      <c r="A40" s="334" t="s">
        <v>526</v>
      </c>
      <c r="B40" s="337"/>
      <c r="C40" s="306">
        <v>2</v>
      </c>
    </row>
    <row r="41" spans="1:3" ht="28.5" x14ac:dyDescent="0.25">
      <c r="A41" s="335" t="s">
        <v>527</v>
      </c>
      <c r="B41" s="336">
        <f>SUMIF(C42:C49,20,B42:B49)</f>
        <v>0</v>
      </c>
    </row>
    <row r="42" spans="1:3" x14ac:dyDescent="0.25">
      <c r="A42" s="334" t="s">
        <v>523</v>
      </c>
      <c r="B42" s="340"/>
      <c r="C42" s="306">
        <v>20</v>
      </c>
    </row>
    <row r="43" spans="1:3" x14ac:dyDescent="0.25">
      <c r="A43" s="334" t="s">
        <v>524</v>
      </c>
      <c r="B43" s="338">
        <f>B42/B$27</f>
        <v>0</v>
      </c>
    </row>
    <row r="44" spans="1:3" x14ac:dyDescent="0.25">
      <c r="A44" s="334" t="s">
        <v>525</v>
      </c>
      <c r="B44" s="336"/>
      <c r="C44" s="306">
        <v>1</v>
      </c>
    </row>
    <row r="45" spans="1:3" x14ac:dyDescent="0.25">
      <c r="A45" s="334" t="s">
        <v>526</v>
      </c>
      <c r="B45" s="341"/>
      <c r="C45" s="306">
        <v>2</v>
      </c>
    </row>
    <row r="46" spans="1:3" x14ac:dyDescent="0.25">
      <c r="A46" s="334" t="s">
        <v>523</v>
      </c>
      <c r="B46" s="340"/>
      <c r="C46" s="306">
        <v>20</v>
      </c>
    </row>
    <row r="47" spans="1:3" x14ac:dyDescent="0.25">
      <c r="A47" s="334" t="s">
        <v>524</v>
      </c>
      <c r="B47" s="338">
        <f>B46/B$27</f>
        <v>0</v>
      </c>
    </row>
    <row r="48" spans="1:3" x14ac:dyDescent="0.25">
      <c r="A48" s="334" t="s">
        <v>525</v>
      </c>
      <c r="B48" s="336"/>
      <c r="C48" s="306">
        <v>1</v>
      </c>
    </row>
    <row r="49" spans="1:3" x14ac:dyDescent="0.25">
      <c r="A49" s="334" t="s">
        <v>526</v>
      </c>
      <c r="B49" s="341"/>
      <c r="C49" s="306">
        <v>2</v>
      </c>
    </row>
    <row r="50" spans="1:3" ht="28.5" x14ac:dyDescent="0.25">
      <c r="A50" s="335" t="s">
        <v>528</v>
      </c>
      <c r="B50" s="336">
        <f>SUMIF(C51:C58,30,B51:B58)</f>
        <v>0</v>
      </c>
    </row>
    <row r="51" spans="1:3" x14ac:dyDescent="0.25">
      <c r="A51" s="334" t="s">
        <v>523</v>
      </c>
      <c r="B51" s="340"/>
      <c r="C51" s="306">
        <v>30</v>
      </c>
    </row>
    <row r="52" spans="1:3" x14ac:dyDescent="0.25">
      <c r="A52" s="334" t="s">
        <v>524</v>
      </c>
      <c r="B52" s="338">
        <f>B51/B$27</f>
        <v>0</v>
      </c>
    </row>
    <row r="53" spans="1:3" x14ac:dyDescent="0.25">
      <c r="A53" s="334" t="s">
        <v>525</v>
      </c>
      <c r="B53" s="336"/>
      <c r="C53" s="306">
        <v>1</v>
      </c>
    </row>
    <row r="54" spans="1:3" x14ac:dyDescent="0.25">
      <c r="A54" s="334" t="s">
        <v>526</v>
      </c>
      <c r="B54" s="341"/>
      <c r="C54" s="306">
        <v>2</v>
      </c>
    </row>
    <row r="55" spans="1:3" x14ac:dyDescent="0.25">
      <c r="A55" s="334" t="s">
        <v>523</v>
      </c>
      <c r="B55" s="340"/>
      <c r="C55" s="306">
        <v>30</v>
      </c>
    </row>
    <row r="56" spans="1:3" x14ac:dyDescent="0.25">
      <c r="A56" s="334" t="s">
        <v>524</v>
      </c>
      <c r="B56" s="338">
        <f>B55/B$27</f>
        <v>0</v>
      </c>
    </row>
    <row r="57" spans="1:3" x14ac:dyDescent="0.25">
      <c r="A57" s="334" t="s">
        <v>525</v>
      </c>
      <c r="B57" s="336"/>
      <c r="C57" s="306">
        <v>1</v>
      </c>
    </row>
    <row r="58" spans="1:3" x14ac:dyDescent="0.25">
      <c r="A58" s="334" t="s">
        <v>526</v>
      </c>
      <c r="B58" s="341"/>
      <c r="C58" s="306">
        <v>2</v>
      </c>
    </row>
    <row r="59" spans="1:3" ht="28.5" x14ac:dyDescent="0.25">
      <c r="A59" s="342" t="s">
        <v>529</v>
      </c>
      <c r="B59" s="338">
        <f>B30/B$27</f>
        <v>0</v>
      </c>
    </row>
    <row r="60" spans="1:3" x14ac:dyDescent="0.25">
      <c r="A60" s="343" t="s">
        <v>521</v>
      </c>
      <c r="B60" s="344"/>
    </row>
    <row r="61" spans="1:3" x14ac:dyDescent="0.25">
      <c r="A61" s="343" t="s">
        <v>530</v>
      </c>
      <c r="B61" s="344"/>
    </row>
    <row r="62" spans="1:3" x14ac:dyDescent="0.25">
      <c r="A62" s="343" t="s">
        <v>531</v>
      </c>
      <c r="B62" s="338">
        <f>B41/B27</f>
        <v>0</v>
      </c>
    </row>
    <row r="63" spans="1:3" x14ac:dyDescent="0.25">
      <c r="A63" s="343" t="s">
        <v>532</v>
      </c>
      <c r="B63" s="344"/>
    </row>
    <row r="64" spans="1:3" x14ac:dyDescent="0.25">
      <c r="A64" s="329" t="s">
        <v>533</v>
      </c>
      <c r="B64" s="338">
        <f>B65/B$27</f>
        <v>0</v>
      </c>
    </row>
    <row r="65" spans="1:3" x14ac:dyDescent="0.25">
      <c r="A65" s="329" t="s">
        <v>534</v>
      </c>
      <c r="B65" s="345">
        <f>SUMIF(C33:C58,1,B33:B58)</f>
        <v>0</v>
      </c>
      <c r="C65" s="346">
        <f>'6.2. Паспорт фин осв ввод'!D24-'6.2. Паспорт фин осв ввод'!F24</f>
        <v>-2.12276562</v>
      </c>
    </row>
    <row r="66" spans="1:3" ht="27.75" customHeight="1" x14ac:dyDescent="0.25">
      <c r="A66" s="329" t="s">
        <v>535</v>
      </c>
      <c r="B66" s="338">
        <f>B67/B$27</f>
        <v>0</v>
      </c>
      <c r="C66" s="346"/>
    </row>
    <row r="67" spans="1:3" x14ac:dyDescent="0.25">
      <c r="A67" s="330" t="s">
        <v>536</v>
      </c>
      <c r="B67" s="347">
        <f>SUMIF(C33:C58,2,B33:B58)</f>
        <v>0</v>
      </c>
      <c r="C67" s="346">
        <f>'6.2. Паспорт фин осв ввод'!D30-'6.2. Паспорт фин осв ввод'!F30</f>
        <v>-1.7399718200000003</v>
      </c>
    </row>
    <row r="68" spans="1:3" ht="30" x14ac:dyDescent="0.25">
      <c r="A68" s="342" t="s">
        <v>537</v>
      </c>
      <c r="B68" s="343" t="s">
        <v>538</v>
      </c>
    </row>
    <row r="69" spans="1:3" x14ac:dyDescent="0.25">
      <c r="A69" s="348" t="s">
        <v>539</v>
      </c>
      <c r="B69" s="348" t="s">
        <v>508</v>
      </c>
    </row>
    <row r="70" spans="1:3" x14ac:dyDescent="0.25">
      <c r="A70" s="348" t="s">
        <v>540</v>
      </c>
      <c r="B70" s="348" t="s">
        <v>21</v>
      </c>
    </row>
    <row r="71" spans="1:3" x14ac:dyDescent="0.25">
      <c r="A71" s="348" t="s">
        <v>541</v>
      </c>
      <c r="B71" s="348" t="s">
        <v>21</v>
      </c>
    </row>
    <row r="72" spans="1:3" x14ac:dyDescent="0.25">
      <c r="A72" s="348" t="s">
        <v>542</v>
      </c>
      <c r="B72" s="348" t="s">
        <v>21</v>
      </c>
    </row>
    <row r="73" spans="1:3" x14ac:dyDescent="0.25">
      <c r="A73" s="349" t="s">
        <v>543</v>
      </c>
      <c r="B73" s="349" t="s">
        <v>21</v>
      </c>
    </row>
    <row r="74" spans="1:3" ht="30" x14ac:dyDescent="0.25">
      <c r="A74" s="343" t="s">
        <v>544</v>
      </c>
      <c r="B74" s="350" t="s">
        <v>21</v>
      </c>
    </row>
    <row r="75" spans="1:3" ht="28.5" x14ac:dyDescent="0.25">
      <c r="A75" s="329" t="s">
        <v>545</v>
      </c>
      <c r="B75" s="350" t="s">
        <v>21</v>
      </c>
    </row>
    <row r="76" spans="1:3" x14ac:dyDescent="0.25">
      <c r="A76" s="343" t="s">
        <v>521</v>
      </c>
      <c r="B76" s="351"/>
    </row>
    <row r="77" spans="1:3" x14ac:dyDescent="0.25">
      <c r="A77" s="343" t="s">
        <v>546</v>
      </c>
      <c r="B77" s="350" t="s">
        <v>21</v>
      </c>
    </row>
    <row r="78" spans="1:3" x14ac:dyDescent="0.25">
      <c r="A78" s="343" t="s">
        <v>547</v>
      </c>
      <c r="B78" s="351" t="s">
        <v>21</v>
      </c>
    </row>
    <row r="79" spans="1:3" x14ac:dyDescent="0.25">
      <c r="A79" s="352" t="s">
        <v>548</v>
      </c>
      <c r="B79" s="353" t="s">
        <v>549</v>
      </c>
    </row>
    <row r="80" spans="1:3" x14ac:dyDescent="0.25">
      <c r="A80" s="329" t="s">
        <v>550</v>
      </c>
      <c r="B80" s="354"/>
    </row>
    <row r="81" spans="1:2" x14ac:dyDescent="0.25">
      <c r="A81" s="348" t="s">
        <v>551</v>
      </c>
      <c r="B81" s="355" t="str">
        <f>'6.1. Паспорт сетевой график'!D43</f>
        <v>не требуется</v>
      </c>
    </row>
    <row r="82" spans="1:2" x14ac:dyDescent="0.25">
      <c r="A82" s="348" t="s">
        <v>552</v>
      </c>
      <c r="B82" s="356" t="s">
        <v>21</v>
      </c>
    </row>
    <row r="83" spans="1:2" ht="29.25" customHeight="1" x14ac:dyDescent="0.25">
      <c r="A83" s="348" t="s">
        <v>553</v>
      </c>
      <c r="B83" s="356" t="s">
        <v>21</v>
      </c>
    </row>
    <row r="84" spans="1:2" ht="28.5" x14ac:dyDescent="0.25">
      <c r="A84" s="357" t="s">
        <v>554</v>
      </c>
      <c r="B84" s="358" t="s">
        <v>555</v>
      </c>
    </row>
    <row r="85" spans="1:2" ht="28.5" x14ac:dyDescent="0.25">
      <c r="A85" s="342" t="s">
        <v>556</v>
      </c>
      <c r="B85" s="538" t="s">
        <v>21</v>
      </c>
    </row>
    <row r="86" spans="1:2" x14ac:dyDescent="0.25">
      <c r="A86" s="348" t="s">
        <v>557</v>
      </c>
      <c r="B86" s="539"/>
    </row>
    <row r="87" spans="1:2" x14ac:dyDescent="0.25">
      <c r="A87" s="348" t="s">
        <v>558</v>
      </c>
      <c r="B87" s="539"/>
    </row>
    <row r="88" spans="1:2" x14ac:dyDescent="0.25">
      <c r="A88" s="348" t="s">
        <v>559</v>
      </c>
      <c r="B88" s="539"/>
    </row>
    <row r="89" spans="1:2" x14ac:dyDescent="0.25">
      <c r="A89" s="348" t="s">
        <v>560</v>
      </c>
      <c r="B89" s="539"/>
    </row>
    <row r="90" spans="1:2" x14ac:dyDescent="0.25">
      <c r="A90" s="359" t="s">
        <v>561</v>
      </c>
      <c r="B90" s="540"/>
    </row>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32" bottom="0.20000000000000004"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2026-03-30T11:18:05Z</dcterms:modified>
</cp:coreProperties>
</file>