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81C734A-A776-4674-8677-0559B4DB7CFB}" xr6:coauthVersionLast="36" xr6:coauthVersionMax="36" xr10:uidLastSave="{00000000-0000-0000-0000-000000000000}"/>
  <bookViews>
    <workbookView xWindow="0" yWindow="0" windowWidth="24720" windowHeight="12225" tabRatio="774" firstSheet="4"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s>
  <definedNames>
    <definedName name="_xlnm._FilterDatabase" localSheetId="10" hidden="1">'6.2. Паспорт фин осв ввод'!$A$23:$AI$67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Z_07B5AF1F_85A1_424F_ADC5_EA5177414D58_.wvu.PrintArea" localSheetId="8" hidden="1">'5. анализ эконом эфф'!$A$18:$Z$80</definedName>
    <definedName name="Z_07B5AF1F_85A1_424F_ADC5_EA5177414D58_.wvu.Rows" localSheetId="8" hidden="1">'5. анализ эконом эфф'!$80:$80</definedName>
    <definedName name="Z_16A3F2DE_CED6_4503_A925_B9EDC1CCBACE_.wvu.PrintArea" localSheetId="8" hidden="1">'5. анализ эконом эфф'!$A$18:$Z$80</definedName>
    <definedName name="Z_16A3F2DE_CED6_4503_A925_B9EDC1CCBACE_.wvu.Rows" localSheetId="8" hidden="1">'5. анализ эконом эфф'!$80:$80</definedName>
    <definedName name="Z_84273012_6DC4_462A_A445_6188B1BA30B5_.wvu.PrintArea" localSheetId="8" hidden="1">'5. анализ эконом эфф'!$A$18:$Z$80</definedName>
    <definedName name="Z_84273012_6DC4_462A_A445_6188B1BA30B5_.wvu.Rows" localSheetId="8" hidden="1">'5. анализ эконом эфф'!$80:$80</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эфф'!$A$1:$Z$84</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УКС">[1]Районы!#REF!</definedName>
  </definedNames>
  <calcPr calcId="191029"/>
</workbook>
</file>

<file path=xl/calcChain.xml><?xml version="1.0" encoding="utf-8"?>
<calcChain xmlns="http://schemas.openxmlformats.org/spreadsheetml/2006/main">
  <c r="D68" i="9" l="1"/>
  <c r="E68" i="9" s="1"/>
  <c r="F68" i="9" s="1"/>
  <c r="G68" i="9" s="1"/>
  <c r="H68" i="9" s="1"/>
  <c r="I68" i="9" s="1"/>
  <c r="J68" i="9" s="1"/>
  <c r="K68" i="9" s="1"/>
  <c r="L68" i="9" s="1"/>
  <c r="M68" i="9" s="1"/>
  <c r="N68" i="9" s="1"/>
  <c r="O68" i="9" s="1"/>
  <c r="P68" i="9" s="1"/>
  <c r="Q68" i="9" s="1"/>
  <c r="R68" i="9" s="1"/>
  <c r="S68" i="9" s="1"/>
  <c r="T68" i="9" s="1"/>
  <c r="U68" i="9" s="1"/>
  <c r="V68" i="9" s="1"/>
  <c r="W68" i="9" s="1"/>
  <c r="X68" i="9" s="1"/>
  <c r="Y68" i="9" s="1"/>
  <c r="Z68" i="9" s="1"/>
  <c r="C68" i="9"/>
  <c r="M42" i="9"/>
  <c r="N42" i="9" s="1"/>
  <c r="O42" i="9" s="1"/>
  <c r="P42" i="9" s="1"/>
  <c r="Q42" i="9" s="1"/>
  <c r="R42" i="9" s="1"/>
  <c r="S42" i="9" s="1"/>
  <c r="T42" i="9" s="1"/>
  <c r="U42" i="9" s="1"/>
  <c r="V42" i="9" s="1"/>
  <c r="W42" i="9" s="1"/>
  <c r="X42" i="9" s="1"/>
  <c r="Y42" i="9" s="1"/>
  <c r="L42" i="9"/>
  <c r="B81" i="13" l="1"/>
  <c r="B67" i="13"/>
  <c r="B65" i="13"/>
  <c r="B50" i="13"/>
  <c r="B41" i="13"/>
  <c r="B32" i="13"/>
  <c r="B30" i="13" s="1"/>
  <c r="B22" i="13"/>
  <c r="A15" i="13"/>
  <c r="B21" i="13" s="1"/>
  <c r="A12" i="13"/>
  <c r="A9" i="13"/>
  <c r="A5" i="13"/>
  <c r="F25" i="12"/>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A15" i="12"/>
  <c r="A12" i="12"/>
  <c r="A9" i="12"/>
  <c r="A5" i="12"/>
  <c r="AC64" i="11"/>
  <c r="AB64" i="11"/>
  <c r="E64" i="11"/>
  <c r="F64" i="11" s="1"/>
  <c r="AC63" i="11"/>
  <c r="AB63" i="11"/>
  <c r="E63" i="11"/>
  <c r="F63" i="11" s="1"/>
  <c r="AC62" i="11"/>
  <c r="AB62" i="11"/>
  <c r="E62" i="11"/>
  <c r="F62" i="11" s="1"/>
  <c r="AC61" i="11"/>
  <c r="AB61" i="11"/>
  <c r="E61" i="11"/>
  <c r="F61" i="11" s="1"/>
  <c r="AC60" i="11"/>
  <c r="AB60" i="11"/>
  <c r="E60" i="11"/>
  <c r="F60" i="11" s="1"/>
  <c r="AC59" i="11"/>
  <c r="AB59" i="11"/>
  <c r="E59" i="11"/>
  <c r="F59" i="11" s="1"/>
  <c r="AC58" i="11"/>
  <c r="AB58" i="11"/>
  <c r="E58" i="11"/>
  <c r="F58" i="11" s="1"/>
  <c r="AC57" i="11"/>
  <c r="C57" i="11"/>
  <c r="X57" i="11" s="1"/>
  <c r="AB57" i="11" s="1"/>
  <c r="AC56" i="11"/>
  <c r="X56" i="11"/>
  <c r="AB56" i="11" s="1"/>
  <c r="E56" i="11"/>
  <c r="F56" i="11" s="1"/>
  <c r="AC55" i="11"/>
  <c r="X55" i="11"/>
  <c r="AB55" i="11" s="1"/>
  <c r="E55" i="11"/>
  <c r="F55" i="11" s="1"/>
  <c r="AC54" i="11"/>
  <c r="X54" i="11"/>
  <c r="AB54" i="11" s="1"/>
  <c r="E54" i="11"/>
  <c r="F54" i="11" s="1"/>
  <c r="AC53" i="11"/>
  <c r="AB53" i="11"/>
  <c r="X53" i="11"/>
  <c r="E53" i="11"/>
  <c r="F53" i="11" s="1"/>
  <c r="AC52" i="11"/>
  <c r="AC51" i="11"/>
  <c r="X51" i="11"/>
  <c r="AB51" i="11" s="1"/>
  <c r="E51" i="11"/>
  <c r="F51" i="11" s="1"/>
  <c r="AC50" i="11"/>
  <c r="F50" i="11"/>
  <c r="E50" i="11"/>
  <c r="C50" i="11"/>
  <c r="X50" i="11" s="1"/>
  <c r="AB50" i="11" s="1"/>
  <c r="AC49" i="11"/>
  <c r="X49" i="11"/>
  <c r="AB49" i="11" s="1"/>
  <c r="E49" i="11"/>
  <c r="F49" i="11" s="1"/>
  <c r="AC48" i="11"/>
  <c r="AB48" i="11"/>
  <c r="X48" i="11"/>
  <c r="E48" i="11"/>
  <c r="F48" i="11" s="1"/>
  <c r="AC47" i="11"/>
  <c r="X47" i="11"/>
  <c r="AB47" i="11" s="1"/>
  <c r="E47" i="11"/>
  <c r="F47" i="11" s="1"/>
  <c r="AC46" i="11"/>
  <c r="X46" i="11"/>
  <c r="AB46" i="11" s="1"/>
  <c r="E46" i="11"/>
  <c r="F46" i="11" s="1"/>
  <c r="AC45" i="11"/>
  <c r="X45" i="11"/>
  <c r="AB45" i="11" s="1"/>
  <c r="E45" i="11"/>
  <c r="F45" i="11" s="1"/>
  <c r="AC44" i="11"/>
  <c r="X44" i="11"/>
  <c r="AB44" i="11" s="1"/>
  <c r="E44" i="11"/>
  <c r="F44" i="11" s="1"/>
  <c r="AC43" i="11"/>
  <c r="X43" i="11"/>
  <c r="AB43" i="11" s="1"/>
  <c r="E43" i="11"/>
  <c r="F43" i="11" s="1"/>
  <c r="AC42" i="11"/>
  <c r="X42" i="11"/>
  <c r="AB42" i="11" s="1"/>
  <c r="E42" i="11"/>
  <c r="F42" i="11" s="1"/>
  <c r="AC41" i="11"/>
  <c r="X41" i="11"/>
  <c r="AB41" i="11" s="1"/>
  <c r="E41" i="11"/>
  <c r="F41" i="11" s="1"/>
  <c r="AC40" i="11"/>
  <c r="X40" i="11"/>
  <c r="AB40" i="11" s="1"/>
  <c r="E40" i="11"/>
  <c r="F40" i="11" s="1"/>
  <c r="AC39" i="11"/>
  <c r="X39" i="11"/>
  <c r="AB39" i="11" s="1"/>
  <c r="F39" i="11"/>
  <c r="E39" i="11"/>
  <c r="AC38" i="11"/>
  <c r="X38" i="11"/>
  <c r="AB38" i="11" s="1"/>
  <c r="E38" i="11"/>
  <c r="F38" i="11" s="1"/>
  <c r="AC37" i="11"/>
  <c r="AB37" i="11"/>
  <c r="X37" i="11"/>
  <c r="E37" i="11"/>
  <c r="F37" i="11" s="1"/>
  <c r="AC36" i="11"/>
  <c r="AB36" i="11"/>
  <c r="X36" i="11"/>
  <c r="E36" i="11"/>
  <c r="F36" i="11" s="1"/>
  <c r="AC35" i="11"/>
  <c r="X35" i="11"/>
  <c r="AB35" i="11" s="1"/>
  <c r="E35" i="11"/>
  <c r="F35" i="11" s="1"/>
  <c r="AC34" i="11"/>
  <c r="X34" i="11"/>
  <c r="AB34" i="11" s="1"/>
  <c r="E34" i="11"/>
  <c r="F34" i="11" s="1"/>
  <c r="AC33" i="11"/>
  <c r="X33" i="11"/>
  <c r="AB33" i="11" s="1"/>
  <c r="E33" i="11"/>
  <c r="F33" i="11" s="1"/>
  <c r="AC32" i="11"/>
  <c r="X32" i="11"/>
  <c r="AB32" i="11" s="1"/>
  <c r="E32" i="11"/>
  <c r="F32" i="11" s="1"/>
  <c r="AC31" i="11"/>
  <c r="X31" i="11"/>
  <c r="AB31" i="11" s="1"/>
  <c r="E31" i="11"/>
  <c r="AA30" i="11"/>
  <c r="Z30" i="11"/>
  <c r="Y30" i="11"/>
  <c r="X30" i="11"/>
  <c r="B75" i="9" s="1"/>
  <c r="W30" i="11"/>
  <c r="V30" i="11"/>
  <c r="U30" i="11"/>
  <c r="T30" i="11"/>
  <c r="S30" i="11"/>
  <c r="R30" i="11"/>
  <c r="Q30" i="11"/>
  <c r="P30" i="11"/>
  <c r="O30" i="11"/>
  <c r="N30" i="11"/>
  <c r="AC30" i="11" s="1"/>
  <c r="M30" i="11"/>
  <c r="L30" i="11"/>
  <c r="K30" i="11"/>
  <c r="J30" i="11"/>
  <c r="I30" i="11"/>
  <c r="H30" i="11"/>
  <c r="G30" i="11"/>
  <c r="D30" i="11"/>
  <c r="C30" i="11"/>
  <c r="C52" i="11" s="1"/>
  <c r="AC29" i="11"/>
  <c r="X29" i="11"/>
  <c r="AB29" i="11" s="1"/>
  <c r="F29" i="11"/>
  <c r="E29" i="11"/>
  <c r="AC28" i="11"/>
  <c r="AB28" i="11"/>
  <c r="X28" i="11"/>
  <c r="F28" i="11"/>
  <c r="E28" i="11"/>
  <c r="AC27" i="11"/>
  <c r="X27" i="11"/>
  <c r="AB27" i="11" s="1"/>
  <c r="E27" i="11"/>
  <c r="F27" i="11" s="1"/>
  <c r="AC26" i="11"/>
  <c r="X26" i="11"/>
  <c r="AB26" i="11" s="1"/>
  <c r="E26" i="11"/>
  <c r="F26" i="11" s="1"/>
  <c r="AC25" i="11"/>
  <c r="X25" i="11"/>
  <c r="AB25" i="11" s="1"/>
  <c r="E25" i="11"/>
  <c r="F25" i="11" s="1"/>
  <c r="F24" i="11" s="1"/>
  <c r="AA24" i="11"/>
  <c r="Z24" i="11"/>
  <c r="Y24" i="11"/>
  <c r="X24" i="11"/>
  <c r="W24" i="11"/>
  <c r="V24" i="11"/>
  <c r="U24" i="11"/>
  <c r="T24" i="11"/>
  <c r="S24" i="11"/>
  <c r="R24" i="11"/>
  <c r="Q24" i="11"/>
  <c r="P24" i="11"/>
  <c r="O24" i="11"/>
  <c r="N24" i="11"/>
  <c r="M24" i="11"/>
  <c r="L24" i="11"/>
  <c r="K24" i="11"/>
  <c r="J24" i="11"/>
  <c r="AC24" i="11" s="1"/>
  <c r="I24" i="11"/>
  <c r="H24" i="11"/>
  <c r="AB24" i="11" s="1"/>
  <c r="C48" i="1" s="1"/>
  <c r="G24" i="11"/>
  <c r="E24" i="11"/>
  <c r="D24" i="11"/>
  <c r="C24" i="11"/>
  <c r="A14" i="11"/>
  <c r="A11" i="11"/>
  <c r="A8" i="11"/>
  <c r="A4" i="11"/>
  <c r="C47" i="10"/>
  <c r="C44" i="10"/>
  <c r="D41" i="10"/>
  <c r="D44" i="10" s="1"/>
  <c r="D47" i="10" s="1"/>
  <c r="D50" i="10" s="1"/>
  <c r="D39" i="10"/>
  <c r="D37" i="10"/>
  <c r="A15" i="10"/>
  <c r="A12" i="10"/>
  <c r="A9" i="10"/>
  <c r="A5" i="10"/>
  <c r="C85" i="9"/>
  <c r="D85" i="9" s="1"/>
  <c r="E85" i="9" s="1"/>
  <c r="F85" i="9" s="1"/>
  <c r="G85" i="9" s="1"/>
  <c r="H85" i="9" s="1"/>
  <c r="I85" i="9" s="1"/>
  <c r="J85" i="9" s="1"/>
  <c r="K85" i="9" s="1"/>
  <c r="L85" i="9" s="1"/>
  <c r="M85" i="9" s="1"/>
  <c r="N85" i="9" s="1"/>
  <c r="Z84" i="9"/>
  <c r="N82" i="9"/>
  <c r="F31" i="9" s="1"/>
  <c r="M82" i="9"/>
  <c r="L82" i="9"/>
  <c r="K82" i="9"/>
  <c r="J82" i="9"/>
  <c r="I82" i="9"/>
  <c r="H82" i="9"/>
  <c r="G82" i="9"/>
  <c r="Z82" i="9" s="1"/>
  <c r="F82" i="9"/>
  <c r="E82" i="9"/>
  <c r="D82" i="9"/>
  <c r="C82" i="9"/>
  <c r="B82" i="9"/>
  <c r="N78" i="9"/>
  <c r="N83" i="9" s="1"/>
  <c r="M78" i="9"/>
  <c r="M83" i="9" s="1"/>
  <c r="L78" i="9"/>
  <c r="L83" i="9" s="1"/>
  <c r="K78" i="9"/>
  <c r="K83" i="9" s="1"/>
  <c r="J78" i="9"/>
  <c r="J83" i="9" s="1"/>
  <c r="I78" i="9"/>
  <c r="I83" i="9" s="1"/>
  <c r="H78" i="9"/>
  <c r="H83" i="9" s="1"/>
  <c r="G78" i="9"/>
  <c r="G83" i="9" s="1"/>
  <c r="F78" i="9"/>
  <c r="F83" i="9" s="1"/>
  <c r="E78" i="9"/>
  <c r="E83" i="9" s="1"/>
  <c r="D78" i="9"/>
  <c r="D83" i="9" s="1"/>
  <c r="C78" i="9"/>
  <c r="C83" i="9" s="1"/>
  <c r="B78" i="9"/>
  <c r="B83" i="9" s="1"/>
  <c r="Z77" i="9"/>
  <c r="Z76" i="9"/>
  <c r="L75" i="9"/>
  <c r="N73" i="9"/>
  <c r="M73" i="9"/>
  <c r="L73" i="9"/>
  <c r="K73" i="9"/>
  <c r="J73" i="9"/>
  <c r="I73" i="9"/>
  <c r="H73" i="9"/>
  <c r="G73" i="9"/>
  <c r="F73" i="9"/>
  <c r="E73" i="9"/>
  <c r="D73" i="9"/>
  <c r="C73" i="9"/>
  <c r="B73" i="9"/>
  <c r="Z73" i="9" s="1"/>
  <c r="N71" i="9"/>
  <c r="M71" i="9"/>
  <c r="L71" i="9"/>
  <c r="K71" i="9"/>
  <c r="B71" i="9"/>
  <c r="Z64" i="9"/>
  <c r="N64" i="9"/>
  <c r="N72" i="9" s="1"/>
  <c r="M64" i="9"/>
  <c r="M72" i="9" s="1"/>
  <c r="L64" i="9"/>
  <c r="L72" i="9" s="1"/>
  <c r="K64" i="9"/>
  <c r="K72" i="9" s="1"/>
  <c r="J64" i="9"/>
  <c r="J72" i="9" s="1"/>
  <c r="I64" i="9"/>
  <c r="I72" i="9" s="1"/>
  <c r="H64" i="9"/>
  <c r="H72" i="9" s="1"/>
  <c r="G64" i="9"/>
  <c r="G72" i="9" s="1"/>
  <c r="F64" i="9"/>
  <c r="F72" i="9" s="1"/>
  <c r="E64" i="9"/>
  <c r="E72" i="9" s="1"/>
  <c r="D64" i="9"/>
  <c r="D72" i="9" s="1"/>
  <c r="C64" i="9"/>
  <c r="C72" i="9" s="1"/>
  <c r="B64" i="9"/>
  <c r="B72" i="9" s="1"/>
  <c r="Z72" i="9" s="1"/>
  <c r="N62" i="9"/>
  <c r="M62" i="9"/>
  <c r="L62" i="9"/>
  <c r="K62" i="9"/>
  <c r="B62" i="9"/>
  <c r="Z56" i="9"/>
  <c r="N54" i="9"/>
  <c r="M54" i="9"/>
  <c r="L54" i="9"/>
  <c r="K54" i="9"/>
  <c r="J54" i="9"/>
  <c r="I54" i="9"/>
  <c r="H54" i="9"/>
  <c r="G54" i="9"/>
  <c r="F54" i="9"/>
  <c r="E54" i="9"/>
  <c r="D54" i="9"/>
  <c r="C54" i="9"/>
  <c r="B54" i="9"/>
  <c r="Z54" i="9" s="1"/>
  <c r="N53" i="9"/>
  <c r="N61" i="9" s="1"/>
  <c r="N63" i="9" s="1"/>
  <c r="M53" i="9"/>
  <c r="M61" i="9" s="1"/>
  <c r="M63" i="9" s="1"/>
  <c r="L53" i="9"/>
  <c r="L61" i="9" s="1"/>
  <c r="L63" i="9" s="1"/>
  <c r="K53" i="9"/>
  <c r="K61" i="9" s="1"/>
  <c r="K63" i="9" s="1"/>
  <c r="J53" i="9"/>
  <c r="J61" i="9" s="1"/>
  <c r="I53" i="9"/>
  <c r="I61" i="9" s="1"/>
  <c r="H53" i="9"/>
  <c r="H61" i="9" s="1"/>
  <c r="G53" i="9"/>
  <c r="G61" i="9" s="1"/>
  <c r="F53" i="9"/>
  <c r="F61" i="9" s="1"/>
  <c r="E53" i="9"/>
  <c r="E61" i="9" s="1"/>
  <c r="D53" i="9"/>
  <c r="D61" i="9" s="1"/>
  <c r="C53" i="9"/>
  <c r="B53" i="9"/>
  <c r="B61" i="9" s="1"/>
  <c r="C52" i="9"/>
  <c r="C69" i="9" s="1"/>
  <c r="B52" i="9"/>
  <c r="B69" i="9" s="1"/>
  <c r="P46" i="9"/>
  <c r="C46" i="9"/>
  <c r="B46" i="9"/>
  <c r="Z44" i="9"/>
  <c r="Z53" i="9" s="1"/>
  <c r="B43" i="9"/>
  <c r="C43" i="9" s="1"/>
  <c r="D43" i="9" s="1"/>
  <c r="E43" i="9" s="1"/>
  <c r="F43" i="9" s="1"/>
  <c r="G43" i="9" s="1"/>
  <c r="H43" i="9" s="1"/>
  <c r="I43" i="9" s="1"/>
  <c r="J43" i="9" s="1"/>
  <c r="K43" i="9" s="1"/>
  <c r="L43" i="9" s="1"/>
  <c r="M43" i="9" s="1"/>
  <c r="N43" i="9" s="1"/>
  <c r="P41" i="9"/>
  <c r="Q41" i="9" s="1"/>
  <c r="C41" i="9"/>
  <c r="D41" i="9" s="1"/>
  <c r="B39" i="9"/>
  <c r="B40" i="9" s="1"/>
  <c r="B30" i="9"/>
  <c r="A14" i="9"/>
  <c r="A11" i="9"/>
  <c r="A8" i="9"/>
  <c r="A4" i="9"/>
  <c r="A15" i="8"/>
  <c r="A12" i="8"/>
  <c r="A9" i="8"/>
  <c r="A5" i="8"/>
  <c r="A14" i="7"/>
  <c r="A11" i="7"/>
  <c r="A8" i="7"/>
  <c r="A4" i="7"/>
  <c r="O85" i="6"/>
  <c r="N85" i="6"/>
  <c r="O84" i="6"/>
  <c r="N84" i="6"/>
  <c r="M83" i="6"/>
  <c r="L83" i="6"/>
  <c r="K83" i="6"/>
  <c r="O83" i="6" s="1"/>
  <c r="J83" i="6"/>
  <c r="N83" i="6" s="1"/>
  <c r="M82" i="6"/>
  <c r="L82" i="6"/>
  <c r="K82" i="6"/>
  <c r="O82" i="6" s="1"/>
  <c r="J82" i="6"/>
  <c r="N82" i="6" s="1"/>
  <c r="O81" i="6"/>
  <c r="M81" i="6"/>
  <c r="L81" i="6"/>
  <c r="K81" i="6"/>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M72" i="6"/>
  <c r="M88" i="6" s="1"/>
  <c r="M89" i="6" s="1"/>
  <c r="L72" i="6"/>
  <c r="L88" i="6" s="1"/>
  <c r="L89" i="6" s="1"/>
  <c r="K72" i="6"/>
  <c r="K88" i="6" s="1"/>
  <c r="K89" i="6" s="1"/>
  <c r="J72" i="6"/>
  <c r="J88" i="6" s="1"/>
  <c r="J89" i="6" s="1"/>
  <c r="L61" i="6"/>
  <c r="N61" i="6" s="1"/>
  <c r="N56" i="6"/>
  <c r="L53" i="6"/>
  <c r="N53" i="6" s="1"/>
  <c r="N52" i="6"/>
  <c r="L52" i="6"/>
  <c r="N51" i="6"/>
  <c r="L51" i="6"/>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A16" i="3"/>
  <c r="A13" i="3"/>
  <c r="A10" i="3"/>
  <c r="A6" i="3"/>
  <c r="A14" i="2"/>
  <c r="A11" i="2"/>
  <c r="A8" i="2"/>
  <c r="A4" i="2"/>
  <c r="C79" i="9" l="1"/>
  <c r="D79" i="9"/>
  <c r="E79" i="9"/>
  <c r="G79" i="9"/>
  <c r="K79" i="9"/>
  <c r="N79" i="9"/>
  <c r="F79" i="9"/>
  <c r="H79" i="9"/>
  <c r="Q79" i="9"/>
  <c r="S79" i="9"/>
  <c r="U79" i="9"/>
  <c r="Y79" i="9"/>
  <c r="I79" i="9"/>
  <c r="L79" i="9"/>
  <c r="M79" i="9"/>
  <c r="P79" i="9"/>
  <c r="R79" i="9"/>
  <c r="T79" i="9"/>
  <c r="V79" i="9"/>
  <c r="W79" i="9"/>
  <c r="B79" i="9"/>
  <c r="B80" i="9" s="1"/>
  <c r="J79" i="9"/>
  <c r="O79" i="9"/>
  <c r="X79" i="9"/>
  <c r="Z75" i="9"/>
  <c r="D62" i="9"/>
  <c r="D71" i="9" s="1"/>
  <c r="G62" i="9"/>
  <c r="G71" i="9" s="1"/>
  <c r="H62" i="9"/>
  <c r="H71" i="9" s="1"/>
  <c r="I62" i="9"/>
  <c r="I71" i="9" s="1"/>
  <c r="J62" i="9"/>
  <c r="J71" i="9" s="1"/>
  <c r="C62" i="9"/>
  <c r="C71" i="9" s="1"/>
  <c r="F62" i="9"/>
  <c r="F71" i="9" s="1"/>
  <c r="E62" i="9"/>
  <c r="E71" i="9" s="1"/>
  <c r="D63" i="9"/>
  <c r="I63" i="9"/>
  <c r="E30" i="11"/>
  <c r="J63" i="9"/>
  <c r="AB30" i="11"/>
  <c r="C49" i="1" s="1"/>
  <c r="E63" i="9"/>
  <c r="B27" i="13"/>
  <c r="C40" i="1"/>
  <c r="C61" i="9"/>
  <c r="C63" i="9" s="1"/>
  <c r="Z71" i="9"/>
  <c r="M70" i="9"/>
  <c r="M65" i="9"/>
  <c r="M67" i="9" s="1"/>
  <c r="B63" i="9"/>
  <c r="I70" i="9"/>
  <c r="I65" i="9"/>
  <c r="I67" i="9" s="1"/>
  <c r="L65" i="9"/>
  <c r="L67" i="9" s="1"/>
  <c r="L70" i="9"/>
  <c r="D80" i="9"/>
  <c r="K70" i="9"/>
  <c r="K65" i="9"/>
  <c r="K67" i="9" s="1"/>
  <c r="N65" i="9"/>
  <c r="N67" i="9" s="1"/>
  <c r="N70" i="9"/>
  <c r="J65" i="9"/>
  <c r="J67" i="9" s="1"/>
  <c r="J70" i="9"/>
  <c r="X52" i="11"/>
  <c r="AB52" i="11" s="1"/>
  <c r="E52" i="11"/>
  <c r="F52" i="11" s="1"/>
  <c r="B56" i="13"/>
  <c r="B52" i="13"/>
  <c r="B47" i="13"/>
  <c r="B43" i="13"/>
  <c r="B38" i="13"/>
  <c r="B34" i="13"/>
  <c r="E65" i="9"/>
  <c r="E67" i="9" s="1"/>
  <c r="E70" i="9"/>
  <c r="B62" i="13"/>
  <c r="D65" i="9"/>
  <c r="D67" i="9" s="1"/>
  <c r="D70" i="9"/>
  <c r="B64" i="13"/>
  <c r="E41" i="9"/>
  <c r="D46" i="9"/>
  <c r="D52" i="9"/>
  <c r="D69" i="9" s="1"/>
  <c r="B66" i="13"/>
  <c r="B59" i="13"/>
  <c r="R41" i="9"/>
  <c r="Q52" i="9"/>
  <c r="Q69" i="9" s="1"/>
  <c r="Q46" i="9"/>
  <c r="D53" i="10"/>
  <c r="D26" i="12"/>
  <c r="O72" i="6"/>
  <c r="O88" i="6" s="1"/>
  <c r="O89" i="6" s="1"/>
  <c r="F31" i="11"/>
  <c r="F30" i="11" s="1"/>
  <c r="N72" i="6"/>
  <c r="N88" i="6" s="1"/>
  <c r="N89" i="6" s="1"/>
  <c r="Z78" i="9"/>
  <c r="Z83" i="9" s="1"/>
  <c r="F27" i="9" s="1"/>
  <c r="E57" i="11"/>
  <c r="F57" i="11" s="1"/>
  <c r="L26" i="12"/>
  <c r="B81" i="9"/>
  <c r="B84" i="9" s="1"/>
  <c r="C80" i="9"/>
  <c r="P52" i="9"/>
  <c r="G63" i="9" l="1"/>
  <c r="H63" i="9"/>
  <c r="Z62" i="9"/>
  <c r="F63" i="9"/>
  <c r="C65" i="9"/>
  <c r="C67" i="9" s="1"/>
  <c r="C70" i="9"/>
  <c r="Z61" i="9"/>
  <c r="C81" i="9"/>
  <c r="C84" i="9" s="1"/>
  <c r="B65" i="9"/>
  <c r="B70" i="9"/>
  <c r="D81" i="9"/>
  <c r="R52" i="9"/>
  <c r="R46" i="9"/>
  <c r="S41" i="9"/>
  <c r="F41" i="9"/>
  <c r="E46" i="9"/>
  <c r="E52" i="9"/>
  <c r="E69" i="9" s="1"/>
  <c r="E80" i="9"/>
  <c r="D84" i="9" l="1"/>
  <c r="H65" i="9"/>
  <c r="H67" i="9" s="1"/>
  <c r="H70" i="9"/>
  <c r="G70" i="9"/>
  <c r="G65" i="9"/>
  <c r="G67" i="9" s="1"/>
  <c r="Z63" i="9"/>
  <c r="F70" i="9"/>
  <c r="Z70" i="9" s="1"/>
  <c r="F65" i="9"/>
  <c r="F67" i="9" s="1"/>
  <c r="F46" i="9"/>
  <c r="G41" i="9"/>
  <c r="F52" i="9"/>
  <c r="F69" i="9" s="1"/>
  <c r="S52" i="9"/>
  <c r="S69" i="9" s="1"/>
  <c r="S46" i="9"/>
  <c r="T41" i="9"/>
  <c r="F80" i="9"/>
  <c r="F81" i="9" s="1"/>
  <c r="E81" i="9"/>
  <c r="E84" i="9" s="1"/>
  <c r="B67" i="9"/>
  <c r="Z67" i="9" s="1"/>
  <c r="Z65" i="9"/>
  <c r="Z66" i="9" s="1"/>
  <c r="G80" i="9" l="1"/>
  <c r="G81" i="9" s="1"/>
  <c r="G84" i="9" s="1"/>
  <c r="T52" i="9"/>
  <c r="T46" i="9"/>
  <c r="U41" i="9"/>
  <c r="G52" i="9"/>
  <c r="G69" i="9" s="1"/>
  <c r="H41" i="9"/>
  <c r="G46" i="9"/>
  <c r="F84" i="9"/>
  <c r="H52" i="9" l="1"/>
  <c r="H69" i="9" s="1"/>
  <c r="I41" i="9"/>
  <c r="H46" i="9"/>
  <c r="U52" i="9"/>
  <c r="U69" i="9" s="1"/>
  <c r="V41" i="9"/>
  <c r="U46" i="9"/>
  <c r="H80" i="9"/>
  <c r="H81" i="9"/>
  <c r="H84" i="9" s="1"/>
  <c r="I80" i="9" l="1"/>
  <c r="V52" i="9"/>
  <c r="V46" i="9"/>
  <c r="W41" i="9"/>
  <c r="J41" i="9"/>
  <c r="I46" i="9"/>
  <c r="I52" i="9"/>
  <c r="I69" i="9" s="1"/>
  <c r="J46" i="9" l="1"/>
  <c r="K41" i="9"/>
  <c r="J52" i="9"/>
  <c r="J69" i="9" s="1"/>
  <c r="W52" i="9"/>
  <c r="W69" i="9" s="1"/>
  <c r="W46" i="9"/>
  <c r="X41" i="9"/>
  <c r="I81" i="9"/>
  <c r="I84" i="9" s="1"/>
  <c r="J80" i="9"/>
  <c r="J81" i="9" s="1"/>
  <c r="J84" i="9" s="1"/>
  <c r="K80" i="9" l="1"/>
  <c r="K81" i="9" s="1"/>
  <c r="K84" i="9" s="1"/>
  <c r="X46" i="9"/>
  <c r="X52" i="9"/>
  <c r="Y41" i="9"/>
  <c r="L41" i="9"/>
  <c r="K52" i="9"/>
  <c r="K69" i="9" s="1"/>
  <c r="K46" i="9"/>
  <c r="Y52" i="9" l="1"/>
  <c r="Y69" i="9" s="1"/>
  <c r="Y46" i="9"/>
  <c r="M41" i="9"/>
  <c r="L52" i="9"/>
  <c r="L69" i="9" s="1"/>
  <c r="L46" i="9"/>
  <c r="L80" i="9"/>
  <c r="L81" i="9" s="1"/>
  <c r="L84" i="9" s="1"/>
  <c r="M80" i="9" l="1"/>
  <c r="M81" i="9" s="1"/>
  <c r="M84" i="9" s="1"/>
  <c r="N41" i="9"/>
  <c r="M52" i="9"/>
  <c r="M69" i="9" s="1"/>
  <c r="M46" i="9"/>
  <c r="N52" i="9" l="1"/>
  <c r="N69" i="9" s="1"/>
  <c r="N46" i="9"/>
  <c r="N80" i="9"/>
  <c r="Z79" i="9"/>
  <c r="Z80" i="9" l="1"/>
  <c r="F29" i="9" s="1"/>
  <c r="F30" i="9" s="1"/>
  <c r="N81" i="9"/>
  <c r="N84" i="9" s="1"/>
  <c r="F28" i="9" s="1"/>
</calcChain>
</file>

<file path=xl/sharedStrings.xml><?xml version="1.0" encoding="utf-8"?>
<sst xmlns="http://schemas.openxmlformats.org/spreadsheetml/2006/main" count="1018" uniqueCount="534">
  <si>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</si>
  <si>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</si>
  <si>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</si>
  <si>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</si>
  <si>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</si>
  <si>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</si>
  <si>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</si>
  <si>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</si>
  <si>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</si>
  <si>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</si>
  <si>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</si>
  <si>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</si>
  <si>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</si>
  <si>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</si>
  <si>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</si>
  <si>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 xml:space="preserve">1.2.3 Развитие и модернизация учета электрической энергии (мощности)                       </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</si>
  <si>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</si>
  <si>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</si>
  <si>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</si>
  <si>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</si>
  <si>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</si>
  <si>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</si>
  <si>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</si>
  <si>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</si>
  <si>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</si>
  <si>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</si>
  <si>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</si>
  <si>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</si>
  <si>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</si>
  <si>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</si>
  <si>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</si>
  <si>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</si>
  <si>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</si>
  <si>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</si>
  <si>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</si>
  <si>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</si>
  <si>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</si>
  <si>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</si>
  <si>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</si>
  <si>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</si>
  <si>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</si>
  <si>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</si>
  <si>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</si>
  <si>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</si>
  <si>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</si>
  <si>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</si>
  <si>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</si>
  <si>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</si>
  <si>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</si>
  <si>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</si>
  <si>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</si>
  <si>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</si>
  <si>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</si>
  <si>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</si>
  <si>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</si>
  <si>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</si>
  <si>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</si>
  <si>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</si>
  <si>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</si>
  <si>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</si>
  <si>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</si>
  <si>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</si>
  <si>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</si>
  <si>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</si>
  <si>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</si>
  <si>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</si>
  <si>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</si>
  <si>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</si>
  <si>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</si>
  <si>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</si>
  <si>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</si>
  <si>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</si>
  <si>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</si>
  <si>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</si>
  <si>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</si>
  <si>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</si>
  <si>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</si>
  <si>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</si>
  <si>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</si>
  <si>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</si>
  <si>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</si>
  <si>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</si>
  <si>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</si>
  <si>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</si>
  <si>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</si>
  <si>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</si>
  <si>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</si>
  <si>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</si>
  <si>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</si>
  <si>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</si>
  <si>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</si>
  <si>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</si>
  <si>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</si>
  <si>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</si>
  <si>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</si>
  <si>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</si>
  <si>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</si>
  <si>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</si>
  <si>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</si>
  <si>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</si>
  <si>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</si>
  <si>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</si>
  <si>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</si>
  <si>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</si>
  <si>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</si>
  <si>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</si>
  <si>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</si>
  <si>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</si>
  <si>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</si>
  <si>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</si>
  <si>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</si>
  <si>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</si>
  <si>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</si>
  <si>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</si>
  <si>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</si>
  <si>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</si>
  <si>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</si>
  <si>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</si>
  <si>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</si>
  <si>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</si>
  <si>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</si>
  <si>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</si>
  <si>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</si>
  <si>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</si>
  <si>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</si>
  <si>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</si>
  <si>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2030 г., локализация очагов потерь в сетях АО "Россети Янтарь".</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</si>
  <si>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</si>
  <si>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</si>
  <si>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</si>
  <si>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на границе сетей с ТСО.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</si>
  <si>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</si>
  <si>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</si>
  <si>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</si>
  <si>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</si>
  <si>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</si>
  <si>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</si>
  <si>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</si>
  <si>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</si>
  <si>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(7 ПКУ)"</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</si>
  <si>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</si>
  <si>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</si>
  <si>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</si>
  <si>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</si>
  <si>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</si>
  <si>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</si>
  <si>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</si>
  <si>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</si>
  <si>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</si>
  <si>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</si>
  <si>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</si>
  <si>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</si>
  <si>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</si>
  <si>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</si>
  <si>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</si>
  <si>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</si>
  <si>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и ТН</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</si>
  <si>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</si>
  <si>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</si>
  <si>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</si>
  <si>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</si>
  <si>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</si>
  <si>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</si>
  <si>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</si>
  <si>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</si>
  <si>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</si>
  <si>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</si>
  <si>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</si>
  <si>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</si>
  <si>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</si>
  <si>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ПУ 3ф с ТТ (в ТП, РП)</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</si>
  <si>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</si>
  <si>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</si>
  <si>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</si>
  <si>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</si>
  <si>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</si>
  <si>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</si>
  <si>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</si>
  <si>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</si>
  <si>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</si>
  <si>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</si>
  <si>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</si>
  <si>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</si>
  <si>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</si>
  <si>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</si>
  <si>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</si>
  <si>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</si>
  <si>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</si>
  <si>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</si>
  <si>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</si>
  <si>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</si>
  <si>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</si>
  <si>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</si>
  <si>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</si>
  <si>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</si>
  <si>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</si>
  <si>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</si>
  <si>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</si>
  <si>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</si>
  <si>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</si>
  <si>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</si>
  <si>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</si>
  <si>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</si>
  <si>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</si>
  <si>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</si>
  <si>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</si>
  <si>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</si>
  <si>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</si>
  <si>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</si>
  <si>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</si>
  <si>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</si>
  <si>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</si>
  <si>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</si>
  <si>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</si>
  <si>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</si>
  <si>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Приложение  № ___</t>
  </si>
  <si>
    <t>от «___»________2015 г. №____</t>
  </si>
  <si>
    <t>Раздел 5. Показатели инвестиционного проекта</t>
  </si>
  <si>
    <t>Финансовая модель по проекту инвестиционной программы</t>
  </si>
  <si>
    <t>Собственный капитал</t>
  </si>
  <si>
    <t>Простой период окупаемости, лет</t>
  </si>
  <si>
    <t>Дисконтированный период окупаемости, лет</t>
  </si>
  <si>
    <t>Исходные данные</t>
  </si>
  <si>
    <t>Значение</t>
  </si>
  <si>
    <t xml:space="preserve">NPV, тыс. руб. </t>
  </si>
  <si>
    <t>Общая стоимость объекта,  тыс. руб.  без НДС</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</si>
  <si>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</si>
  <si>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</si>
  <si>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</si>
  <si>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</si>
  <si>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</si>
  <si>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</si>
  <si>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</si>
  <si>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</si>
  <si>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</si>
  <si>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</si>
  <si>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</si>
  <si>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</si>
  <si>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</si>
  <si>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</si>
  <si>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</si>
  <si>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тыс. руб.  без НДС </t>
  </si>
  <si>
    <t xml:space="preserve">Кредит, тыс. руб. </t>
  </si>
  <si>
    <t>Основной долг на начало периода</t>
  </si>
  <si>
    <t>Поступление кредита</t>
  </si>
  <si>
    <t>Погашение основного долга</t>
  </si>
  <si>
    <t>Начисление процентов</t>
  </si>
  <si>
    <t xml:space="preserve">БДР, тыс. руб. </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</si>
  <si>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</si>
  <si>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</si>
  <si>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</si>
  <si>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</si>
  <si>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</si>
  <si>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</si>
  <si>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</si>
  <si>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</si>
  <si>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</si>
  <si>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</si>
  <si>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</si>
  <si>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</si>
  <si>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 xml:space="preserve">Денежный поток на собственный капитал, тыс. руб. </t>
  </si>
  <si>
    <t>НДС</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</si>
  <si>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</si>
  <si>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</si>
  <si>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</si>
  <si>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</si>
  <si>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</si>
  <si>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</si>
  <si>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</si>
  <si>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</si>
  <si>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</si>
  <si>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</si>
  <si>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</si>
  <si>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</si>
  <si>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</si>
  <si>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</si>
  <si>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</si>
  <si>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</si>
  <si>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</si>
  <si>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</si>
  <si>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</si>
  <si>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</si>
  <si>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</si>
  <si>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</si>
  <si>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</si>
  <si>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</si>
  <si>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</si>
  <si>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</si>
  <si>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</si>
  <si>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</si>
  <si>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</si>
  <si>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</si>
  <si>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</si>
  <si>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</si>
  <si>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</si>
  <si>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</si>
  <si>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</si>
  <si>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</si>
  <si>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</si>
  <si>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</si>
  <si>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</si>
  <si>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</si>
  <si>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</si>
  <si>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</si>
  <si>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</si>
  <si>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</si>
  <si>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</si>
  <si>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</si>
  <si>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</si>
  <si>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</si>
  <si>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</si>
  <si>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</si>
  <si>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</si>
  <si>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</si>
  <si>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</si>
  <si>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</si>
  <si>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</si>
  <si>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</si>
  <si>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</si>
  <si>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</si>
  <si>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</si>
  <si>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</si>
  <si>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</si>
  <si>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</si>
  <si>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</si>
  <si>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</si>
  <si>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</si>
  <si>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</si>
  <si>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</si>
  <si>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</si>
  <si>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</si>
  <si>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</si>
  <si>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</si>
  <si>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</si>
  <si>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</si>
  <si>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</si>
  <si>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</si>
  <si>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</si>
  <si>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</si>
  <si>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</si>
  <si>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</si>
  <si>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</si>
  <si>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</si>
  <si>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</si>
  <si>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</si>
  <si>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</si>
  <si>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</si>
  <si>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</si>
  <si>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</si>
  <si>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</si>
  <si>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</si>
  <si>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</si>
  <si>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</si>
  <si>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</si>
  <si>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</si>
  <si>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</si>
  <si>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</si>
  <si>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</si>
  <si>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</si>
  <si>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</si>
  <si>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</si>
  <si>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</si>
  <si>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</si>
  <si>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</si>
  <si>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</si>
  <si>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</si>
  <si>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</si>
  <si>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</si>
  <si>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</si>
  <si>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</si>
  <si>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</si>
  <si>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</si>
  <si>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</si>
  <si>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</si>
  <si>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</si>
  <si>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</si>
  <si>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</si>
  <si>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</si>
  <si>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</si>
  <si>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</si>
  <si>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</si>
  <si>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</si>
  <si>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</si>
  <si>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</si>
  <si>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</si>
  <si>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</si>
  <si>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</si>
  <si>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</si>
  <si>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</si>
  <si>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</si>
  <si>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</si>
  <si>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</si>
  <si>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</si>
  <si>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</si>
  <si>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</si>
  <si>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</si>
  <si>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</si>
  <si>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</si>
  <si>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</si>
  <si>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</si>
  <si>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</si>
  <si>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</si>
  <si>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</si>
  <si>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</si>
  <si>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</si>
  <si>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</si>
  <si>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</si>
  <si>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</si>
  <si>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</si>
  <si>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</si>
  <si>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</si>
  <si>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</si>
  <si>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</si>
  <si>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</si>
  <si>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</si>
  <si>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</si>
  <si>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</si>
  <si>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</si>
  <si>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</si>
  <si>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</si>
  <si>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</si>
  <si>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</si>
  <si>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</si>
  <si>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</si>
  <si>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</si>
  <si>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</si>
  <si>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</si>
  <si>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</si>
  <si>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</si>
  <si>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</si>
  <si>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</si>
  <si>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</si>
  <si>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</si>
  <si>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</si>
  <si>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</si>
  <si>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</si>
  <si>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</si>
  <si>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</si>
  <si>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</si>
  <si>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</si>
  <si>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</si>
  <si>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</si>
  <si>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</si>
  <si>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</si>
  <si>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</si>
  <si>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</si>
  <si>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</si>
  <si>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</si>
  <si>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</si>
  <si>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</si>
  <si>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</si>
  <si>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</si>
  <si>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</si>
  <si>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</si>
  <si>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</si>
  <si>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</si>
  <si>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</si>
  <si>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</si>
  <si>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</si>
  <si>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</si>
  <si>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</si>
  <si>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</si>
  <si>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</si>
  <si>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</si>
  <si>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</si>
  <si>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</si>
  <si>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</si>
  <si>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</si>
  <si>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от «__» _____ 2015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</si>
  <si>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</si>
  <si>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</si>
  <si>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</si>
  <si>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</si>
  <si>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</si>
  <si>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</si>
  <si>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</si>
  <si>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</si>
  <si>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</si>
  <si>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предварительного сметного расчета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</si>
  <si>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</si>
  <si>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</si>
  <si>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</si>
  <si>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</si>
  <si>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</si>
  <si>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</si>
  <si>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</si>
  <si>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</si>
  <si>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</si>
  <si>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</si>
  <si>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</si>
  <si>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</si>
  <si>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</si>
  <si>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</si>
  <si>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</si>
  <si>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</si>
  <si>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</si>
  <si>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</si>
  <si>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</si>
  <si>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</si>
  <si>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</si>
  <si>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АО "Россети Янтарь"</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</si>
  <si>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</si>
  <si>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</si>
  <si>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</si>
  <si>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</si>
  <si>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</si>
  <si>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</si>
  <si>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</si>
  <si>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</si>
  <si>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</si>
  <si>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в количестве 7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</si>
  <si>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</si>
  <si>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</si>
  <si>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</si>
  <si>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</si>
  <si>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</si>
  <si>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</si>
  <si>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</si>
  <si>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</si>
  <si>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</si>
  <si>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</si>
  <si>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</si>
  <si>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</si>
  <si>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2026</t>
  </si>
  <si>
    <t>Сметная стоимость проекта в ценах 2030 года с НДС, млн. руб.</t>
  </si>
  <si>
    <t>Q_48-15устПКУ-30</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</si>
  <si>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t>
  </si>
  <si>
    <t>Средняя стоимость точки учета - 1,20 млн.руб. без НДС/шт.</t>
  </si>
  <si>
    <t>Факт 2025 года</t>
  </si>
  <si>
    <t>2030 год</t>
  </si>
  <si>
    <t xml:space="preserve"> по состоянию на 01.01.2026</t>
  </si>
  <si>
    <t>Год раскрытия информации: 2026 год</t>
  </si>
  <si>
    <t>Утвержденный план</t>
  </si>
  <si>
    <t>Предложение по корректировке утвержденного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</si>
</sst>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_(* #,##0_);_(* \(#,##0\);_(* &quot;-&quot;_);_(@_)"/>
    <numFmt numFmtId="172" formatCode="#,##0.0"/>
    <numFmt numFmtId="173" formatCode="0.0%"/>
    <numFmt numFmtId="174" formatCode="_(* #,##0.00_);_(* \(#,##0.00\);_(* &quot;-&quot;_);_(@_)"/>
    <numFmt numFmtId="175" formatCode="#,##0.00_ ;[Red]\-#,##0.00\ "/>
    <numFmt numFmtId="176" formatCode="#,##0.00_ ;\-#,##0.00\ "/>
    <numFmt numFmtId="177" formatCode="#,##0.0000"/>
  </numFmts>
  <fonts count="74" x14ac:knownFonts="1">
    <font>
      <sz val="11"/>
      <color theme="1"/>
      <name val="Calibri"/>
      <scheme val="minor"/>
    </font>
    <font>
      <sz val="10"/>
      <name val="Helv"/>
    </font>
    <font>
      <sz val="11"/>
      <color indexed="64"/>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4"/>
      <name val="Times New Roman"/>
      <family val="1"/>
      <charset val="204"/>
    </font>
    <font>
      <sz val="11"/>
      <name val="Calibri"/>
      <family val="2"/>
      <charset val="204"/>
      <scheme val="minor"/>
    </font>
    <font>
      <sz val="12"/>
      <color theme="1"/>
      <name val="Arial"/>
      <family val="2"/>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u/>
      <sz val="14"/>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sz val="9"/>
      <name val="Times New Roman"/>
      <family val="1"/>
      <charset val="204"/>
    </font>
    <font>
      <b/>
      <u/>
      <sz val="12"/>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b/>
      <sz val="11"/>
      <name val="Times New Roman"/>
      <family val="1"/>
      <charset val="204"/>
    </font>
    <font>
      <b/>
      <sz val="11"/>
      <color indexed="64"/>
      <name val="Times New Roman"/>
      <family val="1"/>
      <charset val="204"/>
    </font>
    <font>
      <u/>
      <sz val="12"/>
      <name val="Times New Roman"/>
      <family val="1"/>
      <charset val="204"/>
    </font>
    <font>
      <sz val="11"/>
      <name val="Times New Roman"/>
      <family val="1"/>
      <charset val="204"/>
    </font>
    <font>
      <sz val="8"/>
      <name val="Arial"/>
      <family val="2"/>
      <charset val="204"/>
    </font>
    <font>
      <i/>
      <sz val="12"/>
      <name val="Times New Roman"/>
      <family val="1"/>
      <charset val="204"/>
    </font>
    <font>
      <b/>
      <sz val="10"/>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sz val="11"/>
      <color theme="1"/>
      <name val="Calibri"/>
      <family val="2"/>
      <charset val="204"/>
      <scheme val="minor"/>
    </font>
    <font>
      <vertAlign val="superscript"/>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1"/>
      <name val="Times New Roman"/>
      <family val="1"/>
      <charset val="204"/>
    </font>
    <font>
      <sz val="12"/>
      <name val="Times New Roman"/>
      <family val="1"/>
      <charset val="204"/>
    </font>
    <font>
      <sz val="1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249977111117893"/>
        <bgColor theme="6" tint="-0.249977111117893"/>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indexed="64"/>
      </left>
      <right style="medium">
        <color indexed="64"/>
      </right>
      <top/>
      <bottom style="medium">
        <color indexed="64"/>
      </bottom>
      <diagonal/>
    </border>
  </borders>
  <cellStyleXfs count="95">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9" fillId="20" borderId="2"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66"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9" fillId="0" borderId="0"/>
    <xf numFmtId="0" fontId="6" fillId="0" borderId="0"/>
    <xf numFmtId="0" fontId="6"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9" fontId="66"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66" fillId="0" borderId="0" applyFont="0" applyFill="0" applyBorder="0" applyProtection="0"/>
    <xf numFmtId="168" fontId="66" fillId="0" borderId="0" applyFont="0" applyFill="0" applyBorder="0" applyProtection="0"/>
    <xf numFmtId="169" fontId="6" fillId="0" borderId="0" applyFont="0" applyFill="0" applyBorder="0" applyProtection="0"/>
    <xf numFmtId="170" fontId="66" fillId="0" borderId="0" applyFont="0" applyFill="0" applyBorder="0" applyProtection="0"/>
    <xf numFmtId="0" fontId="27" fillId="4" borderId="0" applyNumberFormat="0" applyBorder="0" applyProtection="0"/>
    <xf numFmtId="0" fontId="72" fillId="0" borderId="0"/>
  </cellStyleXfs>
  <cellXfs count="481">
    <xf numFmtId="0" fontId="0" fillId="0" borderId="0" xfId="0"/>
    <xf numFmtId="0" fontId="66" fillId="0" borderId="0" xfId="70"/>
    <xf numFmtId="0" fontId="28" fillId="0" borderId="0" xfId="70" applyFont="1"/>
    <xf numFmtId="0" fontId="29" fillId="0" borderId="0" xfId="70" applyFont="1"/>
    <xf numFmtId="0" fontId="30" fillId="0" borderId="0" xfId="70" applyFont="1"/>
    <xf numFmtId="0" fontId="4" fillId="0" borderId="0" xfId="70" applyFont="1"/>
    <xf numFmtId="0" fontId="28" fillId="0" borderId="0" xfId="59" applyFont="1" applyAlignment="1">
      <alignment horizontal="right" vertical="center"/>
    </xf>
    <xf numFmtId="0" fontId="28" fillId="0" borderId="0" xfId="59" applyFont="1" applyAlignment="1">
      <alignment horizontal="right"/>
    </xf>
    <xf numFmtId="0" fontId="31" fillId="0" borderId="0" xfId="70"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0" applyFont="1" applyAlignment="1">
      <alignment horizontal="left" vertical="center"/>
    </xf>
    <xf numFmtId="0" fontId="34" fillId="0" borderId="0" xfId="70" applyFont="1" applyAlignment="1">
      <alignment horizontal="center" vertical="center"/>
    </xf>
    <xf numFmtId="0" fontId="34" fillId="0" borderId="0" xfId="70" applyFont="1" applyAlignment="1">
      <alignment vertical="center"/>
    </xf>
    <xf numFmtId="0" fontId="35" fillId="0" borderId="0" xfId="70" applyFont="1" applyAlignment="1">
      <alignment vertical="center"/>
    </xf>
    <xf numFmtId="0" fontId="35" fillId="0" borderId="0" xfId="70" applyFont="1" applyAlignment="1">
      <alignment horizontal="center" vertical="center"/>
    </xf>
    <xf numFmtId="0" fontId="37" fillId="0" borderId="0" xfId="70" applyFont="1" applyAlignment="1">
      <alignment vertical="center"/>
    </xf>
    <xf numFmtId="0" fontId="38" fillId="0" borderId="0" xfId="70" applyFont="1" applyAlignment="1">
      <alignment vertical="center"/>
    </xf>
    <xf numFmtId="0" fontId="19" fillId="0" borderId="0" xfId="70" applyFont="1" applyAlignment="1">
      <alignment vertical="center"/>
    </xf>
    <xf numFmtId="0" fontId="39" fillId="0" borderId="0" xfId="70" applyFont="1" applyAlignment="1">
      <alignment vertical="center"/>
    </xf>
    <xf numFmtId="0" fontId="40" fillId="0" borderId="0" xfId="70" applyFont="1" applyAlignment="1">
      <alignment horizontal="center" vertical="center"/>
    </xf>
    <xf numFmtId="0" fontId="28" fillId="0" borderId="0" xfId="70" applyFont="1" applyAlignment="1">
      <alignment horizontal="center" vertical="center"/>
    </xf>
    <xf numFmtId="0" fontId="41" fillId="0" borderId="0" xfId="70" applyFont="1"/>
    <xf numFmtId="0" fontId="43" fillId="0" borderId="0" xfId="70" applyFont="1" applyAlignment="1">
      <alignment vertical="center"/>
    </xf>
    <xf numFmtId="0" fontId="42" fillId="0" borderId="0" xfId="70" applyFont="1" applyAlignment="1">
      <alignment vertical="center"/>
    </xf>
    <xf numFmtId="0" fontId="28" fillId="0" borderId="0" xfId="70" applyFont="1" applyAlignment="1">
      <alignment vertical="center"/>
    </xf>
    <xf numFmtId="0" fontId="39" fillId="0" borderId="10" xfId="70" applyFont="1" applyBorder="1" applyAlignment="1">
      <alignment vertical="center" wrapText="1"/>
    </xf>
    <xf numFmtId="0" fontId="39" fillId="0" borderId="11" xfId="70" applyFont="1" applyBorder="1" applyAlignment="1">
      <alignment horizontal="center" vertical="center" wrapText="1"/>
    </xf>
    <xf numFmtId="0" fontId="19" fillId="0" borderId="10" xfId="70" applyFont="1" applyBorder="1" applyAlignment="1">
      <alignment horizontal="center" vertical="center" wrapText="1"/>
    </xf>
    <xf numFmtId="0" fontId="39" fillId="0" borderId="10" xfId="70" applyFont="1" applyBorder="1" applyAlignment="1">
      <alignment horizontal="center" vertical="center" wrapText="1"/>
    </xf>
    <xf numFmtId="49" fontId="39" fillId="0" borderId="10" xfId="70" applyNumberFormat="1" applyFont="1" applyBorder="1" applyAlignment="1">
      <alignment vertical="center"/>
    </xf>
    <xf numFmtId="0" fontId="39" fillId="0" borderId="11" xfId="70" applyFont="1" applyBorder="1" applyAlignment="1">
      <alignment horizontal="left" vertical="center" wrapText="1"/>
    </xf>
    <xf numFmtId="43" fontId="19" fillId="0" borderId="10" xfId="89" applyNumberFormat="1" applyFont="1" applyBorder="1" applyAlignment="1">
      <alignment horizontal="left" vertical="center" wrapText="1"/>
    </xf>
    <xf numFmtId="0" fontId="39" fillId="0" borderId="11" xfId="70" applyFont="1" applyBorder="1" applyAlignment="1">
      <alignment vertical="center" wrapText="1"/>
    </xf>
    <xf numFmtId="0" fontId="19" fillId="0" borderId="10" xfId="70" applyFont="1" applyBorder="1" applyAlignment="1">
      <alignment horizontal="left" vertical="center" wrapText="1"/>
    </xf>
    <xf numFmtId="0" fontId="39" fillId="0" borderId="10" xfId="70" applyFont="1" applyBorder="1" applyAlignment="1">
      <alignment horizontal="left" vertical="center" wrapText="1"/>
    </xf>
    <xf numFmtId="0" fontId="19" fillId="0" borderId="0" xfId="70" applyFont="1" applyAlignment="1">
      <alignment vertical="center" wrapText="1"/>
    </xf>
    <xf numFmtId="0" fontId="19" fillId="0" borderId="10" xfId="0" applyFont="1" applyBorder="1" applyAlignment="1">
      <alignment horizontal="left" vertical="center" wrapText="1"/>
    </xf>
    <xf numFmtId="0" fontId="19" fillId="0" borderId="10" xfId="70" applyFont="1" applyBorder="1" applyAlignment="1">
      <alignment vertical="center" wrapText="1"/>
    </xf>
    <xf numFmtId="9" fontId="19" fillId="0" borderId="10" xfId="81" applyNumberFormat="1" applyFont="1" applyBorder="1" applyAlignment="1">
      <alignment horizontal="left" vertical="center" wrapText="1"/>
    </xf>
    <xf numFmtId="0" fontId="44" fillId="0" borderId="10" xfId="70" applyFont="1" applyBorder="1" applyAlignment="1">
      <alignment horizontal="center" vertical="center" wrapText="1"/>
    </xf>
    <xf numFmtId="0" fontId="45" fillId="0" borderId="10" xfId="59" applyFont="1" applyBorder="1" applyAlignment="1">
      <alignment horizontal="center" vertical="center" wrapText="1"/>
    </xf>
    <xf numFmtId="0" fontId="44" fillId="0" borderId="11" xfId="70" applyFont="1" applyBorder="1" applyAlignment="1">
      <alignment horizontal="center" vertical="center" wrapText="1"/>
    </xf>
    <xf numFmtId="0" fontId="19" fillId="24" borderId="0" xfId="55" applyFont="1" applyFill="1" applyAlignment="1">
      <alignment horizontal="left"/>
    </xf>
    <xf numFmtId="0" fontId="28" fillId="24" borderId="0" xfId="59" applyFont="1" applyFill="1" applyAlignment="1">
      <alignment horizontal="right" vertical="center"/>
    </xf>
    <xf numFmtId="0" fontId="30" fillId="24" borderId="0" xfId="70" applyFont="1" applyFill="1"/>
    <xf numFmtId="0" fontId="4" fillId="24" borderId="0" xfId="70" applyFont="1" applyFill="1"/>
    <xf numFmtId="0" fontId="28" fillId="24" borderId="0" xfId="59" applyFont="1" applyFill="1" applyAlignment="1">
      <alignment horizontal="right"/>
    </xf>
    <xf numFmtId="0" fontId="31" fillId="24" borderId="0" xfId="70" applyFont="1" applyFill="1" applyAlignment="1">
      <alignment horizontal="left" vertical="center"/>
    </xf>
    <xf numFmtId="0" fontId="41" fillId="24" borderId="0" xfId="70" applyFont="1" applyFill="1"/>
    <xf numFmtId="0" fontId="19" fillId="24" borderId="0" xfId="55" applyFont="1" applyFill="1" applyAlignment="1">
      <alignment horizontal="left" vertical="center"/>
    </xf>
    <xf numFmtId="0" fontId="32" fillId="24" borderId="16" xfId="55" applyFont="1" applyFill="1" applyBorder="1" applyAlignment="1">
      <alignment horizontal="center" vertical="center" wrapText="1"/>
    </xf>
    <xf numFmtId="0" fontId="32" fillId="24" borderId="10" xfId="55" applyFont="1" applyFill="1" applyBorder="1" applyAlignment="1">
      <alignment horizontal="center" vertical="center" wrapText="1"/>
    </xf>
    <xf numFmtId="0" fontId="19" fillId="24" borderId="10" xfId="55" applyFont="1" applyFill="1" applyBorder="1" applyAlignment="1">
      <alignment horizontal="center" vertical="top"/>
    </xf>
    <xf numFmtId="0" fontId="19" fillId="24" borderId="10" xfId="55" applyFont="1" applyFill="1" applyBorder="1" applyAlignment="1">
      <alignment horizontal="left"/>
    </xf>
    <xf numFmtId="0" fontId="19" fillId="24" borderId="10" xfId="55" applyFont="1" applyFill="1" applyBorder="1" applyAlignment="1">
      <alignment vertical="center"/>
    </xf>
    <xf numFmtId="0" fontId="19" fillId="0" borderId="0" xfId="55" applyFont="1" applyAlignment="1">
      <alignment horizontal="left"/>
    </xf>
    <xf numFmtId="0" fontId="19" fillId="0" borderId="0" xfId="55" applyFont="1" applyAlignment="1">
      <alignment horizontal="left" vertical="center"/>
    </xf>
    <xf numFmtId="0" fontId="32" fillId="0" borderId="16" xfId="55"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55" applyFont="1" applyBorder="1" applyAlignment="1">
      <alignment horizontal="center" vertical="top"/>
    </xf>
    <xf numFmtId="0" fontId="32" fillId="0" borderId="10" xfId="55" applyFont="1" applyBorder="1" applyAlignment="1">
      <alignment horizontal="center" vertical="center"/>
    </xf>
    <xf numFmtId="0" fontId="46" fillId="0" borderId="0" xfId="55" applyFont="1" applyAlignment="1">
      <alignment horizontal="left"/>
    </xf>
    <xf numFmtId="0" fontId="47" fillId="0" borderId="0" xfId="55" applyFont="1" applyAlignment="1">
      <alignment horizontal="left"/>
    </xf>
    <xf numFmtId="0" fontId="32" fillId="0" borderId="0" xfId="0" applyFont="1" applyAlignment="1">
      <alignment vertical="center"/>
    </xf>
    <xf numFmtId="0" fontId="48" fillId="0" borderId="0" xfId="70" applyFont="1"/>
    <xf numFmtId="0" fontId="19" fillId="0" borderId="11" xfId="70" applyFont="1" applyBorder="1" applyAlignment="1">
      <alignment horizontal="center" vertical="center" wrapText="1"/>
    </xf>
    <xf numFmtId="49" fontId="19" fillId="0" borderId="10" xfId="70" applyNumberFormat="1" applyFont="1" applyBorder="1" applyAlignment="1">
      <alignment vertical="center"/>
    </xf>
    <xf numFmtId="0" fontId="19" fillId="0" borderId="11" xfId="59" applyFont="1" applyBorder="1" applyAlignment="1">
      <alignment vertical="center" wrapText="1"/>
    </xf>
    <xf numFmtId="0" fontId="28" fillId="0" borderId="10" xfId="70" applyFont="1" applyBorder="1" applyAlignment="1">
      <alignment horizontal="left" vertical="center" wrapText="1"/>
    </xf>
    <xf numFmtId="0" fontId="29" fillId="24" borderId="0" xfId="70" applyFont="1" applyFill="1"/>
    <xf numFmtId="49" fontId="19" fillId="24" borderId="10" xfId="70" applyNumberFormat="1" applyFont="1" applyFill="1" applyBorder="1" applyAlignment="1">
      <alignment vertical="center"/>
    </xf>
    <xf numFmtId="0" fontId="19" fillId="24" borderId="11" xfId="70" applyFont="1" applyFill="1" applyBorder="1" applyAlignment="1">
      <alignment vertical="center" wrapText="1"/>
    </xf>
    <xf numFmtId="0" fontId="40" fillId="24" borderId="10" xfId="70" applyFont="1" applyFill="1" applyBorder="1" applyAlignment="1">
      <alignment horizontal="left" vertical="center" wrapText="1"/>
    </xf>
    <xf numFmtId="0" fontId="19" fillId="0" borderId="11" xfId="70" applyFont="1" applyBorder="1" applyAlignment="1">
      <alignment vertical="center" wrapText="1"/>
    </xf>
    <xf numFmtId="2" fontId="29" fillId="0" borderId="0" xfId="70" applyNumberFormat="1" applyFont="1"/>
    <xf numFmtId="1" fontId="28" fillId="0" borderId="10" xfId="70" applyNumberFormat="1" applyFont="1" applyBorder="1" applyAlignment="1">
      <alignment horizontal="left" vertical="center" wrapText="1"/>
    </xf>
    <xf numFmtId="0" fontId="29" fillId="0" borderId="0" xfId="70" applyFont="1" applyAlignment="1">
      <alignment wrapText="1"/>
    </xf>
    <xf numFmtId="0" fontId="50" fillId="0" borderId="0" xfId="70" applyFont="1"/>
    <xf numFmtId="0" fontId="51" fillId="0" borderId="0" xfId="70" applyFont="1"/>
    <xf numFmtId="0" fontId="66" fillId="0" borderId="0" xfId="70" applyAlignment="1">
      <alignment horizontal="right"/>
    </xf>
    <xf numFmtId="0" fontId="66" fillId="0" borderId="0" xfId="70" applyAlignment="1">
      <alignment horizontal="center" vertical="center"/>
    </xf>
    <xf numFmtId="0" fontId="52" fillId="0" borderId="30" xfId="70" applyFont="1" applyBorder="1" applyAlignment="1">
      <alignment horizontal="center" vertical="center"/>
    </xf>
    <xf numFmtId="0" fontId="52" fillId="0" borderId="10" xfId="70" applyFont="1" applyBorder="1" applyAlignment="1">
      <alignment horizontal="center" vertical="center"/>
    </xf>
    <xf numFmtId="0" fontId="52" fillId="0" borderId="31" xfId="70" applyFont="1" applyBorder="1" applyAlignment="1">
      <alignment horizontal="center" vertical="center"/>
    </xf>
    <xf numFmtId="0" fontId="52" fillId="0" borderId="11" xfId="70" applyFont="1" applyBorder="1" applyAlignment="1">
      <alignment horizontal="center" vertical="center"/>
    </xf>
    <xf numFmtId="0" fontId="52" fillId="0" borderId="36" xfId="70" applyFont="1" applyBorder="1" applyAlignment="1">
      <alignment horizontal="center" vertical="center"/>
    </xf>
    <xf numFmtId="0" fontId="52" fillId="0" borderId="37" xfId="70" applyFont="1" applyBorder="1" applyAlignment="1">
      <alignment vertical="center"/>
    </xf>
    <xf numFmtId="3" fontId="66" fillId="0" borderId="10" xfId="70" applyNumberFormat="1" applyBorder="1" applyAlignment="1">
      <alignment horizontal="center" vertical="center"/>
    </xf>
    <xf numFmtId="3" fontId="66" fillId="0" borderId="30" xfId="70" applyNumberFormat="1" applyBorder="1" applyAlignment="1">
      <alignment horizontal="center" vertical="center"/>
    </xf>
    <xf numFmtId="3" fontId="66" fillId="0" borderId="38" xfId="70" applyNumberFormat="1" applyBorder="1" applyAlignment="1">
      <alignment horizontal="center" vertical="center"/>
    </xf>
    <xf numFmtId="0" fontId="50" fillId="0" borderId="0" xfId="70" applyFont="1" applyAlignment="1">
      <alignment horizontal="center" vertical="center"/>
    </xf>
    <xf numFmtId="0" fontId="52" fillId="0" borderId="36" xfId="70" applyFont="1" applyBorder="1" applyAlignment="1">
      <alignment horizontal="center" vertical="center" wrapText="1"/>
    </xf>
    <xf numFmtId="0" fontId="52" fillId="0" borderId="37" xfId="70" applyFont="1" applyBorder="1" applyAlignment="1">
      <alignment vertical="center" wrapText="1"/>
    </xf>
    <xf numFmtId="0" fontId="52" fillId="0" borderId="30" xfId="70" applyFont="1" applyBorder="1" applyAlignment="1">
      <alignment horizontal="center" vertical="center" wrapText="1"/>
    </xf>
    <xf numFmtId="0" fontId="52" fillId="0" borderId="10" xfId="70" applyFont="1" applyBorder="1" applyAlignment="1">
      <alignment horizontal="center" vertical="center" wrapText="1"/>
    </xf>
    <xf numFmtId="3" fontId="50" fillId="0" borderId="0" xfId="70" applyNumberFormat="1" applyFont="1" applyAlignment="1">
      <alignment horizontal="center" vertical="center"/>
    </xf>
    <xf numFmtId="3" fontId="66" fillId="0" borderId="31" xfId="70" applyNumberFormat="1" applyBorder="1" applyAlignment="1">
      <alignment horizontal="center" vertical="center"/>
    </xf>
    <xf numFmtId="0" fontId="52" fillId="0" borderId="39" xfId="70" applyFont="1" applyBorder="1" applyAlignment="1">
      <alignment horizontal="center" vertical="center" wrapText="1"/>
    </xf>
    <xf numFmtId="0" fontId="52" fillId="0" borderId="40" xfId="70" applyFont="1" applyBorder="1" applyAlignment="1">
      <alignment vertical="center" wrapText="1"/>
    </xf>
    <xf numFmtId="0" fontId="52" fillId="0" borderId="41" xfId="70" applyFont="1" applyBorder="1" applyAlignment="1">
      <alignment horizontal="center" vertical="center" wrapText="1"/>
    </xf>
    <xf numFmtId="0" fontId="52" fillId="0" borderId="42" xfId="70" applyFont="1" applyBorder="1" applyAlignment="1">
      <alignment horizontal="center" vertical="center" wrapText="1"/>
    </xf>
    <xf numFmtId="3" fontId="66" fillId="0" borderId="42" xfId="70" applyNumberFormat="1" applyBorder="1" applyAlignment="1">
      <alignment horizontal="center" vertical="center"/>
    </xf>
    <xf numFmtId="3" fontId="66" fillId="0" borderId="43" xfId="70" applyNumberFormat="1" applyBorder="1" applyAlignment="1">
      <alignment horizontal="center" vertical="center"/>
    </xf>
    <xf numFmtId="3" fontId="66" fillId="0" borderId="44" xfId="70" applyNumberFormat="1" applyBorder="1" applyAlignment="1">
      <alignment horizontal="center" vertical="center"/>
    </xf>
    <xf numFmtId="0" fontId="52" fillId="0" borderId="45" xfId="70" applyFont="1" applyBorder="1" applyAlignment="1">
      <alignment horizontal="center" vertical="center" wrapText="1"/>
    </xf>
    <xf numFmtId="0" fontId="52" fillId="0" borderId="46" xfId="70" applyFont="1" applyBorder="1" applyAlignment="1">
      <alignment vertical="center" wrapText="1"/>
    </xf>
    <xf numFmtId="3" fontId="53" fillId="0" borderId="0" xfId="70" applyNumberFormat="1" applyFont="1"/>
    <xf numFmtId="3" fontId="66" fillId="0" borderId="29" xfId="70" applyNumberFormat="1" applyBorder="1" applyAlignment="1">
      <alignment horizontal="center" vertical="center"/>
    </xf>
    <xf numFmtId="3" fontId="66" fillId="0" borderId="41" xfId="70" applyNumberFormat="1" applyBorder="1" applyAlignment="1">
      <alignment horizontal="center" vertical="center"/>
    </xf>
    <xf numFmtId="3" fontId="66" fillId="0" borderId="51" xfId="70" applyNumberFormat="1" applyBorder="1" applyAlignment="1">
      <alignment horizontal="center" vertical="center"/>
    </xf>
    <xf numFmtId="0" fontId="53" fillId="0" borderId="0" xfId="70" applyFont="1"/>
    <xf numFmtId="0" fontId="52" fillId="0" borderId="12" xfId="70" applyFont="1" applyBorder="1" applyAlignment="1">
      <alignment horizontal="center" vertical="center" wrapText="1"/>
    </xf>
    <xf numFmtId="0" fontId="52" fillId="0" borderId="38" xfId="70" applyFont="1" applyBorder="1" applyAlignment="1">
      <alignment horizontal="center" vertical="center" wrapText="1"/>
    </xf>
    <xf numFmtId="3" fontId="52" fillId="0" borderId="12" xfId="70" applyNumberFormat="1" applyFont="1" applyBorder="1" applyAlignment="1">
      <alignment horizontal="center" vertical="center"/>
    </xf>
    <xf numFmtId="3" fontId="52" fillId="0" borderId="30" xfId="70" applyNumberFormat="1" applyFont="1" applyBorder="1" applyAlignment="1">
      <alignment horizontal="center" vertical="center"/>
    </xf>
    <xf numFmtId="3" fontId="52" fillId="0" borderId="10" xfId="70" applyNumberFormat="1" applyFont="1" applyBorder="1" applyAlignment="1">
      <alignment horizontal="center" vertical="center"/>
    </xf>
    <xf numFmtId="0" fontId="66" fillId="0" borderId="12" xfId="70" applyBorder="1" applyAlignment="1">
      <alignment horizontal="center" vertical="center"/>
    </xf>
    <xf numFmtId="0" fontId="66" fillId="0" borderId="30" xfId="70" applyBorder="1" applyAlignment="1">
      <alignment horizontal="center" vertical="center"/>
    </xf>
    <xf numFmtId="0" fontId="66" fillId="0" borderId="10" xfId="70" applyBorder="1" applyAlignment="1">
      <alignment horizontal="center" vertical="center"/>
    </xf>
    <xf numFmtId="0" fontId="66" fillId="0" borderId="10" xfId="70" applyBorder="1" applyAlignment="1">
      <alignment horizontal="center" vertical="center" wrapText="1"/>
    </xf>
    <xf numFmtId="0" fontId="52" fillId="0" borderId="44" xfId="70" applyFont="1" applyBorder="1" applyAlignment="1">
      <alignment horizontal="center" vertical="center" wrapText="1"/>
    </xf>
    <xf numFmtId="0" fontId="66" fillId="0" borderId="54" xfId="70" applyBorder="1" applyAlignment="1">
      <alignment horizontal="center" vertical="center"/>
    </xf>
    <xf numFmtId="0" fontId="66" fillId="0" borderId="41" xfId="70" applyBorder="1" applyAlignment="1">
      <alignment horizontal="center" vertical="center"/>
    </xf>
    <xf numFmtId="0" fontId="66" fillId="0" borderId="42" xfId="70" applyBorder="1" applyAlignment="1">
      <alignment horizontal="center" vertical="center"/>
    </xf>
    <xf numFmtId="0" fontId="52" fillId="0" borderId="46" xfId="70" applyFont="1" applyBorder="1" applyAlignment="1">
      <alignment horizontal="center" vertical="center" wrapText="1"/>
    </xf>
    <xf numFmtId="3" fontId="66" fillId="0" borderId="0" xfId="70" applyNumberFormat="1"/>
    <xf numFmtId="0" fontId="52" fillId="0" borderId="37" xfId="70" applyFont="1" applyBorder="1" applyAlignment="1">
      <alignment horizontal="center" vertical="center"/>
    </xf>
    <xf numFmtId="0" fontId="52" fillId="0" borderId="37" xfId="70" applyFont="1" applyBorder="1" applyAlignment="1">
      <alignment horizontal="center" vertical="center" wrapText="1"/>
    </xf>
    <xf numFmtId="3" fontId="66" fillId="0" borderId="10" xfId="70" applyNumberFormat="1" applyBorder="1" applyAlignment="1">
      <alignment horizontal="center" vertical="center" wrapText="1"/>
    </xf>
    <xf numFmtId="1" fontId="66" fillId="0" borderId="10" xfId="70" applyNumberFormat="1" applyBorder="1" applyAlignment="1">
      <alignment horizontal="center" vertical="center" wrapText="1"/>
    </xf>
    <xf numFmtId="0" fontId="52" fillId="0" borderId="40" xfId="70" applyFont="1" applyBorder="1" applyAlignment="1">
      <alignment horizontal="center" vertical="center" wrapText="1"/>
    </xf>
    <xf numFmtId="1" fontId="66" fillId="0" borderId="42" xfId="70" applyNumberFormat="1" applyBorder="1" applyAlignment="1">
      <alignment horizontal="center" vertical="center" wrapText="1"/>
    </xf>
    <xf numFmtId="0" fontId="54" fillId="0" borderId="0" xfId="70" applyFont="1"/>
    <xf numFmtId="3" fontId="54" fillId="0" borderId="0" xfId="70" applyNumberFormat="1" applyFont="1"/>
    <xf numFmtId="0" fontId="40" fillId="0" borderId="0" xfId="70" applyFont="1" applyAlignment="1">
      <alignment vertical="center"/>
    </xf>
    <xf numFmtId="0" fontId="55" fillId="0" borderId="0" xfId="69" applyFont="1"/>
    <xf numFmtId="0" fontId="45" fillId="0" borderId="0" xfId="69" applyFont="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3" xfId="0" applyFont="1" applyBorder="1" applyAlignment="1">
      <alignment horizontal="center" vertical="center" wrapText="1"/>
    </xf>
    <xf numFmtId="0" fontId="52" fillId="0" borderId="15" xfId="0" applyFont="1" applyBorder="1" applyAlignment="1">
      <alignment horizontal="center" vertical="center"/>
    </xf>
    <xf numFmtId="0" fontId="5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2" fillId="0" borderId="0" xfId="0" applyFont="1"/>
    <xf numFmtId="0" fontId="41" fillId="0" borderId="0" xfId="70" applyFont="1" applyAlignment="1">
      <alignment horizontal="center"/>
    </xf>
    <xf numFmtId="49" fontId="39" fillId="0" borderId="11" xfId="70" applyNumberFormat="1" applyFont="1" applyBorder="1" applyAlignment="1">
      <alignment vertical="center"/>
    </xf>
    <xf numFmtId="0" fontId="19" fillId="0" borderId="10" xfId="70" applyFont="1" applyBorder="1" applyAlignment="1">
      <alignment vertical="center"/>
    </xf>
    <xf numFmtId="0" fontId="19" fillId="0" borderId="0" xfId="46" applyFont="1" applyAlignment="1">
      <alignment vertical="center"/>
    </xf>
    <xf numFmtId="0" fontId="19" fillId="0" borderId="0" xfId="59" applyFont="1" applyAlignment="1">
      <alignment vertical="center"/>
    </xf>
    <xf numFmtId="0" fontId="19" fillId="0" borderId="0" xfId="59" applyFont="1" applyAlignment="1">
      <alignment horizontal="right" vertical="center"/>
    </xf>
    <xf numFmtId="0" fontId="32" fillId="0" borderId="0" xfId="46" applyFont="1" applyAlignment="1">
      <alignment vertical="center"/>
    </xf>
    <xf numFmtId="0" fontId="42" fillId="0" borderId="0" xfId="70" applyFont="1" applyAlignment="1">
      <alignment vertical="center" wrapText="1"/>
    </xf>
    <xf numFmtId="0" fontId="56" fillId="0" borderId="0" xfId="46" applyFont="1" applyAlignment="1">
      <alignment vertical="center"/>
    </xf>
    <xf numFmtId="0" fontId="19" fillId="0" borderId="0" xfId="46" applyFont="1" applyAlignment="1">
      <alignment horizontal="right" vertical="center"/>
    </xf>
    <xf numFmtId="0" fontId="0" fillId="0" borderId="0" xfId="0"/>
    <xf numFmtId="0" fontId="56" fillId="0" borderId="0" xfId="0" applyFont="1" applyAlignment="1">
      <alignment horizontal="center" vertical="center"/>
    </xf>
    <xf numFmtId="0" fontId="19" fillId="0" borderId="0" xfId="0" applyFont="1" applyAlignment="1">
      <alignment vertical="center"/>
    </xf>
    <xf numFmtId="0" fontId="56" fillId="0" borderId="0" xfId="0" applyFont="1" applyAlignment="1">
      <alignment vertical="center"/>
    </xf>
    <xf numFmtId="0" fontId="57" fillId="0" borderId="0" xfId="59" applyFont="1" applyAlignment="1">
      <alignment horizontal="center" vertical="center"/>
    </xf>
    <xf numFmtId="0" fontId="19" fillId="0" borderId="0" xfId="0" applyFont="1" applyAlignment="1">
      <alignment horizontal="right" vertical="center"/>
    </xf>
    <xf numFmtId="2" fontId="58" fillId="0" borderId="0" xfId="0" applyNumberFormat="1" applyFont="1" applyAlignment="1">
      <alignment horizontal="right" vertical="center" wrapText="1"/>
    </xf>
    <xf numFmtId="0" fontId="46" fillId="0" borderId="0" xfId="0" applyFont="1" applyAlignment="1">
      <alignment vertical="center"/>
    </xf>
    <xf numFmtId="0" fontId="19" fillId="0" borderId="52" xfId="0" applyFont="1" applyBorder="1" applyAlignment="1">
      <alignment vertical="center"/>
    </xf>
    <xf numFmtId="3" fontId="59" fillId="0" borderId="55" xfId="0" applyNumberFormat="1" applyFont="1" applyBorder="1" applyAlignment="1">
      <alignment vertical="center"/>
    </xf>
    <xf numFmtId="0" fontId="19" fillId="0" borderId="38" xfId="0" applyFont="1" applyBorder="1" applyAlignment="1">
      <alignment vertical="center"/>
    </xf>
    <xf numFmtId="3" fontId="59" fillId="0" borderId="37" xfId="0" applyNumberFormat="1" applyFont="1" applyBorder="1" applyAlignment="1">
      <alignment vertical="center"/>
    </xf>
    <xf numFmtId="0" fontId="19" fillId="0" borderId="44" xfId="0" applyFont="1" applyBorder="1" applyAlignment="1">
      <alignment vertical="center"/>
    </xf>
    <xf numFmtId="3" fontId="59" fillId="0" borderId="40" xfId="0" applyNumberFormat="1" applyFont="1" applyBorder="1" applyAlignment="1">
      <alignment vertical="center"/>
    </xf>
    <xf numFmtId="10" fontId="59" fillId="0" borderId="40" xfId="0" applyNumberFormat="1" applyFont="1" applyBorder="1" applyAlignment="1">
      <alignment vertical="center"/>
    </xf>
    <xf numFmtId="0" fontId="19" fillId="0" borderId="56" xfId="0" applyFont="1" applyBorder="1" applyAlignment="1">
      <alignment vertical="center"/>
    </xf>
    <xf numFmtId="3" fontId="59" fillId="0" borderId="52" xfId="0" applyNumberFormat="1" applyFont="1" applyBorder="1" applyAlignment="1">
      <alignment vertical="center"/>
    </xf>
    <xf numFmtId="0" fontId="19" fillId="0" borderId="36" xfId="0" applyFont="1" applyBorder="1" applyAlignment="1">
      <alignment vertical="center"/>
    </xf>
    <xf numFmtId="10" fontId="59" fillId="0" borderId="35" xfId="0" applyNumberFormat="1" applyFont="1" applyBorder="1" applyAlignment="1">
      <alignment vertical="center"/>
    </xf>
    <xf numFmtId="10" fontId="59" fillId="0" borderId="38" xfId="0" applyNumberFormat="1" applyFont="1" applyBorder="1" applyAlignment="1">
      <alignment vertical="center"/>
    </xf>
    <xf numFmtId="0" fontId="19" fillId="0" borderId="57" xfId="0" applyFont="1" applyBorder="1" applyAlignment="1">
      <alignment vertical="center"/>
    </xf>
    <xf numFmtId="10" fontId="59" fillId="0" borderId="58" xfId="0" applyNumberFormat="1" applyFont="1" applyBorder="1" applyAlignment="1">
      <alignment vertical="center"/>
    </xf>
    <xf numFmtId="0" fontId="19" fillId="0" borderId="22" xfId="0" applyFont="1" applyBorder="1" applyAlignment="1">
      <alignment horizontal="left" vertical="center"/>
    </xf>
    <xf numFmtId="1" fontId="19" fillId="25" borderId="24" xfId="0" applyNumberFormat="1" applyFont="1" applyFill="1" applyBorder="1" applyAlignment="1">
      <alignment horizontal="center" vertical="center"/>
    </xf>
    <xf numFmtId="1" fontId="19" fillId="0" borderId="24" xfId="0" applyNumberFormat="1" applyFont="1" applyBorder="1" applyAlignment="1">
      <alignment horizontal="center" vertical="center"/>
    </xf>
    <xf numFmtId="0" fontId="19" fillId="0" borderId="25" xfId="0" applyFont="1" applyBorder="1" applyAlignment="1">
      <alignment horizontal="center" vertical="center" wrapText="1"/>
    </xf>
    <xf numFmtId="0" fontId="60" fillId="0" borderId="0" xfId="0" applyFont="1"/>
    <xf numFmtId="0" fontId="19" fillId="0" borderId="30" xfId="0" applyFont="1" applyBorder="1" applyAlignment="1">
      <alignment vertical="center"/>
    </xf>
    <xf numFmtId="10" fontId="59" fillId="23" borderId="10" xfId="0" applyNumberFormat="1" applyFont="1" applyFill="1" applyBorder="1" applyAlignment="1">
      <alignment vertical="center"/>
    </xf>
    <xf numFmtId="10" fontId="59" fillId="0" borderId="10" xfId="0" applyNumberFormat="1" applyFont="1" applyBorder="1" applyAlignment="1">
      <alignment vertical="center"/>
    </xf>
    <xf numFmtId="10" fontId="59" fillId="0" borderId="31" xfId="0" applyNumberFormat="1" applyFont="1" applyBorder="1" applyAlignment="1">
      <alignment vertical="center"/>
    </xf>
    <xf numFmtId="0" fontId="19" fillId="0" borderId="41" xfId="0" applyFont="1" applyBorder="1" applyAlignment="1">
      <alignment vertical="center"/>
    </xf>
    <xf numFmtId="4" fontId="59" fillId="0" borderId="42" xfId="0" applyNumberFormat="1" applyFont="1" applyBorder="1" applyAlignment="1">
      <alignment vertical="center"/>
    </xf>
    <xf numFmtId="3" fontId="56" fillId="0" borderId="51" xfId="0" applyNumberFormat="1" applyFont="1" applyBorder="1" applyAlignment="1">
      <alignment vertical="center"/>
    </xf>
    <xf numFmtId="0" fontId="56" fillId="0" borderId="22" xfId="0" applyFont="1" applyBorder="1" applyAlignment="1">
      <alignment vertical="center"/>
    </xf>
    <xf numFmtId="3" fontId="19" fillId="0" borderId="0" xfId="0" applyNumberFormat="1" applyFont="1" applyAlignment="1">
      <alignment vertical="center"/>
    </xf>
    <xf numFmtId="3" fontId="59" fillId="0" borderId="10" xfId="0" applyNumberFormat="1" applyFont="1" applyBorder="1" applyAlignment="1">
      <alignment vertical="center"/>
    </xf>
    <xf numFmtId="3" fontId="59" fillId="0" borderId="31" xfId="0" applyNumberFormat="1" applyFont="1" applyBorder="1" applyAlignment="1">
      <alignment vertical="center"/>
    </xf>
    <xf numFmtId="3" fontId="59" fillId="0" borderId="42" xfId="0" applyNumberFormat="1" applyFont="1" applyBorder="1" applyAlignment="1">
      <alignment vertical="center"/>
    </xf>
    <xf numFmtId="3" fontId="59" fillId="0" borderId="43" xfId="0" applyNumberFormat="1" applyFont="1" applyBorder="1" applyAlignment="1">
      <alignment vertical="center"/>
    </xf>
    <xf numFmtId="0" fontId="56" fillId="0" borderId="30" xfId="0" applyFont="1" applyBorder="1" applyAlignment="1">
      <alignment vertical="center"/>
    </xf>
    <xf numFmtId="171" fontId="56" fillId="0" borderId="10" xfId="0" applyNumberFormat="1" applyFont="1" applyBorder="1" applyAlignment="1">
      <alignment vertical="center"/>
    </xf>
    <xf numFmtId="171" fontId="56" fillId="0" borderId="31" xfId="0" applyNumberFormat="1" applyFont="1" applyBorder="1" applyAlignment="1">
      <alignment vertical="center"/>
    </xf>
    <xf numFmtId="171" fontId="59" fillId="0" borderId="10" xfId="0" applyNumberFormat="1" applyFont="1" applyBorder="1" applyAlignment="1">
      <alignment vertical="center"/>
    </xf>
    <xf numFmtId="0" fontId="19" fillId="0" borderId="30" xfId="0" applyFont="1" applyBorder="1" applyAlignment="1">
      <alignment horizontal="left" vertical="center"/>
    </xf>
    <xf numFmtId="171" fontId="59" fillId="0" borderId="31" xfId="0" applyNumberFormat="1" applyFont="1" applyBorder="1" applyAlignment="1">
      <alignment vertical="center"/>
    </xf>
    <xf numFmtId="3" fontId="56" fillId="0" borderId="31" xfId="0" applyNumberFormat="1" applyFont="1" applyBorder="1" applyAlignment="1">
      <alignment vertical="center"/>
    </xf>
    <xf numFmtId="0" fontId="56" fillId="0" borderId="30" xfId="0" applyFont="1" applyBorder="1" applyAlignment="1">
      <alignment horizontal="left" vertical="center"/>
    </xf>
    <xf numFmtId="0" fontId="56" fillId="0" borderId="41" xfId="0" applyFont="1" applyBorder="1" applyAlignment="1">
      <alignment horizontal="left" vertical="center"/>
    </xf>
    <xf numFmtId="171" fontId="56" fillId="0" borderId="42" xfId="0" applyNumberFormat="1" applyFont="1" applyBorder="1" applyAlignment="1">
      <alignment vertical="center"/>
    </xf>
    <xf numFmtId="171" fontId="56" fillId="0" borderId="43" xfId="0" applyNumberFormat="1" applyFont="1" applyBorder="1" applyAlignment="1">
      <alignment vertical="center"/>
    </xf>
    <xf numFmtId="172" fontId="59" fillId="0" borderId="0" xfId="0" applyNumberFormat="1" applyFont="1" applyAlignment="1">
      <alignment horizontal="center" vertical="center"/>
    </xf>
    <xf numFmtId="3" fontId="56" fillId="0" borderId="0" xfId="0" applyNumberFormat="1" applyFont="1" applyAlignment="1">
      <alignment vertical="center"/>
    </xf>
    <xf numFmtId="171" fontId="56" fillId="0" borderId="0" xfId="0" applyNumberFormat="1" applyFont="1" applyAlignment="1">
      <alignment vertical="center"/>
    </xf>
    <xf numFmtId="173" fontId="56" fillId="0" borderId="10" xfId="0" applyNumberFormat="1" applyFont="1" applyBorder="1" applyAlignment="1">
      <alignment vertical="center"/>
    </xf>
    <xf numFmtId="174" fontId="56" fillId="0" borderId="10" xfId="0" applyNumberFormat="1" applyFont="1" applyBorder="1" applyAlignment="1">
      <alignment vertical="center"/>
    </xf>
    <xf numFmtId="174" fontId="56" fillId="0" borderId="31" xfId="0" applyNumberFormat="1" applyFont="1" applyBorder="1" applyAlignment="1">
      <alignment vertical="center"/>
    </xf>
    <xf numFmtId="0" fontId="56" fillId="0" borderId="41" xfId="0" applyFont="1" applyBorder="1" applyAlignment="1">
      <alignment vertical="center"/>
    </xf>
    <xf numFmtId="174" fontId="56" fillId="0" borderId="42" xfId="0" applyNumberFormat="1" applyFont="1" applyBorder="1" applyAlignment="1">
      <alignment vertical="center"/>
    </xf>
    <xf numFmtId="174" fontId="56" fillId="0" borderId="43" xfId="0" applyNumberFormat="1" applyFont="1" applyBorder="1" applyAlignment="1">
      <alignment vertical="center"/>
    </xf>
    <xf numFmtId="0" fontId="19" fillId="0" borderId="0" xfId="59" applyFont="1"/>
    <xf numFmtId="0" fontId="32" fillId="0" borderId="0" xfId="59" applyFont="1" applyAlignment="1">
      <alignment horizontal="center" vertical="top" wrapText="1"/>
    </xf>
    <xf numFmtId="0" fontId="19" fillId="0" borderId="0" xfId="59" applyFont="1" applyAlignment="1">
      <alignment horizontal="right"/>
    </xf>
    <xf numFmtId="0" fontId="19" fillId="0" borderId="0" xfId="59" applyFont="1" applyAlignment="1">
      <alignment horizontal="left" wrapText="1"/>
    </xf>
    <xf numFmtId="0" fontId="32" fillId="0" borderId="10" xfId="59" applyFont="1" applyBorder="1" applyAlignment="1">
      <alignment horizontal="center" vertical="center" wrapText="1"/>
    </xf>
    <xf numFmtId="0" fontId="32" fillId="0" borderId="14" xfId="59" applyFont="1" applyBorder="1" applyAlignment="1">
      <alignment vertical="center" wrapText="1"/>
    </xf>
    <xf numFmtId="0" fontId="32" fillId="0" borderId="21" xfId="59" applyFont="1" applyBorder="1" applyAlignment="1">
      <alignment vertical="center" wrapText="1"/>
    </xf>
    <xf numFmtId="0" fontId="32" fillId="0" borderId="10" xfId="59" applyFont="1" applyBorder="1" applyAlignment="1">
      <alignment horizontal="center" vertical="top" wrapText="1"/>
    </xf>
    <xf numFmtId="0" fontId="32" fillId="0" borderId="10" xfId="59" applyFont="1" applyBorder="1" applyAlignment="1">
      <alignment vertical="top" wrapText="1"/>
    </xf>
    <xf numFmtId="14" fontId="19" fillId="0" borderId="10" xfId="59" applyNumberFormat="1" applyFont="1" applyBorder="1" applyAlignment="1">
      <alignment horizontal="center" vertical="center" wrapText="1"/>
    </xf>
    <xf numFmtId="167" fontId="19" fillId="0" borderId="10" xfId="59" applyNumberFormat="1" applyFont="1" applyBorder="1" applyAlignment="1">
      <alignment horizontal="center" vertical="center" wrapText="1"/>
    </xf>
    <xf numFmtId="9" fontId="19" fillId="0" borderId="10" xfId="59" applyNumberFormat="1" applyFont="1" applyBorder="1" applyAlignment="1">
      <alignment horizontal="center" vertical="center" wrapText="1"/>
    </xf>
    <xf numFmtId="0" fontId="19" fillId="0" borderId="10" xfId="59" applyFont="1" applyBorder="1"/>
    <xf numFmtId="0" fontId="19" fillId="0" borderId="10" xfId="59" applyFont="1" applyBorder="1" applyAlignment="1">
      <alignment vertical="top" wrapText="1"/>
    </xf>
    <xf numFmtId="17" fontId="19" fillId="0" borderId="10" xfId="59" applyNumberFormat="1" applyFont="1" applyBorder="1" applyAlignment="1">
      <alignment horizontal="center" vertical="center" wrapText="1"/>
    </xf>
    <xf numFmtId="0" fontId="19" fillId="0" borderId="10" xfId="59" applyFont="1" applyBorder="1" applyAlignment="1">
      <alignment horizontal="justify" vertical="top" wrapText="1"/>
    </xf>
    <xf numFmtId="0" fontId="19" fillId="0" borderId="10" xfId="59" applyFont="1" applyBorder="1" applyAlignment="1">
      <alignment horizontal="left" vertical="top" wrapText="1"/>
    </xf>
    <xf numFmtId="167" fontId="61" fillId="0" borderId="10" xfId="59" applyNumberFormat="1" applyFont="1" applyBorder="1" applyAlignment="1">
      <alignment horizontal="center" vertical="center"/>
    </xf>
    <xf numFmtId="167" fontId="19" fillId="0" borderId="10" xfId="59" applyNumberFormat="1" applyFont="1" applyBorder="1" applyAlignment="1">
      <alignment horizontal="center" vertical="center"/>
    </xf>
    <xf numFmtId="167" fontId="19" fillId="0" borderId="10" xfId="59" applyNumberFormat="1" applyFont="1" applyBorder="1"/>
    <xf numFmtId="0" fontId="43" fillId="0" borderId="0" xfId="59" applyFont="1" applyAlignment="1">
      <alignment vertical="center"/>
    </xf>
    <xf numFmtId="0" fontId="28" fillId="0" borderId="0" xfId="59" applyFont="1"/>
    <xf numFmtId="43" fontId="19" fillId="0" borderId="0" xfId="89" applyNumberFormat="1" applyFont="1" applyAlignment="1">
      <alignment horizontal="center"/>
    </xf>
    <xf numFmtId="0" fontId="32" fillId="0" borderId="0" xfId="77" applyFont="1"/>
    <xf numFmtId="0" fontId="32" fillId="0" borderId="0" xfId="59" applyFont="1"/>
    <xf numFmtId="49" fontId="32" fillId="0" borderId="10" xfId="59" applyNumberFormat="1" applyFont="1" applyBorder="1" applyAlignment="1">
      <alignment horizontal="center" vertical="center" wrapText="1"/>
    </xf>
    <xf numFmtId="0" fontId="32" fillId="0" borderId="10" xfId="59" applyFont="1" applyBorder="1" applyAlignment="1">
      <alignment horizontal="left" vertical="center" wrapText="1"/>
    </xf>
    <xf numFmtId="175" fontId="32" fillId="0" borderId="10" xfId="59" applyNumberFormat="1" applyFont="1" applyBorder="1" applyAlignment="1">
      <alignment horizontal="center" vertical="center" wrapText="1"/>
    </xf>
    <xf numFmtId="176" fontId="32" fillId="0" borderId="10" xfId="59" applyNumberFormat="1" applyFont="1" applyBorder="1" applyAlignment="1">
      <alignment horizontal="center" vertical="center" wrapText="1"/>
    </xf>
    <xf numFmtId="176" fontId="44" fillId="0" borderId="10" xfId="59" applyNumberFormat="1" applyFont="1" applyBorder="1" applyAlignment="1">
      <alignment horizontal="center" vertical="center" wrapText="1"/>
    </xf>
    <xf numFmtId="49" fontId="19" fillId="0" borderId="10" xfId="59" applyNumberFormat="1" applyFont="1" applyBorder="1" applyAlignment="1">
      <alignment horizontal="center" vertical="center" wrapText="1"/>
    </xf>
    <xf numFmtId="0" fontId="19" fillId="0" borderId="10" xfId="59" applyFont="1" applyBorder="1" applyAlignment="1">
      <alignment horizontal="left" vertical="center" wrapText="1"/>
    </xf>
    <xf numFmtId="176" fontId="32" fillId="0" borderId="10" xfId="59" applyNumberFormat="1" applyFont="1" applyBorder="1" applyAlignment="1">
      <alignment horizontal="center" vertical="center"/>
    </xf>
    <xf numFmtId="175" fontId="19" fillId="0" borderId="10" xfId="59" applyNumberFormat="1" applyFont="1" applyBorder="1" applyAlignment="1">
      <alignment horizontal="center" vertical="center" wrapText="1"/>
    </xf>
    <xf numFmtId="0" fontId="19" fillId="0" borderId="19" xfId="59" applyFont="1" applyBorder="1" applyAlignment="1">
      <alignment horizontal="left" vertical="center" wrapText="1"/>
    </xf>
    <xf numFmtId="0" fontId="19" fillId="0" borderId="10" xfId="65" applyFont="1" applyBorder="1" applyAlignment="1">
      <alignment horizontal="left" vertical="center" wrapText="1"/>
    </xf>
    <xf numFmtId="175" fontId="32" fillId="0" borderId="10" xfId="65" applyNumberFormat="1" applyFont="1" applyBorder="1" applyAlignment="1">
      <alignment horizontal="center" vertical="center" wrapText="1"/>
    </xf>
    <xf numFmtId="175" fontId="19" fillId="0" borderId="10" xfId="65" applyNumberFormat="1" applyFont="1" applyBorder="1" applyAlignment="1">
      <alignment horizontal="center" vertical="center" wrapText="1"/>
    </xf>
    <xf numFmtId="0" fontId="32" fillId="0" borderId="10" xfId="65" applyFont="1" applyBorder="1" applyAlignment="1">
      <alignment horizontal="left" vertical="center" wrapText="1"/>
    </xf>
    <xf numFmtId="0" fontId="19" fillId="0" borderId="16" xfId="65" applyFont="1" applyBorder="1" applyAlignment="1">
      <alignment horizontal="left" vertical="center" wrapText="1"/>
    </xf>
    <xf numFmtId="175" fontId="32" fillId="0" borderId="16" xfId="65" applyNumberFormat="1"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5" fillId="0" borderId="0" xfId="69" applyFont="1"/>
    <xf numFmtId="0" fontId="65" fillId="0" borderId="10" xfId="69" applyFont="1" applyBorder="1" applyAlignment="1">
      <alignment horizontal="center" vertical="center"/>
    </xf>
    <xf numFmtId="1" fontId="65" fillId="0" borderId="10" xfId="69" applyNumberFormat="1" applyFont="1" applyBorder="1" applyAlignment="1">
      <alignment horizontal="center" vertical="center"/>
    </xf>
    <xf numFmtId="14" fontId="65" fillId="0" borderId="10" xfId="69" applyNumberFormat="1" applyFont="1" applyBorder="1" applyAlignment="1">
      <alignment horizontal="center" vertical="center"/>
    </xf>
    <xf numFmtId="0" fontId="19" fillId="0" borderId="0" xfId="59" applyFont="1" applyAlignment="1">
      <alignment wrapText="1"/>
    </xf>
    <xf numFmtId="0" fontId="59" fillId="0" borderId="0" xfId="59" applyFont="1"/>
    <xf numFmtId="0" fontId="34" fillId="0" borderId="0" xfId="59" applyFont="1" applyAlignment="1">
      <alignment horizontal="center"/>
    </xf>
    <xf numFmtId="0" fontId="34" fillId="0" borderId="0" xfId="59" applyFont="1" applyAlignment="1">
      <alignment wrapText="1"/>
    </xf>
    <xf numFmtId="0" fontId="34" fillId="0" borderId="0" xfId="59" applyFont="1" applyAlignment="1">
      <alignment horizontal="center" wrapText="1"/>
    </xf>
    <xf numFmtId="0" fontId="35" fillId="0" borderId="0" xfId="70" applyFont="1" applyAlignment="1">
      <alignment vertical="center" wrapText="1"/>
    </xf>
    <xf numFmtId="0" fontId="38" fillId="0" borderId="0" xfId="70" applyFont="1" applyAlignment="1">
      <alignment vertical="center" wrapText="1"/>
    </xf>
    <xf numFmtId="0" fontId="39" fillId="0" borderId="0" xfId="70" applyFont="1" applyAlignment="1">
      <alignment vertical="center" wrapText="1"/>
    </xf>
    <xf numFmtId="0" fontId="40" fillId="0" borderId="0" xfId="70" applyFont="1" applyAlignment="1">
      <alignment vertical="center" wrapText="1"/>
    </xf>
    <xf numFmtId="2" fontId="58" fillId="0" borderId="0" xfId="59" applyNumberFormat="1" applyFont="1" applyAlignment="1">
      <alignment horizontal="right" vertical="top" wrapText="1"/>
    </xf>
    <xf numFmtId="0" fontId="59" fillId="0" borderId="0" xfId="59" applyFont="1" applyAlignment="1">
      <alignment horizontal="right"/>
    </xf>
    <xf numFmtId="0" fontId="56" fillId="0" borderId="60" xfId="59" applyFont="1" applyBorder="1" applyAlignment="1">
      <alignment horizontal="left" vertical="center"/>
    </xf>
    <xf numFmtId="0" fontId="59" fillId="0" borderId="60" xfId="59" applyFont="1" applyBorder="1" applyAlignment="1">
      <alignment horizontal="left" vertical="top" wrapText="1"/>
    </xf>
    <xf numFmtId="0" fontId="56" fillId="0" borderId="60" xfId="59" applyFont="1" applyBorder="1" applyAlignment="1">
      <alignment horizontal="justify"/>
    </xf>
    <xf numFmtId="0" fontId="59" fillId="0" borderId="60" xfId="59" applyFont="1" applyBorder="1" applyAlignment="1">
      <alignment horizontal="justify"/>
    </xf>
    <xf numFmtId="0" fontId="59" fillId="0" borderId="28" xfId="59" applyFont="1" applyBorder="1" applyAlignment="1">
      <alignment horizontal="justify"/>
    </xf>
    <xf numFmtId="0" fontId="56" fillId="0" borderId="60" xfId="59" applyFont="1" applyBorder="1" applyAlignment="1">
      <alignment vertical="top" wrapText="1"/>
    </xf>
    <xf numFmtId="0" fontId="56" fillId="0" borderId="61" xfId="59" applyFont="1" applyBorder="1" applyAlignment="1">
      <alignment vertical="top" wrapText="1"/>
    </xf>
    <xf numFmtId="0" fontId="59" fillId="0" borderId="62" xfId="59" applyFont="1" applyBorder="1" applyAlignment="1">
      <alignment horizontal="justify" vertical="top" wrapText="1"/>
    </xf>
    <xf numFmtId="4" fontId="59" fillId="0" borderId="60" xfId="59" applyNumberFormat="1" applyFont="1" applyBorder="1" applyAlignment="1">
      <alignment horizontal="justify" vertical="top" wrapText="1"/>
    </xf>
    <xf numFmtId="0" fontId="59" fillId="0" borderId="60" xfId="59" applyFont="1" applyBorder="1" applyAlignment="1">
      <alignment horizontal="justify" vertical="top" wrapText="1"/>
    </xf>
    <xf numFmtId="0" fontId="56" fillId="0" borderId="60" xfId="59" applyFont="1" applyBorder="1" applyAlignment="1">
      <alignment horizontal="justify" vertical="top" wrapText="1"/>
    </xf>
    <xf numFmtId="2" fontId="59" fillId="0" borderId="60" xfId="59" applyNumberFormat="1" applyFont="1" applyBorder="1" applyAlignment="1">
      <alignment horizontal="justify" vertical="top" wrapText="1"/>
    </xf>
    <xf numFmtId="4" fontId="59" fillId="0" borderId="60" xfId="76" applyNumberFormat="1" applyFont="1" applyBorder="1" applyAlignment="1">
      <alignment horizontal="left" vertical="center" wrapText="1"/>
    </xf>
    <xf numFmtId="10" fontId="59" fillId="0" borderId="60" xfId="81" applyNumberFormat="1" applyFont="1" applyBorder="1" applyAlignment="1">
      <alignment horizontal="justify" vertical="top" wrapText="1"/>
    </xf>
    <xf numFmtId="2" fontId="59" fillId="0" borderId="60" xfId="76" applyNumberFormat="1" applyFont="1" applyBorder="1" applyAlignment="1">
      <alignment horizontal="left" vertical="center" wrapText="1"/>
    </xf>
    <xf numFmtId="2" fontId="59" fillId="24" borderId="60" xfId="59" applyNumberFormat="1" applyFont="1" applyFill="1" applyBorder="1" applyAlignment="1">
      <alignment horizontal="justify" vertical="top" wrapText="1"/>
    </xf>
    <xf numFmtId="4" fontId="59" fillId="0" borderId="60" xfId="59" applyNumberFormat="1" applyFont="1" applyBorder="1" applyAlignment="1">
      <alignment horizontal="left" vertical="center" wrapText="1"/>
    </xf>
    <xf numFmtId="0" fontId="56" fillId="0" borderId="28" xfId="59" applyFont="1" applyBorder="1" applyAlignment="1">
      <alignment vertical="top" wrapText="1"/>
    </xf>
    <xf numFmtId="0" fontId="59" fillId="0" borderId="28" xfId="59" applyFont="1" applyBorder="1" applyAlignment="1">
      <alignment vertical="top" wrapText="1"/>
    </xf>
    <xf numFmtId="0" fontId="59" fillId="0" borderId="27" xfId="59" quotePrefix="1" applyFont="1" applyBorder="1" applyAlignment="1">
      <alignment horizontal="justify" vertical="top" wrapText="1"/>
    </xf>
    <xf numFmtId="2" fontId="59" fillId="0" borderId="46" xfId="59" applyNumberFormat="1" applyFont="1" applyBorder="1" applyAlignment="1">
      <alignment horizontal="justify" vertical="top" wrapText="1"/>
    </xf>
    <xf numFmtId="2" fontId="59" fillId="0" borderId="62" xfId="59" applyNumberFormat="1" applyFont="1" applyBorder="1" applyAlignment="1">
      <alignment horizontal="justify" vertical="top" wrapText="1"/>
    </xf>
    <xf numFmtId="0" fontId="59" fillId="0" borderId="34" xfId="59" applyFont="1" applyBorder="1" applyAlignment="1">
      <alignment vertical="top" wrapText="1"/>
    </xf>
    <xf numFmtId="0" fontId="59" fillId="0" borderId="61" xfId="59" applyFont="1" applyBorder="1" applyAlignment="1">
      <alignment vertical="top" wrapText="1"/>
    </xf>
    <xf numFmtId="0" fontId="59" fillId="0" borderId="60" xfId="59" applyFont="1" applyBorder="1" applyAlignment="1">
      <alignment vertical="top" wrapText="1"/>
    </xf>
    <xf numFmtId="0" fontId="59" fillId="0" borderId="27" xfId="59" applyFont="1" applyBorder="1" applyAlignment="1">
      <alignment vertical="top" wrapText="1"/>
    </xf>
    <xf numFmtId="0" fontId="56" fillId="0" borderId="28" xfId="59" applyFont="1" applyBorder="1" applyAlignment="1">
      <alignment horizontal="left" vertical="center" wrapText="1"/>
    </xf>
    <xf numFmtId="0" fontId="59" fillId="0" borderId="28" xfId="59" applyFont="1" applyBorder="1" applyAlignment="1">
      <alignment horizontal="left" vertical="top" wrapText="1"/>
    </xf>
    <xf numFmtId="0" fontId="59" fillId="0" borderId="46" xfId="59" applyFont="1" applyBorder="1" applyAlignment="1">
      <alignment horizontal="justify" vertical="top" wrapText="1"/>
    </xf>
    <xf numFmtId="14" fontId="59" fillId="0" borderId="27" xfId="59" applyNumberFormat="1" applyFont="1" applyBorder="1" applyAlignment="1">
      <alignment horizontal="justify" vertical="top" wrapText="1"/>
    </xf>
    <xf numFmtId="0" fontId="59" fillId="0" borderId="27" xfId="59" applyFont="1" applyBorder="1" applyAlignment="1">
      <alignment horizontal="justify" vertical="top" wrapText="1"/>
    </xf>
    <xf numFmtId="0" fontId="56" fillId="0" borderId="28" xfId="59" applyFont="1" applyBorder="1" applyAlignment="1">
      <alignment horizontal="center" vertical="center" wrapText="1"/>
    </xf>
    <xf numFmtId="0" fontId="59" fillId="0" borderId="27" xfId="59" applyFont="1" applyBorder="1" applyAlignment="1">
      <alignment vertical="center" wrapText="1"/>
    </xf>
    <xf numFmtId="0" fontId="59" fillId="0" borderId="61" xfId="59" applyFont="1" applyBorder="1"/>
    <xf numFmtId="0" fontId="71" fillId="0" borderId="63" xfId="59" applyFont="1" applyFill="1" applyBorder="1" applyAlignment="1">
      <alignment horizontal="justify" vertical="top" wrapText="1"/>
    </xf>
    <xf numFmtId="0" fontId="32" fillId="0" borderId="15" xfId="59" applyFont="1" applyBorder="1" applyAlignment="1">
      <alignment horizontal="center" vertical="center" wrapText="1"/>
    </xf>
    <xf numFmtId="177" fontId="73" fillId="0" borderId="10" xfId="94" applyNumberFormat="1" applyFont="1" applyFill="1" applyBorder="1" applyAlignment="1">
      <alignment horizontal="center" vertical="center"/>
    </xf>
    <xf numFmtId="0" fontId="32" fillId="0" borderId="10" xfId="59" applyFont="1" applyFill="1" applyBorder="1" applyAlignment="1">
      <alignment horizontal="center" vertical="center" wrapText="1"/>
    </xf>
    <xf numFmtId="0" fontId="19" fillId="0" borderId="10" xfId="59" applyFont="1" applyFill="1" applyBorder="1" applyAlignment="1">
      <alignment horizontal="center" vertical="center" wrapText="1"/>
    </xf>
    <xf numFmtId="0" fontId="32" fillId="0" borderId="10" xfId="59" applyFont="1" applyFill="1" applyBorder="1" applyAlignment="1">
      <alignment horizontal="center" vertical="center" textRotation="90" wrapText="1"/>
    </xf>
    <xf numFmtId="0" fontId="32" fillId="0" borderId="0" xfId="0" applyFont="1" applyAlignment="1">
      <alignment horizontal="center" vertical="center"/>
    </xf>
    <xf numFmtId="0" fontId="34" fillId="0" borderId="0" xfId="70" applyFont="1" applyAlignment="1">
      <alignment horizontal="center" vertical="center"/>
    </xf>
    <xf numFmtId="0" fontId="36" fillId="0" borderId="0" xfId="70" applyFont="1" applyAlignment="1">
      <alignment horizontal="center" vertical="center"/>
    </xf>
    <xf numFmtId="0" fontId="39" fillId="0" borderId="0" xfId="70" applyFont="1" applyAlignment="1">
      <alignment horizontal="center" vertical="center"/>
    </xf>
    <xf numFmtId="0" fontId="32" fillId="24" borderId="0" xfId="70" applyFont="1" applyFill="1" applyAlignment="1">
      <alignment horizontal="center" vertical="center"/>
    </xf>
    <xf numFmtId="49" fontId="39" fillId="0" borderId="11" xfId="70" applyNumberFormat="1" applyFont="1" applyBorder="1" applyAlignment="1">
      <alignment horizontal="center" vertical="center"/>
    </xf>
    <xf numFmtId="49" fontId="39" fillId="0" borderId="12" xfId="70" applyNumberFormat="1" applyFont="1" applyBorder="1" applyAlignment="1">
      <alignment horizontal="center" vertical="center"/>
    </xf>
    <xf numFmtId="49" fontId="39" fillId="0" borderId="13" xfId="70" applyNumberFormat="1" applyFont="1" applyBorder="1" applyAlignment="1">
      <alignment horizontal="center" vertical="center"/>
    </xf>
    <xf numFmtId="0" fontId="36" fillId="0" borderId="0" xfId="70" applyFont="1" applyAlignment="1">
      <alignment horizontal="center" vertical="center" wrapText="1"/>
    </xf>
    <xf numFmtId="0" fontId="42" fillId="0" borderId="0" xfId="70" applyFont="1" applyAlignment="1">
      <alignment horizontal="center" vertical="center" wrapText="1"/>
    </xf>
    <xf numFmtId="0" fontId="42" fillId="0" borderId="0" xfId="70" applyFont="1" applyAlignment="1">
      <alignment horizontal="center" vertical="center"/>
    </xf>
    <xf numFmtId="0" fontId="35" fillId="0" borderId="0" xfId="70" applyFont="1" applyAlignment="1">
      <alignment horizontal="center" vertical="center"/>
    </xf>
    <xf numFmtId="0" fontId="40" fillId="0" borderId="0" xfId="70" applyFont="1" applyAlignment="1">
      <alignment horizontal="center" vertical="center"/>
    </xf>
    <xf numFmtId="0" fontId="39" fillId="0" borderId="14" xfId="70" applyFont="1" applyBorder="1" applyAlignment="1">
      <alignment vertical="center"/>
    </xf>
    <xf numFmtId="0" fontId="44" fillId="0" borderId="10" xfId="70" applyFont="1" applyBorder="1" applyAlignment="1">
      <alignment horizontal="center" vertical="center" wrapText="1"/>
    </xf>
    <xf numFmtId="0" fontId="44" fillId="0" borderId="15" xfId="70" applyFont="1" applyBorder="1" applyAlignment="1">
      <alignment horizontal="center" vertical="center" wrapText="1"/>
    </xf>
    <xf numFmtId="0" fontId="44" fillId="0" borderId="16" xfId="70" applyFont="1" applyBorder="1" applyAlignment="1">
      <alignment horizontal="center" vertical="center" wrapText="1"/>
    </xf>
    <xf numFmtId="0" fontId="35" fillId="0" borderId="10" xfId="70" applyFont="1" applyBorder="1" applyAlignment="1">
      <alignment horizontal="center" vertical="center" wrapText="1"/>
    </xf>
    <xf numFmtId="0" fontId="32" fillId="24" borderId="0" xfId="0" applyFont="1" applyFill="1" applyAlignment="1">
      <alignment horizontal="center" vertical="center"/>
    </xf>
    <xf numFmtId="0" fontId="35" fillId="24" borderId="0" xfId="70" applyFont="1" applyFill="1" applyAlignment="1">
      <alignment horizontal="center" vertical="center"/>
    </xf>
    <xf numFmtId="0" fontId="36" fillId="24" borderId="0" xfId="70" applyFont="1" applyFill="1" applyAlignment="1">
      <alignment horizontal="center" vertical="center"/>
    </xf>
    <xf numFmtId="0" fontId="39" fillId="24" borderId="0" xfId="70" applyFont="1" applyFill="1" applyAlignment="1">
      <alignment horizontal="center" vertical="center"/>
    </xf>
    <xf numFmtId="0" fontId="40" fillId="24" borderId="0" xfId="70" applyFont="1" applyFill="1" applyAlignment="1">
      <alignment horizontal="center" vertical="center"/>
    </xf>
    <xf numFmtId="0" fontId="42" fillId="24" borderId="0" xfId="70" applyFont="1" applyFill="1" applyAlignment="1">
      <alignment horizontal="center" vertical="center"/>
    </xf>
    <xf numFmtId="0" fontId="19" fillId="24" borderId="14" xfId="55" applyFont="1" applyFill="1" applyBorder="1" applyAlignment="1">
      <alignment horizontal="left" vertical="center"/>
    </xf>
    <xf numFmtId="0" fontId="32" fillId="24" borderId="15" xfId="55" applyFont="1" applyFill="1" applyBorder="1" applyAlignment="1">
      <alignment horizontal="center" vertical="center"/>
    </xf>
    <xf numFmtId="0" fontId="32" fillId="24" borderId="19" xfId="55" applyFont="1" applyFill="1" applyBorder="1" applyAlignment="1">
      <alignment horizontal="center" vertical="center"/>
    </xf>
    <xf numFmtId="0" fontId="32" fillId="24" borderId="16" xfId="55" applyFont="1" applyFill="1" applyBorder="1" applyAlignment="1">
      <alignment horizontal="center" vertical="center"/>
    </xf>
    <xf numFmtId="0" fontId="32" fillId="24" borderId="17" xfId="55" applyFont="1" applyFill="1" applyBorder="1" applyAlignment="1">
      <alignment horizontal="center" vertical="center" wrapText="1"/>
    </xf>
    <xf numFmtId="0" fontId="32" fillId="24" borderId="18" xfId="55" applyFont="1" applyFill="1" applyBorder="1" applyAlignment="1">
      <alignment horizontal="center" vertical="center" wrapText="1"/>
    </xf>
    <xf numFmtId="0" fontId="32" fillId="24" borderId="20" xfId="55" applyFont="1" applyFill="1" applyBorder="1" applyAlignment="1">
      <alignment horizontal="center" vertical="center" wrapText="1"/>
    </xf>
    <xf numFmtId="0" fontId="32" fillId="24" borderId="21" xfId="55" applyFont="1" applyFill="1" applyBorder="1" applyAlignment="1">
      <alignment horizontal="center" vertical="center" wrapText="1"/>
    </xf>
    <xf numFmtId="0" fontId="32" fillId="24" borderId="15" xfId="55" applyFont="1" applyFill="1" applyBorder="1" applyAlignment="1">
      <alignment horizontal="center" vertical="center" wrapText="1"/>
    </xf>
    <xf numFmtId="0" fontId="32" fillId="24" borderId="19" xfId="55" applyFont="1" applyFill="1" applyBorder="1" applyAlignment="1">
      <alignment horizontal="center" vertical="center" wrapText="1"/>
    </xf>
    <xf numFmtId="0" fontId="32" fillId="24" borderId="16" xfId="55" applyFont="1" applyFill="1" applyBorder="1" applyAlignment="1">
      <alignment horizontal="center" vertical="center" wrapText="1"/>
    </xf>
    <xf numFmtId="0" fontId="32" fillId="24" borderId="11" xfId="55" applyFont="1" applyFill="1" applyBorder="1" applyAlignment="1">
      <alignment horizontal="center" vertical="center" wrapText="1"/>
    </xf>
    <xf numFmtId="0" fontId="32" fillId="24" borderId="13" xfId="55" applyFont="1" applyFill="1" applyBorder="1" applyAlignment="1">
      <alignment horizontal="center" vertical="center" wrapText="1"/>
    </xf>
    <xf numFmtId="0" fontId="32" fillId="24" borderId="12" xfId="55" applyFont="1" applyFill="1" applyBorder="1" applyAlignment="1">
      <alignment horizontal="center" vertical="center" wrapText="1"/>
    </xf>
    <xf numFmtId="0" fontId="32" fillId="0" borderId="15" xfId="55" applyFont="1" applyBorder="1" applyAlignment="1">
      <alignment horizontal="center" vertical="center" wrapText="1"/>
    </xf>
    <xf numFmtId="0" fontId="32" fillId="0" borderId="19"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17" xfId="55" applyFont="1" applyBorder="1" applyAlignment="1">
      <alignment horizontal="center" vertical="center" wrapText="1"/>
    </xf>
    <xf numFmtId="0" fontId="32" fillId="0" borderId="18"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1"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2" xfId="55" applyFont="1" applyBorder="1" applyAlignment="1">
      <alignment horizontal="center" vertical="center" wrapText="1"/>
    </xf>
    <xf numFmtId="0" fontId="32" fillId="0" borderId="13" xfId="55" applyFont="1" applyBorder="1" applyAlignment="1">
      <alignment horizontal="center" vertical="center" wrapText="1"/>
    </xf>
    <xf numFmtId="0" fontId="37" fillId="0" borderId="0" xfId="70" applyFont="1" applyAlignment="1">
      <alignment horizontal="center" vertical="center"/>
    </xf>
    <xf numFmtId="0" fontId="19" fillId="0" borderId="0" xfId="70" applyFont="1" applyAlignment="1">
      <alignment horizontal="center" vertical="center"/>
    </xf>
    <xf numFmtId="0" fontId="28" fillId="0" borderId="0" xfId="70" applyFont="1" applyAlignment="1">
      <alignment horizontal="center" vertical="center"/>
    </xf>
    <xf numFmtId="0" fontId="43" fillId="0" borderId="0" xfId="70" applyFont="1" applyAlignment="1">
      <alignment horizontal="center" vertical="center" wrapText="1"/>
    </xf>
    <xf numFmtId="0" fontId="49" fillId="0" borderId="0" xfId="70" applyFont="1" applyAlignment="1">
      <alignment horizontal="center" vertical="center" wrapText="1"/>
    </xf>
    <xf numFmtId="0" fontId="52" fillId="0" borderId="0" xfId="70" applyFont="1" applyAlignment="1">
      <alignment horizontal="center" vertical="center"/>
    </xf>
    <xf numFmtId="0" fontId="52" fillId="0" borderId="22" xfId="70" applyFont="1" applyBorder="1" applyAlignment="1">
      <alignment horizontal="center" vertical="center"/>
    </xf>
    <xf numFmtId="0" fontId="52" fillId="0" borderId="23" xfId="70" applyFont="1" applyBorder="1" applyAlignment="1">
      <alignment horizontal="center" vertical="center"/>
    </xf>
    <xf numFmtId="0" fontId="52" fillId="0" borderId="29" xfId="70" applyFont="1" applyBorder="1" applyAlignment="1">
      <alignment horizontal="center" vertical="center"/>
    </xf>
    <xf numFmtId="0" fontId="52" fillId="0" borderId="20" xfId="70" applyFont="1" applyBorder="1" applyAlignment="1">
      <alignment horizontal="center" vertical="center"/>
    </xf>
    <xf numFmtId="0" fontId="52" fillId="0" borderId="30" xfId="70" applyFont="1" applyBorder="1" applyAlignment="1">
      <alignment horizontal="center" vertical="center"/>
    </xf>
    <xf numFmtId="0" fontId="52" fillId="0" borderId="11" xfId="70" applyFont="1" applyBorder="1" applyAlignment="1">
      <alignment horizontal="center" vertical="center"/>
    </xf>
    <xf numFmtId="0" fontId="52" fillId="0" borderId="24" xfId="70" applyFont="1" applyBorder="1" applyAlignment="1">
      <alignment horizontal="center" vertical="center"/>
    </xf>
    <xf numFmtId="0" fontId="52" fillId="0" borderId="25" xfId="70" applyFont="1" applyBorder="1" applyAlignment="1">
      <alignment horizontal="center" vertical="center"/>
    </xf>
    <xf numFmtId="0" fontId="52" fillId="0" borderId="26" xfId="70" applyFont="1" applyBorder="1" applyAlignment="1">
      <alignment horizontal="center" vertical="center"/>
    </xf>
    <xf numFmtId="0" fontId="52" fillId="0" borderId="27" xfId="70" applyFont="1" applyBorder="1" applyAlignment="1">
      <alignment horizontal="center" vertical="center"/>
    </xf>
    <xf numFmtId="0" fontId="52" fillId="0" borderId="32" xfId="70" applyFont="1" applyBorder="1" applyAlignment="1">
      <alignment horizontal="center" vertical="center"/>
    </xf>
    <xf numFmtId="0" fontId="52" fillId="0" borderId="33" xfId="70" applyFont="1" applyBorder="1" applyAlignment="1">
      <alignment horizontal="center" vertical="center"/>
    </xf>
    <xf numFmtId="0" fontId="66" fillId="0" borderId="28" xfId="70" applyBorder="1" applyAlignment="1">
      <alignment horizontal="center" vertical="center" wrapText="1"/>
    </xf>
    <xf numFmtId="0" fontId="66" fillId="0" borderId="34" xfId="70" applyBorder="1" applyAlignment="1">
      <alignment horizontal="center" vertical="center" wrapText="1"/>
    </xf>
    <xf numFmtId="0" fontId="66" fillId="0" borderId="35" xfId="70" applyBorder="1" applyAlignment="1">
      <alignment horizontal="center" vertical="center" wrapText="1"/>
    </xf>
    <xf numFmtId="0" fontId="52" fillId="0" borderId="10" xfId="70" applyFont="1" applyBorder="1" applyAlignment="1">
      <alignment horizontal="center" vertical="center"/>
    </xf>
    <xf numFmtId="0" fontId="52" fillId="0" borderId="31" xfId="70" applyFont="1" applyBorder="1" applyAlignment="1">
      <alignment horizontal="center" vertical="center"/>
    </xf>
    <xf numFmtId="0" fontId="52" fillId="0" borderId="47" xfId="70" applyFont="1" applyBorder="1" applyAlignment="1">
      <alignment horizontal="center" vertical="center"/>
    </xf>
    <xf numFmtId="0" fontId="52" fillId="0" borderId="48" xfId="70" applyFont="1" applyBorder="1" applyAlignment="1">
      <alignment horizontal="center" vertical="center"/>
    </xf>
    <xf numFmtId="0" fontId="52" fillId="0" borderId="49" xfId="70" applyFont="1" applyBorder="1" applyAlignment="1">
      <alignment horizontal="center" vertical="center"/>
    </xf>
    <xf numFmtId="0" fontId="52" fillId="0" borderId="50" xfId="70" applyFont="1" applyBorder="1" applyAlignment="1">
      <alignment horizontal="center" vertical="center"/>
    </xf>
    <xf numFmtId="0" fontId="52" fillId="0" borderId="52" xfId="70" applyFont="1" applyBorder="1" applyAlignment="1">
      <alignment horizontal="center" vertical="center"/>
    </xf>
    <xf numFmtId="0" fontId="52" fillId="0" borderId="35" xfId="70" applyFont="1" applyBorder="1" applyAlignment="1">
      <alignment horizontal="center" vertical="center"/>
    </xf>
    <xf numFmtId="0" fontId="52" fillId="0" borderId="38" xfId="70" applyFont="1" applyBorder="1" applyAlignment="1">
      <alignment horizontal="center" vertical="center"/>
    </xf>
    <xf numFmtId="0" fontId="52" fillId="0" borderId="53" xfId="70" applyFont="1" applyBorder="1" applyAlignment="1">
      <alignment horizontal="center" vertical="center" wrapText="1"/>
    </xf>
    <xf numFmtId="0" fontId="52" fillId="0" borderId="14" xfId="70" applyFont="1" applyBorder="1" applyAlignment="1">
      <alignment horizontal="center" vertical="center" wrapText="1"/>
    </xf>
    <xf numFmtId="0" fontId="52" fillId="0" borderId="12" xfId="70" applyFont="1" applyBorder="1" applyAlignment="1">
      <alignment horizontal="center" vertical="center" wrapText="1"/>
    </xf>
    <xf numFmtId="0" fontId="38" fillId="0" borderId="0" xfId="70" applyFont="1" applyAlignment="1">
      <alignment horizontal="center" vertical="center"/>
    </xf>
    <xf numFmtId="0" fontId="55" fillId="0" borderId="0" xfId="69" applyFont="1" applyAlignment="1">
      <alignment horizontal="center"/>
    </xf>
    <xf numFmtId="0" fontId="45" fillId="0" borderId="0" xfId="69" applyFont="1" applyAlignment="1">
      <alignment horizontal="center"/>
    </xf>
    <xf numFmtId="0" fontId="52" fillId="0" borderId="11" xfId="0" applyFont="1" applyBorder="1" applyAlignment="1">
      <alignment horizontal="center" vertical="center"/>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0" xfId="0" applyFont="1" applyBorder="1" applyAlignment="1">
      <alignment horizontal="center" vertical="center"/>
    </xf>
    <xf numFmtId="0" fontId="35" fillId="0" borderId="0" xfId="70" applyFont="1" applyAlignment="1">
      <alignment horizontal="center" vertical="center" wrapText="1"/>
    </xf>
    <xf numFmtId="0" fontId="44" fillId="0" borderId="11" xfId="70" applyFont="1" applyBorder="1" applyAlignment="1">
      <alignment horizontal="center" vertical="center" wrapText="1"/>
    </xf>
    <xf numFmtId="0" fontId="44" fillId="0" borderId="12" xfId="70" applyFont="1" applyBorder="1" applyAlignment="1">
      <alignment horizontal="center" vertical="center" wrapText="1"/>
    </xf>
    <xf numFmtId="0" fontId="44" fillId="0" borderId="13" xfId="70" applyFont="1" applyBorder="1" applyAlignment="1">
      <alignment horizontal="center" vertical="center" wrapText="1"/>
    </xf>
    <xf numFmtId="0" fontId="32" fillId="0" borderId="0" xfId="46" applyFont="1" applyAlignment="1">
      <alignment horizontal="center" vertical="center"/>
    </xf>
    <xf numFmtId="0" fontId="56" fillId="0" borderId="0" xfId="0" applyFont="1" applyAlignment="1">
      <alignment horizontal="center" vertical="center"/>
    </xf>
    <xf numFmtId="0" fontId="57" fillId="0" borderId="0" xfId="59" applyFont="1" applyAlignment="1">
      <alignment horizontal="center" vertical="center"/>
    </xf>
    <xf numFmtId="0" fontId="0" fillId="0" borderId="0" xfId="0" applyAlignment="1">
      <alignment vertical="center"/>
    </xf>
    <xf numFmtId="0" fontId="46" fillId="0" borderId="11" xfId="0" applyFont="1" applyBorder="1" applyAlignment="1">
      <alignment horizontal="center" vertical="center"/>
    </xf>
    <xf numFmtId="0" fontId="46" fillId="0" borderId="13" xfId="0" applyFont="1" applyBorder="1" applyAlignment="1">
      <alignment horizontal="center" vertical="center"/>
    </xf>
    <xf numFmtId="4" fontId="46" fillId="0" borderId="11" xfId="0" applyNumberFormat="1" applyFont="1" applyBorder="1" applyAlignment="1">
      <alignment horizontal="center" vertical="center"/>
    </xf>
    <xf numFmtId="0" fontId="0" fillId="0" borderId="13" xfId="0" applyBorder="1" applyAlignment="1">
      <alignment vertical="center"/>
    </xf>
    <xf numFmtId="0" fontId="46" fillId="0" borderId="10" xfId="0" applyFont="1" applyBorder="1" applyAlignment="1">
      <alignment horizontal="center" vertical="center"/>
    </xf>
    <xf numFmtId="10" fontId="46" fillId="0" borderId="11" xfId="0" applyNumberFormat="1" applyFont="1" applyBorder="1" applyAlignment="1">
      <alignment horizontal="center" vertical="center"/>
    </xf>
    <xf numFmtId="10" fontId="0" fillId="0" borderId="13" xfId="0" applyNumberFormat="1" applyBorder="1" applyAlignment="1">
      <alignment vertical="center"/>
    </xf>
    <xf numFmtId="0" fontId="32" fillId="0" borderId="0" xfId="59" applyFont="1" applyAlignment="1">
      <alignment horizontal="center" vertical="top"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center"/>
    </xf>
    <xf numFmtId="0" fontId="32" fillId="0" borderId="15" xfId="59" applyFont="1" applyBorder="1" applyAlignment="1">
      <alignment horizontal="center" vertical="center" wrapText="1"/>
    </xf>
    <xf numFmtId="0" fontId="32" fillId="0" borderId="19" xfId="59" applyFont="1" applyBorder="1" applyAlignment="1">
      <alignment horizontal="center" vertical="center" wrapText="1"/>
    </xf>
    <xf numFmtId="0" fontId="32" fillId="0" borderId="16" xfId="59"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59" applyFont="1" applyBorder="1" applyAlignment="1">
      <alignment horizontal="center" vertical="center" wrapText="1"/>
    </xf>
    <xf numFmtId="0" fontId="32" fillId="0" borderId="21" xfId="59" applyFont="1" applyBorder="1" applyAlignment="1">
      <alignment horizontal="center" vertical="center" wrapText="1"/>
    </xf>
    <xf numFmtId="0" fontId="62" fillId="0" borderId="0" xfId="70" applyFont="1" applyAlignment="1">
      <alignment horizontal="center" vertical="center" wrapText="1"/>
    </xf>
    <xf numFmtId="0" fontId="32" fillId="0" borderId="0" xfId="70" applyFont="1" applyAlignment="1">
      <alignment horizontal="center" vertical="center"/>
    </xf>
    <xf numFmtId="0" fontId="19" fillId="0" borderId="0" xfId="59" applyFont="1" applyAlignment="1">
      <alignment horizontal="center"/>
    </xf>
    <xf numFmtId="0" fontId="32" fillId="0" borderId="0" xfId="59" applyFont="1" applyAlignment="1">
      <alignment horizontal="center"/>
    </xf>
    <xf numFmtId="0" fontId="32" fillId="0" borderId="10" xfId="59" applyFont="1" applyFill="1" applyBorder="1" applyAlignment="1">
      <alignment horizontal="center" vertical="center" wrapText="1"/>
    </xf>
    <xf numFmtId="0" fontId="32" fillId="0" borderId="17" xfId="59" applyFont="1" applyBorder="1" applyAlignment="1">
      <alignment horizontal="center" vertical="center"/>
    </xf>
    <xf numFmtId="0" fontId="32" fillId="0" borderId="18" xfId="59" applyFont="1" applyBorder="1" applyAlignment="1">
      <alignment horizontal="center" vertical="center"/>
    </xf>
    <xf numFmtId="0" fontId="32" fillId="0" borderId="20" xfId="59" applyFont="1" applyBorder="1" applyAlignment="1">
      <alignment horizontal="center" vertical="center"/>
    </xf>
    <xf numFmtId="0" fontId="32" fillId="0" borderId="21" xfId="59" applyFont="1" applyBorder="1" applyAlignment="1">
      <alignment horizontal="center" vertical="center"/>
    </xf>
    <xf numFmtId="0" fontId="44" fillId="0" borderId="15" xfId="59" applyFont="1" applyFill="1" applyBorder="1" applyAlignment="1">
      <alignment horizontal="center" vertical="center" wrapText="1"/>
    </xf>
    <xf numFmtId="0" fontId="44" fillId="0" borderId="19" xfId="59" applyFont="1" applyFill="1" applyBorder="1" applyAlignment="1">
      <alignment horizontal="center" vertical="center" wrapText="1"/>
    </xf>
    <xf numFmtId="0" fontId="44" fillId="0" borderId="16" xfId="59" applyFont="1" applyFill="1" applyBorder="1" applyAlignment="1">
      <alignment horizontal="center" vertical="center" wrapText="1"/>
    </xf>
    <xf numFmtId="0" fontId="32" fillId="0" borderId="17" xfId="77" applyFont="1" applyBorder="1" applyAlignment="1">
      <alignment horizontal="center" vertical="center" wrapText="1"/>
    </xf>
    <xf numFmtId="0" fontId="32" fillId="0" borderId="18" xfId="77" applyFont="1" applyBorder="1" applyAlignment="1">
      <alignment horizontal="center" vertical="center" wrapText="1"/>
    </xf>
    <xf numFmtId="0" fontId="32" fillId="0" borderId="20" xfId="77" applyFont="1" applyBorder="1" applyAlignment="1">
      <alignment horizontal="center" vertical="center" wrapText="1"/>
    </xf>
    <xf numFmtId="0" fontId="32" fillId="0" borderId="21" xfId="77" applyFont="1" applyBorder="1" applyAlignment="1">
      <alignment horizontal="center" vertical="center" wrapText="1"/>
    </xf>
    <xf numFmtId="0" fontId="32" fillId="0" borderId="11" xfId="59" applyFont="1" applyFill="1" applyBorder="1" applyAlignment="1">
      <alignment horizontal="center" vertical="center" wrapText="1"/>
    </xf>
    <xf numFmtId="0" fontId="32" fillId="0" borderId="13" xfId="59" applyFont="1" applyFill="1" applyBorder="1" applyAlignment="1">
      <alignment horizontal="center" vertical="center" wrapText="1"/>
    </xf>
    <xf numFmtId="0" fontId="32" fillId="0" borderId="11" xfId="77" applyFont="1" applyFill="1" applyBorder="1" applyAlignment="1">
      <alignment horizontal="center" vertical="center"/>
    </xf>
    <xf numFmtId="0" fontId="32" fillId="0" borderId="12" xfId="77" applyFont="1" applyFill="1" applyBorder="1" applyAlignment="1">
      <alignment horizontal="center" vertical="center"/>
    </xf>
    <xf numFmtId="0" fontId="32" fillId="0" borderId="13" xfId="77"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59"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2" fillId="0" borderId="10" xfId="69" applyFont="1" applyBorder="1" applyAlignment="1" applyProtection="1">
      <alignment horizontal="center" vertical="center" textRotation="90" wrapText="1"/>
    </xf>
    <xf numFmtId="0" fontId="32" fillId="0" borderId="15" xfId="69" applyFont="1" applyBorder="1" applyAlignment="1" applyProtection="1">
      <alignment horizontal="center" vertical="center" wrapText="1"/>
    </xf>
    <xf numFmtId="0" fontId="32" fillId="0" borderId="16" xfId="69" applyFont="1" applyBorder="1" applyAlignment="1" applyProtection="1">
      <alignment horizontal="center" vertical="center" wrapText="1"/>
    </xf>
    <xf numFmtId="0" fontId="63"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64" fillId="0" borderId="15" xfId="65" applyFont="1" applyBorder="1" applyAlignment="1">
      <alignment horizontal="center" vertical="center" textRotation="90" wrapText="1"/>
    </xf>
    <xf numFmtId="0" fontId="64" fillId="0" borderId="16" xfId="65" applyFont="1" applyBorder="1" applyAlignment="1">
      <alignment horizontal="center" vertical="center" textRotation="90" wrapText="1"/>
    </xf>
    <xf numFmtId="0" fontId="32" fillId="0" borderId="15" xfId="59" applyFont="1" applyBorder="1" applyAlignment="1">
      <alignment horizontal="center" vertical="center" textRotation="90" wrapText="1"/>
    </xf>
    <xf numFmtId="0" fontId="32" fillId="0" borderId="16" xfId="59"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34" fillId="0" borderId="0" xfId="59" applyFont="1" applyAlignment="1">
      <alignment horizontal="center"/>
    </xf>
    <xf numFmtId="0" fontId="56" fillId="0" borderId="0" xfId="59" applyFont="1" applyAlignment="1">
      <alignment horizontal="center" wrapText="1"/>
    </xf>
    <xf numFmtId="0" fontId="56" fillId="0" borderId="0" xfId="59" applyFont="1" applyAlignment="1">
      <alignment horizontal="center"/>
    </xf>
    <xf numFmtId="0" fontId="59" fillId="0" borderId="28" xfId="59" applyFont="1" applyBorder="1" applyAlignment="1">
      <alignment horizontal="left" vertical="center" wrapText="1"/>
    </xf>
    <xf numFmtId="0" fontId="59" fillId="0" borderId="34" xfId="59" applyFont="1" applyBorder="1" applyAlignment="1">
      <alignment horizontal="left" vertical="center" wrapText="1"/>
    </xf>
    <xf numFmtId="0" fontId="59" fillId="0" borderId="61" xfId="59" applyFont="1" applyBorder="1" applyAlignment="1">
      <alignment horizontal="left" vertical="center" wrapText="1"/>
    </xf>
  </cellXfs>
  <cellStyles count="95">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94" xr:uid="{01B2A5CA-0E91-4A46-A4EA-CF3E32D0B217}"/>
    <cellStyle name="Обычный_Форматы по компаниям_last" xfId="77" xr:uid="{00000000-0005-0000-0000-00004D000000}"/>
    <cellStyle name="Плохой 2" xfId="78" xr:uid="{00000000-0005-0000-0000-00004E000000}"/>
    <cellStyle name="Пояснение 2" xfId="79" xr:uid="{00000000-0005-0000-0000-00004F000000}"/>
    <cellStyle name="Примечание 2" xfId="80" xr:uid="{00000000-0005-0000-0000-000050000000}"/>
    <cellStyle name="Процентный" xfId="81" builtinId="5"/>
    <cellStyle name="Процентный 2" xfId="82" xr:uid="{00000000-0005-0000-0000-000052000000}"/>
    <cellStyle name="Процентный 2 2" xfId="83" xr:uid="{00000000-0005-0000-0000-000053000000}"/>
    <cellStyle name="Процентный 3" xfId="84" xr:uid="{00000000-0005-0000-0000-000054000000}"/>
    <cellStyle name="Связанная ячейка 2" xfId="85" xr:uid="{00000000-0005-0000-0000-000055000000}"/>
    <cellStyle name="Стиль 1" xfId="86" xr:uid="{00000000-0005-0000-0000-000056000000}"/>
    <cellStyle name="Стиль 1 2" xfId="87" xr:uid="{00000000-0005-0000-0000-000057000000}"/>
    <cellStyle name="Текст предупреждения 2" xfId="88" xr:uid="{00000000-0005-0000-0000-000058000000}"/>
    <cellStyle name="Финансовый" xfId="89" builtinId="3"/>
    <cellStyle name="Финансовый 2" xfId="90" xr:uid="{00000000-0005-0000-0000-00005A000000}"/>
    <cellStyle name="Финансовый 2 2 2 2 2" xfId="91" xr:uid="{00000000-0005-0000-0000-00005B000000}"/>
    <cellStyle name="Финансовый 3" xfId="92" xr:uid="{00000000-0005-0000-0000-00005C000000}"/>
    <cellStyle name="Хороший 2" xfId="93" xr:uid="{00000000-0005-0000-0000-00005D000000}"/>
  </cellStyles>
  <dxfs count="9">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80927"/>
          <c:y val="6.1462000000000003E-2"/>
          <c:w val="0.77653000000000005"/>
          <c:h val="0.80442499999999995"/>
        </c:manualLayout>
      </c:layout>
      <c:lineChart>
        <c:grouping val="standard"/>
        <c:varyColors val="0"/>
        <c:ser>
          <c:idx val="0"/>
          <c:order val="0"/>
          <c:tx>
            <c:strRef>
              <c:f>'5. анализ эконом эфф'!$A$80</c:f>
              <c:strCache>
                <c:ptCount val="1"/>
                <c:pt idx="0">
                  <c:v>PV</c:v>
                </c:pt>
              </c:strCache>
            </c:strRef>
          </c:tx>
          <c:spPr>
            <a:prstGeom prst="rect">
              <a:avLst/>
            </a:prstGeom>
            <a:ln>
              <a:solidFill>
                <a:srgbClr val="0070C0"/>
              </a:solidFill>
            </a:ln>
          </c:spPr>
          <c:marker>
            <c:symbol val="none"/>
          </c:marker>
          <c:cat>
            <c:numRef>
              <c:f>'5. анализ эконом эфф'!$B$85:$N$85</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'5. анализ эконом эфф'!$A$80:$N$80</c:f>
              <c:numCache>
                <c:formatCode>_(* #\ ##0_);_(* \(#\ ##0\);_(* "-"_);_(@_)</c:formatCode>
                <c:ptCount val="14"/>
                <c:pt idx="0" formatCode="General">
                  <c:v>0</c:v>
                </c:pt>
                <c:pt idx="1">
                  <c:v>0</c:v>
                </c:pt>
                <c:pt idx="2">
                  <c:v>0</c:v>
                </c:pt>
                <c:pt idx="3">
                  <c:v>0</c:v>
                </c:pt>
                <c:pt idx="4">
                  <c:v>4828.6387910886197</c:v>
                </c:pt>
                <c:pt idx="5">
                  <c:v>180592.57137908731</c:v>
                </c:pt>
                <c:pt idx="6">
                  <c:v>311564.58705326315</c:v>
                </c:pt>
                <c:pt idx="7">
                  <c:v>486121.76177400223</c:v>
                </c:pt>
                <c:pt idx="8">
                  <c:v>710493.21276577504</c:v>
                </c:pt>
                <c:pt idx="9">
                  <c:v>994658.25220828608</c:v>
                </c:pt>
                <c:pt idx="10">
                  <c:v>1349210.0994460692</c:v>
                </c:pt>
                <c:pt idx="11">
                  <c:v>1795915.6495305866</c:v>
                </c:pt>
                <c:pt idx="12">
                  <c:v>2350584.213690273</c:v>
                </c:pt>
                <c:pt idx="13">
                  <c:v>3038373.6018262906</c:v>
                </c:pt>
              </c:numCache>
            </c:numRef>
          </c:val>
          <c:smooth val="0"/>
          <c:extLst>
            <c:ext xmlns:c16="http://schemas.microsoft.com/office/drawing/2014/chart" uri="{C3380CC4-5D6E-409C-BE32-E72D297353CC}">
              <c16:uniqueId val="{00000000-867B-402D-A479-575FF152EA63}"/>
            </c:ext>
          </c:extLst>
        </c:ser>
        <c:ser>
          <c:idx val="1"/>
          <c:order val="1"/>
          <c:tx>
            <c:strRef>
              <c:f>'5. анализ эконом эфф'!$A$81</c:f>
              <c:strCache>
                <c:ptCount val="1"/>
                <c:pt idx="0">
                  <c:v>NPV (без учета продажи)</c:v>
                </c:pt>
              </c:strCache>
            </c:strRef>
          </c:tx>
          <c:marker>
            <c:symbol val="none"/>
          </c:marker>
          <c:cat>
            <c:numRef>
              <c:f>'5. анализ эконом эфф'!$B$85:$N$85</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'5. анализ эконом эфф'!$A$81:$N$81</c:f>
              <c:numCache>
                <c:formatCode>_(* #\ ##0_);_(* \(#\ ##0\);_(* "-"_);_(@_)</c:formatCode>
                <c:ptCount val="14"/>
                <c:pt idx="0" formatCode="General">
                  <c:v>0</c:v>
                </c:pt>
                <c:pt idx="1">
                  <c:v>0</c:v>
                </c:pt>
                <c:pt idx="2">
                  <c:v>0</c:v>
                </c:pt>
                <c:pt idx="3">
                  <c:v>0</c:v>
                </c:pt>
                <c:pt idx="4">
                  <c:v>4828.6387910886197</c:v>
                </c:pt>
                <c:pt idx="5">
                  <c:v>185421.21017017594</c:v>
                </c:pt>
                <c:pt idx="6">
                  <c:v>496985.79722343909</c:v>
                </c:pt>
                <c:pt idx="7">
                  <c:v>983107.55899744132</c:v>
                </c:pt>
                <c:pt idx="8">
                  <c:v>1693600.7717632162</c:v>
                </c:pt>
                <c:pt idx="9">
                  <c:v>2688259.0239715022</c:v>
                </c:pt>
                <c:pt idx="10">
                  <c:v>4037469.1234175712</c:v>
                </c:pt>
                <c:pt idx="11">
                  <c:v>5833384.772948158</c:v>
                </c:pt>
                <c:pt idx="12">
                  <c:v>8183968.9866384305</c:v>
                </c:pt>
                <c:pt idx="13">
                  <c:v>11222342.588464722</c:v>
                </c:pt>
              </c:numCache>
            </c:numRef>
          </c:val>
          <c:smooth val="0"/>
          <c:extLst>
            <c:ext xmlns:c16="http://schemas.microsoft.com/office/drawing/2014/chart" uri="{C3380CC4-5D6E-409C-BE32-E72D297353CC}">
              <c16:uniqueId val="{00000001-867B-402D-A479-575FF152EA63}"/>
            </c:ext>
          </c:extLst>
        </c:ser>
        <c:dLbls>
          <c:showLegendKey val="0"/>
          <c:showVal val="0"/>
          <c:showCatName val="0"/>
          <c:showSerName val="0"/>
          <c:showPercent val="0"/>
          <c:showBubbleSize val="0"/>
        </c:dLbls>
        <c:smooth val="0"/>
        <c:axId val="-1246223664"/>
        <c:axId val="-1246222032"/>
      </c:lineChart>
      <c:catAx>
        <c:axId val="-12462236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46222032"/>
        <c:crosses val="autoZero"/>
        <c:auto val="0"/>
        <c:lblAlgn val="ctr"/>
        <c:lblOffset val="100"/>
        <c:noMultiLvlLbl val="0"/>
      </c:catAx>
      <c:valAx>
        <c:axId val="-124622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46223664"/>
        <c:crosses val="autoZero"/>
        <c:crossBetween val="between"/>
      </c:valAx>
    </c:plotArea>
    <c:legend>
      <c:legendPos val="r"/>
      <c:layout>
        <c:manualLayout>
          <c:xMode val="edge"/>
          <c:yMode val="edge"/>
          <c:x val="6.1785E-2"/>
          <c:y val="0.87451299999999998"/>
          <c:w val="0.19392699999999999"/>
          <c:h val="9.8864999999999995E-2"/>
        </c:manualLayout>
      </c:layout>
      <c:overlay val="0"/>
      <c:txPr>
        <a:bodyPr/>
        <a:lstStyle/>
        <a:p>
          <a:pPr>
            <a:defRPr sz="5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539750</xdr:colOff>
      <xdr:row>21</xdr:row>
      <xdr:rowOff>149679</xdr:rowOff>
    </xdr:from>
    <xdr:to>
      <xdr:col>25</xdr:col>
      <xdr:colOff>86782</xdr:colOff>
      <xdr:row>38</xdr:row>
      <xdr:rowOff>9980</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3"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4" customFormat="1" ht="18.75" customHeight="1" x14ac:dyDescent="0.2">
      <c r="A1" s="5"/>
      <c r="C1" s="6" t="s">
        <v>0</v>
      </c>
      <c r="D1" s="5"/>
    </row>
    <row r="2" spans="1:22" s="4" customFormat="1" ht="18.75" customHeight="1" x14ac:dyDescent="0.3">
      <c r="A2" s="5"/>
      <c r="C2" s="7" t="s">
        <v>1</v>
      </c>
      <c r="D2" s="5"/>
    </row>
    <row r="3" spans="1:22" s="4" customFormat="1" x14ac:dyDescent="0.3">
      <c r="A3" s="8"/>
      <c r="C3" s="7" t="s">
        <v>2</v>
      </c>
      <c r="D3" s="5"/>
    </row>
    <row r="4" spans="1:22" s="4" customFormat="1" x14ac:dyDescent="0.3">
      <c r="A4" s="8"/>
      <c r="C4" s="2"/>
      <c r="D4" s="5"/>
      <c r="H4" s="7"/>
    </row>
    <row r="5" spans="1:22" s="4" customFormat="1" ht="15.75" x14ac:dyDescent="0.25">
      <c r="A5" s="317" t="s">
        <v>531</v>
      </c>
      <c r="B5" s="317"/>
      <c r="C5" s="317"/>
      <c r="D5" s="10"/>
      <c r="E5" s="10"/>
      <c r="F5" s="10"/>
      <c r="G5" s="10"/>
      <c r="H5" s="10"/>
      <c r="I5" s="10"/>
      <c r="J5" s="10"/>
    </row>
    <row r="6" spans="1:22" s="4" customFormat="1" x14ac:dyDescent="0.3">
      <c r="A6" s="11"/>
      <c r="B6" s="5"/>
      <c r="C6" s="2"/>
      <c r="D6" s="5"/>
      <c r="H6" s="7"/>
    </row>
    <row r="7" spans="1:22" s="4" customFormat="1" x14ac:dyDescent="0.2">
      <c r="A7" s="318" t="s">
        <v>3</v>
      </c>
      <c r="B7" s="318"/>
      <c r="C7" s="318"/>
      <c r="D7" s="13"/>
      <c r="E7" s="14"/>
      <c r="F7" s="14"/>
      <c r="G7" s="14"/>
      <c r="H7" s="14"/>
      <c r="I7" s="14"/>
      <c r="J7" s="14"/>
      <c r="K7" s="14"/>
      <c r="L7" s="14"/>
      <c r="M7" s="14"/>
      <c r="N7" s="14"/>
      <c r="O7" s="14"/>
      <c r="P7" s="14"/>
      <c r="Q7" s="14"/>
      <c r="R7" s="14"/>
      <c r="S7" s="14"/>
      <c r="T7" s="14"/>
      <c r="U7" s="14"/>
      <c r="V7" s="14"/>
    </row>
    <row r="8" spans="1:22" s="4" customFormat="1" x14ac:dyDescent="0.2">
      <c r="A8" s="12"/>
      <c r="B8" s="12"/>
      <c r="C8" s="12"/>
      <c r="D8" s="12"/>
      <c r="E8" s="15"/>
      <c r="F8" s="15"/>
      <c r="G8" s="15"/>
      <c r="H8" s="15"/>
      <c r="I8" s="14"/>
      <c r="J8" s="14"/>
      <c r="K8" s="14"/>
      <c r="L8" s="14"/>
      <c r="M8" s="14"/>
      <c r="N8" s="14"/>
      <c r="O8" s="14"/>
      <c r="P8" s="14"/>
      <c r="Q8" s="14"/>
      <c r="R8" s="14"/>
      <c r="S8" s="14"/>
      <c r="T8" s="14"/>
      <c r="U8" s="14"/>
      <c r="V8" s="14"/>
    </row>
    <row r="9" spans="1:22" s="4" customFormat="1" x14ac:dyDescent="0.2">
      <c r="A9" s="319" t="s">
        <v>4</v>
      </c>
      <c r="B9" s="319"/>
      <c r="C9" s="319"/>
      <c r="D9" s="16"/>
      <c r="E9" s="17"/>
      <c r="F9" s="17"/>
      <c r="G9" s="17"/>
      <c r="H9" s="17"/>
      <c r="I9" s="14"/>
      <c r="J9" s="14"/>
      <c r="K9" s="14"/>
      <c r="L9" s="14"/>
      <c r="M9" s="14"/>
      <c r="N9" s="14"/>
      <c r="O9" s="14"/>
      <c r="P9" s="14"/>
      <c r="Q9" s="14"/>
      <c r="R9" s="14"/>
      <c r="S9" s="14"/>
      <c r="T9" s="14"/>
      <c r="U9" s="14"/>
      <c r="V9" s="14"/>
    </row>
    <row r="10" spans="1:22" s="4" customFormat="1" x14ac:dyDescent="0.2">
      <c r="A10" s="320" t="s">
        <v>5</v>
      </c>
      <c r="B10" s="320"/>
      <c r="C10" s="320"/>
      <c r="D10" s="18"/>
      <c r="E10" s="19"/>
      <c r="F10" s="19"/>
      <c r="G10" s="19"/>
      <c r="H10" s="19"/>
      <c r="I10" s="14"/>
      <c r="J10" s="14"/>
      <c r="K10" s="14"/>
      <c r="L10" s="14"/>
      <c r="M10" s="14"/>
      <c r="N10" s="14"/>
      <c r="O10" s="14"/>
      <c r="P10" s="14"/>
      <c r="Q10" s="14"/>
      <c r="R10" s="14"/>
      <c r="S10" s="14"/>
      <c r="T10" s="14"/>
      <c r="U10" s="14"/>
      <c r="V10" s="14"/>
    </row>
    <row r="11" spans="1:22" s="4" customFormat="1" x14ac:dyDescent="0.2">
      <c r="A11" s="15"/>
      <c r="B11" s="15"/>
      <c r="C11" s="12"/>
      <c r="D11" s="12"/>
      <c r="E11" s="15"/>
      <c r="F11" s="15"/>
      <c r="G11" s="15"/>
      <c r="H11" s="15"/>
      <c r="I11" s="14"/>
      <c r="J11" s="14"/>
      <c r="K11" s="14"/>
      <c r="L11" s="14"/>
      <c r="M11" s="14"/>
      <c r="N11" s="14"/>
      <c r="O11" s="14"/>
      <c r="P11" s="14"/>
      <c r="Q11" s="14"/>
      <c r="R11" s="14"/>
      <c r="S11" s="14"/>
      <c r="T11" s="14"/>
      <c r="U11" s="14"/>
      <c r="V11" s="14"/>
    </row>
    <row r="12" spans="1:22" s="4" customFormat="1" x14ac:dyDescent="0.2">
      <c r="A12" s="321" t="s">
        <v>525</v>
      </c>
      <c r="B12" s="321"/>
      <c r="C12" s="321"/>
      <c r="D12" s="16"/>
      <c r="E12" s="17"/>
      <c r="F12" s="17"/>
      <c r="G12" s="17"/>
      <c r="H12" s="17"/>
      <c r="I12" s="14"/>
      <c r="J12" s="14"/>
      <c r="K12" s="14"/>
      <c r="L12" s="14"/>
      <c r="M12" s="14"/>
      <c r="N12" s="14"/>
      <c r="O12" s="14"/>
      <c r="P12" s="14"/>
      <c r="Q12" s="14"/>
      <c r="R12" s="14"/>
      <c r="S12" s="14"/>
      <c r="T12" s="14"/>
      <c r="U12" s="14"/>
      <c r="V12" s="14"/>
    </row>
    <row r="13" spans="1:22" s="4" customFormat="1" x14ac:dyDescent="0.2">
      <c r="A13" s="320" t="s">
        <v>6</v>
      </c>
      <c r="B13" s="320"/>
      <c r="C13" s="320"/>
      <c r="D13" s="18"/>
      <c r="E13" s="19"/>
      <c r="F13" s="19"/>
      <c r="G13" s="19"/>
      <c r="H13" s="19"/>
      <c r="I13" s="14"/>
      <c r="J13" s="14"/>
      <c r="K13" s="14"/>
      <c r="L13" s="14"/>
      <c r="M13" s="14"/>
      <c r="N13" s="14"/>
      <c r="O13" s="14"/>
      <c r="P13" s="14"/>
      <c r="Q13" s="14"/>
      <c r="R13" s="14"/>
      <c r="S13" s="14"/>
      <c r="T13" s="14"/>
      <c r="U13" s="14"/>
      <c r="V13" s="14"/>
    </row>
    <row r="14" spans="1:22" s="4" customFormat="1" ht="15.75" customHeight="1" x14ac:dyDescent="0.2">
      <c r="A14" s="20"/>
      <c r="B14" s="20"/>
      <c r="C14" s="21"/>
      <c r="D14" s="21"/>
      <c r="E14" s="20"/>
      <c r="F14" s="20"/>
      <c r="G14" s="20"/>
      <c r="H14" s="20"/>
      <c r="I14" s="20"/>
      <c r="J14" s="20"/>
      <c r="K14" s="20"/>
      <c r="L14" s="20"/>
      <c r="M14" s="20"/>
      <c r="N14" s="20"/>
      <c r="O14" s="20"/>
      <c r="P14" s="20"/>
      <c r="Q14" s="20"/>
      <c r="R14" s="20"/>
      <c r="S14" s="20"/>
      <c r="T14" s="20"/>
      <c r="U14" s="20"/>
      <c r="V14" s="20"/>
    </row>
    <row r="15" spans="1:22" s="22" customFormat="1" ht="39.75" customHeight="1" x14ac:dyDescent="0.2">
      <c r="A15" s="325" t="s">
        <v>7</v>
      </c>
      <c r="B15" s="325"/>
      <c r="C15" s="325"/>
      <c r="D15" s="16"/>
      <c r="E15" s="17"/>
      <c r="F15" s="17"/>
      <c r="G15" s="17"/>
      <c r="H15" s="17"/>
      <c r="I15" s="17"/>
      <c r="J15" s="17"/>
      <c r="K15" s="17"/>
      <c r="L15" s="17"/>
      <c r="M15" s="17"/>
      <c r="N15" s="17"/>
      <c r="O15" s="17"/>
      <c r="P15" s="17"/>
      <c r="Q15" s="17"/>
      <c r="R15" s="17"/>
      <c r="S15" s="17"/>
      <c r="T15" s="17"/>
      <c r="U15" s="17"/>
      <c r="V15" s="17"/>
    </row>
    <row r="16" spans="1:22" s="22" customFormat="1" ht="15" customHeight="1" x14ac:dyDescent="0.2">
      <c r="A16" s="320" t="s">
        <v>8</v>
      </c>
      <c r="B16" s="320"/>
      <c r="C16" s="320"/>
      <c r="D16" s="18"/>
      <c r="E16" s="19"/>
      <c r="F16" s="19"/>
      <c r="G16" s="19"/>
      <c r="H16" s="19"/>
      <c r="I16" s="19"/>
      <c r="J16" s="19"/>
      <c r="K16" s="19"/>
      <c r="L16" s="19"/>
      <c r="M16" s="19"/>
      <c r="N16" s="19"/>
      <c r="O16" s="19"/>
      <c r="P16" s="19"/>
      <c r="Q16" s="19"/>
      <c r="R16" s="19"/>
      <c r="S16" s="19"/>
      <c r="T16" s="19"/>
      <c r="U16" s="19"/>
      <c r="V16" s="19"/>
    </row>
    <row r="17" spans="1:22" s="22" customFormat="1" ht="15" customHeight="1" x14ac:dyDescent="0.2">
      <c r="A17" s="20"/>
      <c r="B17" s="20"/>
      <c r="C17" s="21"/>
      <c r="D17" s="21"/>
      <c r="E17" s="20"/>
      <c r="F17" s="20"/>
      <c r="G17" s="20"/>
      <c r="H17" s="20"/>
      <c r="I17" s="20"/>
      <c r="J17" s="20"/>
      <c r="K17" s="20"/>
      <c r="L17" s="20"/>
      <c r="M17" s="20"/>
      <c r="N17" s="20"/>
      <c r="O17" s="20"/>
      <c r="P17" s="20"/>
      <c r="Q17" s="20"/>
      <c r="R17" s="20"/>
      <c r="S17" s="20"/>
    </row>
    <row r="18" spans="1:22" s="22" customFormat="1" ht="15" customHeight="1" x14ac:dyDescent="0.2">
      <c r="A18" s="326" t="s">
        <v>9</v>
      </c>
      <c r="B18" s="327"/>
      <c r="C18" s="327"/>
      <c r="D18" s="23"/>
      <c r="E18" s="24"/>
      <c r="F18" s="24"/>
      <c r="G18" s="24"/>
      <c r="H18" s="24"/>
      <c r="I18" s="24"/>
      <c r="J18" s="24"/>
      <c r="K18" s="24"/>
      <c r="L18" s="24"/>
      <c r="M18" s="24"/>
      <c r="N18" s="24"/>
      <c r="O18" s="24"/>
      <c r="P18" s="24"/>
      <c r="Q18" s="24"/>
      <c r="R18" s="24"/>
      <c r="S18" s="24"/>
      <c r="T18" s="24"/>
      <c r="U18" s="24"/>
      <c r="V18" s="24"/>
    </row>
    <row r="19" spans="1:22" s="22" customFormat="1" ht="15" customHeight="1" x14ac:dyDescent="0.2">
      <c r="A19" s="19"/>
      <c r="B19" s="19"/>
      <c r="C19" s="25"/>
      <c r="D19" s="18"/>
      <c r="E19" s="19"/>
      <c r="F19" s="19"/>
      <c r="G19" s="19"/>
      <c r="H19" s="19"/>
      <c r="I19" s="20"/>
      <c r="J19" s="20"/>
      <c r="K19" s="20"/>
      <c r="L19" s="20"/>
      <c r="M19" s="20"/>
      <c r="N19" s="20"/>
      <c r="O19" s="20"/>
      <c r="P19" s="20"/>
      <c r="Q19" s="20"/>
      <c r="R19" s="20"/>
      <c r="S19" s="20"/>
    </row>
    <row r="20" spans="1:22" s="22" customFormat="1" ht="39.75" customHeight="1" x14ac:dyDescent="0.2">
      <c r="A20" s="26" t="s">
        <v>10</v>
      </c>
      <c r="B20" s="27" t="s">
        <v>11</v>
      </c>
      <c r="C20" s="28" t="s">
        <v>12</v>
      </c>
      <c r="D20" s="18"/>
      <c r="E20" s="19"/>
      <c r="F20" s="19"/>
      <c r="G20" s="19"/>
      <c r="H20" s="19"/>
      <c r="I20" s="20"/>
      <c r="J20" s="20"/>
      <c r="K20" s="20"/>
      <c r="L20" s="20"/>
      <c r="M20" s="20"/>
      <c r="N20" s="20"/>
      <c r="O20" s="20"/>
      <c r="P20" s="20"/>
      <c r="Q20" s="20"/>
      <c r="R20" s="20"/>
      <c r="S20" s="20"/>
    </row>
    <row r="21" spans="1:22" s="22" customFormat="1" ht="16.5" customHeight="1" x14ac:dyDescent="0.2">
      <c r="A21" s="29">
        <v>1</v>
      </c>
      <c r="B21" s="27">
        <v>2</v>
      </c>
      <c r="C21" s="28">
        <v>3</v>
      </c>
      <c r="D21" s="18"/>
      <c r="E21" s="19"/>
      <c r="F21" s="19"/>
      <c r="G21" s="19"/>
      <c r="H21" s="19"/>
      <c r="I21" s="20"/>
      <c r="J21" s="20"/>
      <c r="K21" s="20"/>
      <c r="L21" s="20"/>
      <c r="M21" s="20"/>
      <c r="N21" s="20"/>
      <c r="O21" s="20"/>
      <c r="P21" s="20"/>
      <c r="Q21" s="20"/>
      <c r="R21" s="20"/>
      <c r="S21" s="20"/>
    </row>
    <row r="22" spans="1:22" s="22" customFormat="1" ht="39" customHeight="1" x14ac:dyDescent="0.2">
      <c r="A22" s="30" t="s">
        <v>13</v>
      </c>
      <c r="B22" s="31" t="s">
        <v>14</v>
      </c>
      <c r="C22" s="32" t="s">
        <v>15</v>
      </c>
      <c r="D22" s="18"/>
      <c r="E22" s="19"/>
      <c r="F22" s="19"/>
      <c r="G22" s="19"/>
      <c r="H22" s="19"/>
      <c r="I22" s="20"/>
      <c r="J22" s="20"/>
      <c r="K22" s="20"/>
      <c r="L22" s="20"/>
      <c r="M22" s="20"/>
      <c r="N22" s="20"/>
      <c r="O22" s="20"/>
      <c r="P22" s="20"/>
      <c r="Q22" s="20"/>
      <c r="R22" s="20"/>
      <c r="S22" s="20"/>
    </row>
    <row r="23" spans="1:22" s="22" customFormat="1" ht="78.75" x14ac:dyDescent="0.2">
      <c r="A23" s="30" t="s">
        <v>16</v>
      </c>
      <c r="B23" s="33" t="s">
        <v>17</v>
      </c>
      <c r="C23" s="34" t="s">
        <v>18</v>
      </c>
      <c r="D23" s="18"/>
      <c r="E23" s="19"/>
      <c r="F23" s="19"/>
      <c r="G23" s="19"/>
      <c r="H23" s="19"/>
      <c r="I23" s="20"/>
      <c r="J23" s="20"/>
      <c r="K23" s="20"/>
      <c r="L23" s="20"/>
      <c r="M23" s="20"/>
      <c r="N23" s="20"/>
      <c r="O23" s="20"/>
      <c r="P23" s="20"/>
      <c r="Q23" s="20"/>
      <c r="R23" s="20"/>
      <c r="S23" s="20"/>
    </row>
    <row r="24" spans="1:22" s="22" customFormat="1" ht="22.5" customHeight="1" x14ac:dyDescent="0.2">
      <c r="A24" s="322"/>
      <c r="B24" s="323"/>
      <c r="C24" s="324"/>
      <c r="D24" s="18"/>
      <c r="E24" s="19"/>
      <c r="F24" s="19"/>
      <c r="G24" s="19"/>
      <c r="H24" s="19"/>
      <c r="I24" s="20"/>
      <c r="J24" s="20"/>
      <c r="K24" s="20"/>
      <c r="L24" s="20"/>
      <c r="M24" s="20"/>
      <c r="N24" s="20"/>
      <c r="O24" s="20"/>
      <c r="P24" s="20"/>
      <c r="Q24" s="20"/>
      <c r="R24" s="20"/>
      <c r="S24" s="20"/>
    </row>
    <row r="25" spans="1:22" s="22" customFormat="1" ht="58.5" customHeight="1" x14ac:dyDescent="0.2">
      <c r="A25" s="30" t="s">
        <v>19</v>
      </c>
      <c r="B25" s="35" t="s">
        <v>20</v>
      </c>
      <c r="C25" s="34" t="s">
        <v>21</v>
      </c>
      <c r="D25" s="36"/>
      <c r="E25" s="19"/>
      <c r="F25" s="19"/>
      <c r="G25" s="19"/>
      <c r="H25" s="20"/>
      <c r="I25" s="20"/>
      <c r="J25" s="20"/>
      <c r="K25" s="20"/>
      <c r="L25" s="20"/>
      <c r="M25" s="20"/>
      <c r="N25" s="20"/>
      <c r="O25" s="20"/>
      <c r="P25" s="20"/>
      <c r="Q25" s="20"/>
      <c r="R25" s="20"/>
    </row>
    <row r="26" spans="1:22" s="22" customFormat="1" ht="42.75" customHeight="1" x14ac:dyDescent="0.2">
      <c r="A26" s="30" t="s">
        <v>22</v>
      </c>
      <c r="B26" s="35" t="s">
        <v>23</v>
      </c>
      <c r="C26" s="34" t="s">
        <v>24</v>
      </c>
      <c r="D26" s="18"/>
      <c r="E26" s="19"/>
      <c r="F26" s="19"/>
      <c r="G26" s="19"/>
      <c r="H26" s="20"/>
      <c r="I26" s="20"/>
      <c r="J26" s="20"/>
      <c r="K26" s="20"/>
      <c r="L26" s="20"/>
      <c r="M26" s="20"/>
      <c r="N26" s="20"/>
      <c r="O26" s="20"/>
      <c r="P26" s="20"/>
      <c r="Q26" s="20"/>
      <c r="R26" s="20"/>
    </row>
    <row r="27" spans="1:22" s="22" customFormat="1" ht="141.75" x14ac:dyDescent="0.2">
      <c r="A27" s="30" t="s">
        <v>25</v>
      </c>
      <c r="B27" s="35" t="s">
        <v>26</v>
      </c>
      <c r="C27" s="37" t="s">
        <v>526</v>
      </c>
      <c r="D27" s="18"/>
      <c r="E27" s="19"/>
      <c r="F27" s="19"/>
      <c r="G27" s="19"/>
      <c r="H27" s="20"/>
      <c r="I27" s="20"/>
      <c r="J27" s="20"/>
      <c r="K27" s="20"/>
      <c r="L27" s="20"/>
      <c r="M27" s="20"/>
      <c r="N27" s="20"/>
      <c r="O27" s="20"/>
      <c r="P27" s="20"/>
      <c r="Q27" s="20"/>
      <c r="R27" s="20"/>
    </row>
    <row r="28" spans="1:22" s="22" customFormat="1" ht="42.75" customHeight="1" x14ac:dyDescent="0.2">
      <c r="A28" s="30" t="s">
        <v>27</v>
      </c>
      <c r="B28" s="35" t="s">
        <v>28</v>
      </c>
      <c r="C28" s="38" t="s">
        <v>29</v>
      </c>
      <c r="D28" s="18"/>
      <c r="E28" s="19"/>
      <c r="F28" s="19"/>
      <c r="G28" s="19"/>
      <c r="H28" s="20"/>
      <c r="I28" s="20"/>
      <c r="J28" s="20"/>
      <c r="K28" s="20"/>
      <c r="L28" s="20"/>
      <c r="M28" s="20"/>
      <c r="N28" s="20"/>
      <c r="O28" s="20"/>
      <c r="P28" s="20"/>
      <c r="Q28" s="20"/>
      <c r="R28" s="20"/>
    </row>
    <row r="29" spans="1:22" s="22" customFormat="1" ht="51.75" customHeight="1" x14ac:dyDescent="0.2">
      <c r="A29" s="30" t="s">
        <v>30</v>
      </c>
      <c r="B29" s="35" t="s">
        <v>31</v>
      </c>
      <c r="C29" s="38" t="s">
        <v>29</v>
      </c>
      <c r="D29" s="18"/>
      <c r="E29" s="19"/>
      <c r="F29" s="19"/>
      <c r="G29" s="19"/>
      <c r="H29" s="20"/>
      <c r="I29" s="20"/>
      <c r="J29" s="20"/>
      <c r="K29" s="20"/>
      <c r="L29" s="20"/>
      <c r="M29" s="20"/>
      <c r="N29" s="20"/>
      <c r="O29" s="20"/>
      <c r="P29" s="20"/>
      <c r="Q29" s="20"/>
      <c r="R29" s="20"/>
    </row>
    <row r="30" spans="1:22" s="22" customFormat="1" ht="51.75" customHeight="1" x14ac:dyDescent="0.2">
      <c r="A30" s="30" t="s">
        <v>32</v>
      </c>
      <c r="B30" s="35" t="s">
        <v>33</v>
      </c>
      <c r="C30" s="38" t="s">
        <v>29</v>
      </c>
      <c r="D30" s="18"/>
      <c r="E30" s="19"/>
      <c r="F30" s="19"/>
      <c r="G30" s="19"/>
      <c r="H30" s="20"/>
      <c r="I30" s="20"/>
      <c r="J30" s="20"/>
      <c r="K30" s="20"/>
      <c r="L30" s="20"/>
      <c r="M30" s="20"/>
      <c r="N30" s="20"/>
      <c r="O30" s="20"/>
      <c r="P30" s="20"/>
      <c r="Q30" s="20"/>
      <c r="R30" s="20"/>
    </row>
    <row r="31" spans="1:22" s="22" customFormat="1" ht="51.75" customHeight="1" x14ac:dyDescent="0.2">
      <c r="A31" s="30" t="s">
        <v>34</v>
      </c>
      <c r="B31" s="35" t="s">
        <v>35</v>
      </c>
      <c r="C31" s="38" t="s">
        <v>29</v>
      </c>
      <c r="D31" s="18"/>
      <c r="E31" s="19"/>
      <c r="F31" s="19"/>
      <c r="G31" s="19"/>
      <c r="H31" s="20"/>
      <c r="I31" s="20"/>
      <c r="J31" s="20"/>
      <c r="K31" s="20"/>
      <c r="L31" s="20"/>
      <c r="M31" s="20"/>
      <c r="N31" s="20"/>
      <c r="O31" s="20"/>
      <c r="P31" s="20"/>
      <c r="Q31" s="20"/>
      <c r="R31" s="20"/>
    </row>
    <row r="32" spans="1:22" s="22" customFormat="1" ht="51.75" customHeight="1" x14ac:dyDescent="0.2">
      <c r="A32" s="30" t="s">
        <v>36</v>
      </c>
      <c r="B32" s="35" t="s">
        <v>37</v>
      </c>
      <c r="C32" s="38" t="s">
        <v>29</v>
      </c>
      <c r="D32" s="18"/>
      <c r="E32" s="19"/>
      <c r="F32" s="19"/>
      <c r="G32" s="19"/>
      <c r="H32" s="20"/>
      <c r="I32" s="20"/>
      <c r="J32" s="20"/>
      <c r="K32" s="20"/>
      <c r="L32" s="20"/>
      <c r="M32" s="20"/>
      <c r="N32" s="20"/>
      <c r="O32" s="20"/>
      <c r="P32" s="20"/>
      <c r="Q32" s="20"/>
      <c r="R32" s="20"/>
    </row>
    <row r="33" spans="1:18" s="22" customFormat="1" ht="101.25" customHeight="1" x14ac:dyDescent="0.2">
      <c r="A33" s="30" t="s">
        <v>38</v>
      </c>
      <c r="B33" s="35" t="s">
        <v>39</v>
      </c>
      <c r="C33" s="34" t="s">
        <v>40</v>
      </c>
      <c r="D33" s="18"/>
      <c r="E33" s="19"/>
      <c r="F33" s="19"/>
      <c r="G33" s="19"/>
      <c r="H33" s="20"/>
      <c r="I33" s="20"/>
      <c r="J33" s="20"/>
      <c r="K33" s="20"/>
      <c r="L33" s="20"/>
      <c r="M33" s="20"/>
      <c r="N33" s="20"/>
      <c r="O33" s="20"/>
      <c r="P33" s="20"/>
      <c r="Q33" s="20"/>
      <c r="R33" s="20"/>
    </row>
    <row r="34" spans="1:18" ht="111" customHeight="1" x14ac:dyDescent="0.25">
      <c r="A34" s="30" t="s">
        <v>41</v>
      </c>
      <c r="B34" s="35" t="s">
        <v>42</v>
      </c>
      <c r="C34" s="34" t="s">
        <v>29</v>
      </c>
    </row>
    <row r="35" spans="1:18" ht="58.5" customHeight="1" x14ac:dyDescent="0.25">
      <c r="A35" s="30" t="s">
        <v>43</v>
      </c>
      <c r="B35" s="35" t="s">
        <v>44</v>
      </c>
      <c r="C35" s="38" t="s">
        <v>29</v>
      </c>
    </row>
    <row r="36" spans="1:18" ht="51.75" customHeight="1" x14ac:dyDescent="0.25">
      <c r="A36" s="30" t="s">
        <v>45</v>
      </c>
      <c r="B36" s="35" t="s">
        <v>46</v>
      </c>
      <c r="C36" s="38" t="s">
        <v>29</v>
      </c>
    </row>
    <row r="37" spans="1:18" ht="43.5" customHeight="1" x14ac:dyDescent="0.25">
      <c r="A37" s="30" t="s">
        <v>47</v>
      </c>
      <c r="B37" s="35" t="s">
        <v>48</v>
      </c>
      <c r="C37" s="34" t="s">
        <v>29</v>
      </c>
    </row>
    <row r="38" spans="1:18" ht="43.5" customHeight="1" x14ac:dyDescent="0.25">
      <c r="A38" s="30" t="s">
        <v>49</v>
      </c>
      <c r="B38" s="35" t="s">
        <v>50</v>
      </c>
      <c r="C38" s="38" t="s">
        <v>29</v>
      </c>
    </row>
    <row r="39" spans="1:18" ht="23.25" customHeight="1" x14ac:dyDescent="0.25">
      <c r="A39" s="322"/>
      <c r="B39" s="323"/>
      <c r="C39" s="324"/>
    </row>
    <row r="40" spans="1:18" ht="63" x14ac:dyDescent="0.25">
      <c r="A40" s="30" t="s">
        <v>51</v>
      </c>
      <c r="B40" s="35" t="s">
        <v>52</v>
      </c>
      <c r="C40" s="3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13,64 млн. руб.</v>
      </c>
    </row>
    <row r="41" spans="1:18" ht="105.75" customHeight="1" x14ac:dyDescent="0.25">
      <c r="A41" s="30" t="s">
        <v>53</v>
      </c>
      <c r="B41" s="35" t="s">
        <v>54</v>
      </c>
      <c r="C41" s="38" t="s">
        <v>55</v>
      </c>
    </row>
    <row r="42" spans="1:18" ht="83.25" customHeight="1" x14ac:dyDescent="0.25">
      <c r="A42" s="30" t="s">
        <v>56</v>
      </c>
      <c r="B42" s="35" t="s">
        <v>57</v>
      </c>
      <c r="C42" s="38" t="s">
        <v>55</v>
      </c>
    </row>
    <row r="43" spans="1:18" ht="186" customHeight="1" x14ac:dyDescent="0.25">
      <c r="A43" s="30" t="s">
        <v>58</v>
      </c>
      <c r="B43" s="35" t="s">
        <v>59</v>
      </c>
      <c r="C43" s="38" t="s">
        <v>55</v>
      </c>
    </row>
    <row r="44" spans="1:18" ht="111" customHeight="1" x14ac:dyDescent="0.25">
      <c r="A44" s="30" t="s">
        <v>60</v>
      </c>
      <c r="B44" s="35" t="s">
        <v>61</v>
      </c>
      <c r="C44" s="34" t="s">
        <v>21</v>
      </c>
    </row>
    <row r="45" spans="1:18" ht="120" customHeight="1" x14ac:dyDescent="0.25">
      <c r="A45" s="30" t="s">
        <v>62</v>
      </c>
      <c r="B45" s="35" t="s">
        <v>63</v>
      </c>
      <c r="C45" s="39" t="s">
        <v>21</v>
      </c>
    </row>
    <row r="46" spans="1:18" ht="101.25" customHeight="1" x14ac:dyDescent="0.25">
      <c r="A46" s="30" t="s">
        <v>64</v>
      </c>
      <c r="B46" s="35" t="s">
        <v>65</v>
      </c>
      <c r="C46" s="34" t="s">
        <v>21</v>
      </c>
    </row>
    <row r="47" spans="1:18" ht="18.75" customHeight="1" x14ac:dyDescent="0.25">
      <c r="A47" s="322"/>
      <c r="B47" s="323"/>
      <c r="C47" s="324"/>
    </row>
    <row r="48" spans="1:18" ht="75.75" customHeight="1" x14ac:dyDescent="0.25">
      <c r="A48" s="30" t="s">
        <v>66</v>
      </c>
      <c r="B48" s="35" t="s">
        <v>67</v>
      </c>
      <c r="C48" s="34" t="str">
        <f>ROUND('6.2. Паспорт фин осв ввод'!AB24,2)&amp;" млн.руб"</f>
        <v>13,64 млн.руб</v>
      </c>
    </row>
    <row r="49" spans="1:3" ht="71.25" customHeight="1" x14ac:dyDescent="0.25">
      <c r="A49" s="30" t="s">
        <v>68</v>
      </c>
      <c r="B49" s="35" t="s">
        <v>69</v>
      </c>
      <c r="C49" s="34" t="str">
        <f>ROUND('6.2. Паспорт фин осв ввод'!AB30,2)&amp;" млн.руб"</f>
        <v>11,18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4" customFormat="1" ht="18.75" customHeight="1" x14ac:dyDescent="0.2">
      <c r="A1" s="5"/>
      <c r="S1" s="6" t="s">
        <v>0</v>
      </c>
    </row>
    <row r="2" spans="1:28" s="4" customFormat="1" ht="18.75" customHeight="1" x14ac:dyDescent="0.3">
      <c r="A2" s="5"/>
      <c r="S2" s="7" t="s">
        <v>1</v>
      </c>
    </row>
    <row r="3" spans="1:28" s="4" customFormat="1" ht="18.75" x14ac:dyDescent="0.3">
      <c r="S3" s="7" t="s">
        <v>70</v>
      </c>
    </row>
    <row r="4" spans="1:28" s="4" customFormat="1" ht="18.75" customHeight="1" x14ac:dyDescent="0.2">
      <c r="A4" s="317" t="str">
        <f>'1. паспорт местоположение'!A5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4" customFormat="1" ht="15.75" x14ac:dyDescent="0.2">
      <c r="A5" s="8"/>
    </row>
    <row r="6" spans="1:28" s="4" customFormat="1" ht="18.75" x14ac:dyDescent="0.2">
      <c r="A6" s="328" t="s">
        <v>3</v>
      </c>
      <c r="B6" s="328"/>
      <c r="C6" s="328"/>
      <c r="D6" s="328"/>
      <c r="E6" s="328"/>
      <c r="F6" s="328"/>
      <c r="G6" s="328"/>
      <c r="H6" s="328"/>
      <c r="I6" s="328"/>
      <c r="J6" s="328"/>
      <c r="K6" s="328"/>
      <c r="L6" s="328"/>
      <c r="M6" s="328"/>
      <c r="N6" s="328"/>
      <c r="O6" s="328"/>
      <c r="P6" s="328"/>
      <c r="Q6" s="328"/>
      <c r="R6" s="328"/>
      <c r="S6" s="328"/>
      <c r="T6" s="14"/>
      <c r="U6" s="14"/>
      <c r="V6" s="14"/>
      <c r="W6" s="14"/>
      <c r="X6" s="14"/>
      <c r="Y6" s="14"/>
      <c r="Z6" s="14"/>
      <c r="AA6" s="14"/>
      <c r="AB6" s="14"/>
    </row>
    <row r="7" spans="1:28" s="4" customFormat="1" ht="18.75" x14ac:dyDescent="0.2">
      <c r="A7" s="328"/>
      <c r="B7" s="328"/>
      <c r="C7" s="328"/>
      <c r="D7" s="328"/>
      <c r="E7" s="328"/>
      <c r="F7" s="328"/>
      <c r="G7" s="328"/>
      <c r="H7" s="328"/>
      <c r="I7" s="328"/>
      <c r="J7" s="328"/>
      <c r="K7" s="328"/>
      <c r="L7" s="328"/>
      <c r="M7" s="328"/>
      <c r="N7" s="328"/>
      <c r="O7" s="328"/>
      <c r="P7" s="328"/>
      <c r="Q7" s="328"/>
      <c r="R7" s="328"/>
      <c r="S7" s="328"/>
      <c r="T7" s="14"/>
      <c r="U7" s="14"/>
      <c r="V7" s="14"/>
      <c r="W7" s="14"/>
      <c r="X7" s="14"/>
      <c r="Y7" s="14"/>
      <c r="Z7" s="14"/>
      <c r="AA7" s="14"/>
      <c r="AB7" s="14"/>
    </row>
    <row r="8" spans="1:28" s="4" customFormat="1" ht="18.75" x14ac:dyDescent="0.2">
      <c r="A8" s="319" t="str">
        <f>'1. паспорт местоположение'!A9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14"/>
      <c r="U8" s="14"/>
      <c r="V8" s="14"/>
      <c r="W8" s="14"/>
      <c r="X8" s="14"/>
      <c r="Y8" s="14"/>
      <c r="Z8" s="14"/>
      <c r="AA8" s="14"/>
      <c r="AB8" s="14"/>
    </row>
    <row r="9" spans="1:28" s="4" customFormat="1" ht="18.75" x14ac:dyDescent="0.2">
      <c r="A9" s="320" t="s">
        <v>5</v>
      </c>
      <c r="B9" s="320"/>
      <c r="C9" s="320"/>
      <c r="D9" s="320"/>
      <c r="E9" s="320"/>
      <c r="F9" s="320"/>
      <c r="G9" s="320"/>
      <c r="H9" s="320"/>
      <c r="I9" s="320"/>
      <c r="J9" s="320"/>
      <c r="K9" s="320"/>
      <c r="L9" s="320"/>
      <c r="M9" s="320"/>
      <c r="N9" s="320"/>
      <c r="O9" s="320"/>
      <c r="P9" s="320"/>
      <c r="Q9" s="320"/>
      <c r="R9" s="320"/>
      <c r="S9" s="320"/>
      <c r="T9" s="14"/>
      <c r="U9" s="14"/>
      <c r="V9" s="14"/>
      <c r="W9" s="14"/>
      <c r="X9" s="14"/>
      <c r="Y9" s="14"/>
      <c r="Z9" s="14"/>
      <c r="AA9" s="14"/>
      <c r="AB9" s="14"/>
    </row>
    <row r="10" spans="1:28" s="4" customFormat="1" ht="18.75" x14ac:dyDescent="0.2">
      <c r="A10" s="328"/>
      <c r="B10" s="328"/>
      <c r="C10" s="328"/>
      <c r="D10" s="328"/>
      <c r="E10" s="328"/>
      <c r="F10" s="328"/>
      <c r="G10" s="328"/>
      <c r="H10" s="328"/>
      <c r="I10" s="328"/>
      <c r="J10" s="328"/>
      <c r="K10" s="328"/>
      <c r="L10" s="328"/>
      <c r="M10" s="328"/>
      <c r="N10" s="328"/>
      <c r="O10" s="328"/>
      <c r="P10" s="328"/>
      <c r="Q10" s="328"/>
      <c r="R10" s="328"/>
      <c r="S10" s="328"/>
      <c r="T10" s="14"/>
      <c r="U10" s="14"/>
      <c r="V10" s="14"/>
      <c r="W10" s="14"/>
      <c r="X10" s="14"/>
      <c r="Y10" s="14"/>
      <c r="Z10" s="14"/>
      <c r="AA10" s="14"/>
      <c r="AB10" s="14"/>
    </row>
    <row r="11" spans="1:28" s="4" customFormat="1" ht="18.75" x14ac:dyDescent="0.2">
      <c r="A11" s="319" t="str">
        <f>'1. паспорт местоположение'!A12</f>
        <v>Q_48-15устПКУ-30</v>
      </c>
      <c r="B11" s="319"/>
      <c r="C11" s="319"/>
      <c r="D11" s="319"/>
      <c r="E11" s="319"/>
      <c r="F11" s="319"/>
      <c r="G11" s="319"/>
      <c r="H11" s="319"/>
      <c r="I11" s="319"/>
      <c r="J11" s="319"/>
      <c r="K11" s="319"/>
      <c r="L11" s="319"/>
      <c r="M11" s="319"/>
      <c r="N11" s="319"/>
      <c r="O11" s="319"/>
      <c r="P11" s="319"/>
      <c r="Q11" s="319"/>
      <c r="R11" s="319"/>
      <c r="S11" s="319"/>
      <c r="T11" s="14"/>
      <c r="U11" s="14"/>
      <c r="V11" s="14"/>
      <c r="W11" s="14"/>
      <c r="X11" s="14"/>
      <c r="Y11" s="14"/>
      <c r="Z11" s="14"/>
      <c r="AA11" s="14"/>
      <c r="AB11" s="14"/>
    </row>
    <row r="12" spans="1:28" s="4"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4"/>
      <c r="U12" s="14"/>
      <c r="V12" s="14"/>
      <c r="W12" s="14"/>
      <c r="X12" s="14"/>
      <c r="Y12" s="14"/>
      <c r="Z12" s="14"/>
      <c r="AA12" s="14"/>
      <c r="AB12" s="14"/>
    </row>
    <row r="13" spans="1:28" s="4"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20"/>
      <c r="U13" s="20"/>
      <c r="V13" s="20"/>
      <c r="W13" s="20"/>
      <c r="X13" s="20"/>
      <c r="Y13" s="20"/>
      <c r="Z13" s="20"/>
      <c r="AA13" s="20"/>
      <c r="AB13" s="20"/>
    </row>
    <row r="14" spans="1:28" s="22" customFormat="1" ht="30.75" customHeight="1" x14ac:dyDescent="0.2">
      <c r="A14" s="31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319"/>
      <c r="C14" s="319"/>
      <c r="D14" s="319"/>
      <c r="E14" s="319"/>
      <c r="F14" s="319"/>
      <c r="G14" s="319"/>
      <c r="H14" s="319"/>
      <c r="I14" s="319"/>
      <c r="J14" s="319"/>
      <c r="K14" s="319"/>
      <c r="L14" s="319"/>
      <c r="M14" s="319"/>
      <c r="N14" s="319"/>
      <c r="O14" s="319"/>
      <c r="P14" s="319"/>
      <c r="Q14" s="319"/>
      <c r="R14" s="319"/>
      <c r="S14" s="319"/>
      <c r="T14" s="17"/>
      <c r="U14" s="17"/>
      <c r="V14" s="17"/>
      <c r="W14" s="17"/>
      <c r="X14" s="17"/>
      <c r="Y14" s="17"/>
      <c r="Z14" s="17"/>
      <c r="AA14" s="17"/>
      <c r="AB14" s="17"/>
    </row>
    <row r="15" spans="1:28" s="22" customFormat="1" ht="15" customHeight="1" x14ac:dyDescent="0.2">
      <c r="A15" s="320" t="s">
        <v>8</v>
      </c>
      <c r="B15" s="320"/>
      <c r="C15" s="320"/>
      <c r="D15" s="320"/>
      <c r="E15" s="320"/>
      <c r="F15" s="320"/>
      <c r="G15" s="320"/>
      <c r="H15" s="320"/>
      <c r="I15" s="320"/>
      <c r="J15" s="320"/>
      <c r="K15" s="320"/>
      <c r="L15" s="320"/>
      <c r="M15" s="320"/>
      <c r="N15" s="320"/>
      <c r="O15" s="320"/>
      <c r="P15" s="320"/>
      <c r="Q15" s="320"/>
      <c r="R15" s="320"/>
      <c r="S15" s="320"/>
      <c r="T15" s="19"/>
      <c r="U15" s="19"/>
      <c r="V15" s="19"/>
      <c r="W15" s="19"/>
      <c r="X15" s="19"/>
      <c r="Y15" s="19"/>
      <c r="Z15" s="19"/>
      <c r="AA15" s="19"/>
      <c r="AB15" s="19"/>
    </row>
    <row r="16" spans="1:28" s="2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0"/>
      <c r="U16" s="20"/>
      <c r="V16" s="20"/>
      <c r="W16" s="20"/>
      <c r="X16" s="20"/>
      <c r="Y16" s="20"/>
    </row>
    <row r="17" spans="1:28" s="22" customFormat="1" ht="45.75" customHeight="1" x14ac:dyDescent="0.2">
      <c r="A17" s="326" t="s">
        <v>71</v>
      </c>
      <c r="B17" s="326"/>
      <c r="C17" s="326"/>
      <c r="D17" s="326"/>
      <c r="E17" s="326"/>
      <c r="F17" s="326"/>
      <c r="G17" s="326"/>
      <c r="H17" s="326"/>
      <c r="I17" s="326"/>
      <c r="J17" s="326"/>
      <c r="K17" s="326"/>
      <c r="L17" s="326"/>
      <c r="M17" s="326"/>
      <c r="N17" s="326"/>
      <c r="O17" s="326"/>
      <c r="P17" s="326"/>
      <c r="Q17" s="326"/>
      <c r="R17" s="326"/>
      <c r="S17" s="326"/>
      <c r="T17" s="24"/>
      <c r="U17" s="24"/>
      <c r="V17" s="24"/>
      <c r="W17" s="24"/>
      <c r="X17" s="24"/>
      <c r="Y17" s="24"/>
      <c r="Z17" s="24"/>
      <c r="AA17" s="24"/>
      <c r="AB17" s="24"/>
    </row>
    <row r="18" spans="1:28" s="2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20"/>
      <c r="U18" s="20"/>
      <c r="V18" s="20"/>
      <c r="W18" s="20"/>
      <c r="X18" s="20"/>
      <c r="Y18" s="20"/>
    </row>
    <row r="19" spans="1:28" s="22" customFormat="1" ht="54" customHeight="1" x14ac:dyDescent="0.2">
      <c r="A19" s="331" t="s">
        <v>10</v>
      </c>
      <c r="B19" s="331" t="s">
        <v>72</v>
      </c>
      <c r="C19" s="332" t="s">
        <v>73</v>
      </c>
      <c r="D19" s="331" t="s">
        <v>74</v>
      </c>
      <c r="E19" s="331" t="s">
        <v>75</v>
      </c>
      <c r="F19" s="331" t="s">
        <v>76</v>
      </c>
      <c r="G19" s="331" t="s">
        <v>77</v>
      </c>
      <c r="H19" s="331" t="s">
        <v>78</v>
      </c>
      <c r="I19" s="331" t="s">
        <v>79</v>
      </c>
      <c r="J19" s="331" t="s">
        <v>80</v>
      </c>
      <c r="K19" s="331" t="s">
        <v>81</v>
      </c>
      <c r="L19" s="331" t="s">
        <v>82</v>
      </c>
      <c r="M19" s="331" t="s">
        <v>83</v>
      </c>
      <c r="N19" s="331" t="s">
        <v>84</v>
      </c>
      <c r="O19" s="331" t="s">
        <v>85</v>
      </c>
      <c r="P19" s="331" t="s">
        <v>86</v>
      </c>
      <c r="Q19" s="331" t="s">
        <v>87</v>
      </c>
      <c r="R19" s="331"/>
      <c r="S19" s="334" t="s">
        <v>88</v>
      </c>
      <c r="T19" s="20"/>
      <c r="U19" s="20"/>
      <c r="V19" s="20"/>
      <c r="W19" s="20"/>
      <c r="X19" s="20"/>
      <c r="Y19" s="20"/>
    </row>
    <row r="20" spans="1:28" s="22" customFormat="1" ht="180.75" customHeight="1" x14ac:dyDescent="0.2">
      <c r="A20" s="331"/>
      <c r="B20" s="331"/>
      <c r="C20" s="333"/>
      <c r="D20" s="331"/>
      <c r="E20" s="331"/>
      <c r="F20" s="331"/>
      <c r="G20" s="331"/>
      <c r="H20" s="331"/>
      <c r="I20" s="331"/>
      <c r="J20" s="331"/>
      <c r="K20" s="331"/>
      <c r="L20" s="331"/>
      <c r="M20" s="331"/>
      <c r="N20" s="331"/>
      <c r="O20" s="331"/>
      <c r="P20" s="331"/>
      <c r="Q20" s="40" t="s">
        <v>89</v>
      </c>
      <c r="R20" s="41" t="s">
        <v>90</v>
      </c>
      <c r="S20" s="334"/>
      <c r="T20" s="20"/>
      <c r="U20" s="20"/>
      <c r="V20" s="20"/>
      <c r="W20" s="20"/>
      <c r="X20" s="20"/>
      <c r="Y20" s="20"/>
    </row>
    <row r="21" spans="1:28" s="22" customFormat="1" ht="18.75" x14ac:dyDescent="0.2">
      <c r="A21" s="40">
        <v>1</v>
      </c>
      <c r="B21" s="42">
        <v>2</v>
      </c>
      <c r="C21" s="40">
        <v>3</v>
      </c>
      <c r="D21" s="42">
        <v>4</v>
      </c>
      <c r="E21" s="40">
        <v>5</v>
      </c>
      <c r="F21" s="42">
        <v>6</v>
      </c>
      <c r="G21" s="40">
        <v>7</v>
      </c>
      <c r="H21" s="42">
        <v>8</v>
      </c>
      <c r="I21" s="40">
        <v>9</v>
      </c>
      <c r="J21" s="42">
        <v>10</v>
      </c>
      <c r="K21" s="40">
        <v>11</v>
      </c>
      <c r="L21" s="42">
        <v>12</v>
      </c>
      <c r="M21" s="40">
        <v>13</v>
      </c>
      <c r="N21" s="42">
        <v>14</v>
      </c>
      <c r="O21" s="40">
        <v>15</v>
      </c>
      <c r="P21" s="42">
        <v>16</v>
      </c>
      <c r="Q21" s="40">
        <v>17</v>
      </c>
      <c r="R21" s="42">
        <v>18</v>
      </c>
      <c r="S21" s="40">
        <v>19</v>
      </c>
      <c r="T21" s="20"/>
      <c r="U21" s="20"/>
      <c r="V21" s="20"/>
      <c r="W21" s="20"/>
      <c r="X21" s="20"/>
      <c r="Y21" s="20"/>
    </row>
    <row r="22" spans="1:28" s="22" customFormat="1" ht="69" customHeight="1" x14ac:dyDescent="0.2">
      <c r="A22" s="29" t="s">
        <v>91</v>
      </c>
      <c r="B22" s="29" t="s">
        <v>91</v>
      </c>
      <c r="C22" s="29" t="s">
        <v>91</v>
      </c>
      <c r="D22" s="29" t="s">
        <v>91</v>
      </c>
      <c r="E22" s="29" t="s">
        <v>91</v>
      </c>
      <c r="F22" s="29" t="s">
        <v>91</v>
      </c>
      <c r="G22" s="29" t="s">
        <v>91</v>
      </c>
      <c r="H22" s="29" t="s">
        <v>91</v>
      </c>
      <c r="I22" s="29" t="s">
        <v>91</v>
      </c>
      <c r="J22" s="29" t="s">
        <v>91</v>
      </c>
      <c r="K22" s="29" t="s">
        <v>91</v>
      </c>
      <c r="L22" s="29" t="s">
        <v>91</v>
      </c>
      <c r="M22" s="29" t="s">
        <v>91</v>
      </c>
      <c r="N22" s="29" t="s">
        <v>91</v>
      </c>
      <c r="O22" s="29" t="s">
        <v>91</v>
      </c>
      <c r="P22" s="29" t="s">
        <v>91</v>
      </c>
      <c r="Q22" s="29" t="s">
        <v>91</v>
      </c>
      <c r="R22" s="29" t="s">
        <v>91</v>
      </c>
      <c r="S22" s="29" t="s">
        <v>91</v>
      </c>
      <c r="T22" s="20"/>
      <c r="U22" s="20"/>
      <c r="V22" s="20"/>
      <c r="W22" s="20"/>
      <c r="X22" s="20"/>
      <c r="Y22" s="2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workbookViewId="0">
      <selection activeCell="F31" sqref="F31"/>
    </sheetView>
  </sheetViews>
  <sheetFormatPr defaultColWidth="10.7109375" defaultRowHeight="15.75" x14ac:dyDescent="0.25"/>
  <cols>
    <col min="1" max="1" width="9.5703125" style="43" customWidth="1"/>
    <col min="2" max="2" width="8.7109375" style="43" customWidth="1"/>
    <col min="3" max="3" width="12.7109375" style="43" customWidth="1"/>
    <col min="4" max="4" width="38.710937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8554687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44" t="s">
        <v>0</v>
      </c>
    </row>
    <row r="3" spans="1:20" s="45" customFormat="1" ht="18.75" customHeight="1" x14ac:dyDescent="0.3">
      <c r="A3" s="46"/>
      <c r="T3" s="47" t="s">
        <v>1</v>
      </c>
    </row>
    <row r="4" spans="1:20" s="45" customFormat="1" ht="18.75" customHeight="1" x14ac:dyDescent="0.3">
      <c r="A4" s="46"/>
      <c r="T4" s="47" t="s">
        <v>70</v>
      </c>
    </row>
    <row r="5" spans="1:20" s="45" customFormat="1" ht="18.75" customHeight="1" x14ac:dyDescent="0.3">
      <c r="A5" s="46"/>
      <c r="T5" s="47"/>
    </row>
    <row r="6" spans="1:20" s="45" customFormat="1" x14ac:dyDescent="0.2">
      <c r="A6" s="335" t="str">
        <f>'1. паспорт местоположение'!A5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45" customFormat="1" x14ac:dyDescent="0.2">
      <c r="A7" s="48"/>
    </row>
    <row r="8" spans="1:20" s="45"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45"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45" customFormat="1" ht="18.75" customHeight="1" x14ac:dyDescent="0.2">
      <c r="A10" s="337" t="str">
        <f>'1. паспорт местоположение'!A9</f>
        <v>Акционерное общество "Россети Янтарь" ДЗО  ПАО "Россети"</v>
      </c>
      <c r="B10" s="337"/>
      <c r="C10" s="337"/>
      <c r="D10" s="337"/>
      <c r="E10" s="337"/>
      <c r="F10" s="337"/>
      <c r="G10" s="337"/>
      <c r="H10" s="337"/>
      <c r="I10" s="337"/>
      <c r="J10" s="337"/>
      <c r="K10" s="337"/>
      <c r="L10" s="337"/>
      <c r="M10" s="337"/>
      <c r="N10" s="337"/>
      <c r="O10" s="337"/>
      <c r="P10" s="337"/>
      <c r="Q10" s="337"/>
      <c r="R10" s="337"/>
      <c r="S10" s="337"/>
      <c r="T10" s="337"/>
    </row>
    <row r="11" spans="1:20" s="45" customFormat="1" ht="18.75" customHeight="1" x14ac:dyDescent="0.2">
      <c r="A11" s="338" t="s">
        <v>5</v>
      </c>
      <c r="B11" s="338"/>
      <c r="C11" s="338"/>
      <c r="D11" s="338"/>
      <c r="E11" s="338"/>
      <c r="F11" s="338"/>
      <c r="G11" s="338"/>
      <c r="H11" s="338"/>
      <c r="I11" s="338"/>
      <c r="J11" s="338"/>
      <c r="K11" s="338"/>
      <c r="L11" s="338"/>
      <c r="M11" s="338"/>
      <c r="N11" s="338"/>
      <c r="O11" s="338"/>
      <c r="P11" s="338"/>
      <c r="Q11" s="338"/>
      <c r="R11" s="338"/>
      <c r="S11" s="338"/>
      <c r="T11" s="338"/>
    </row>
    <row r="12" spans="1:20" s="45"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45" customFormat="1" ht="18.75" customHeight="1" x14ac:dyDescent="0.2">
      <c r="A13" s="337" t="str">
        <f>'1. паспорт местоположение'!A12</f>
        <v>Q_48-15устПКУ-30</v>
      </c>
      <c r="B13" s="337"/>
      <c r="C13" s="337"/>
      <c r="D13" s="337"/>
      <c r="E13" s="337"/>
      <c r="F13" s="337"/>
      <c r="G13" s="337"/>
      <c r="H13" s="337"/>
      <c r="I13" s="337"/>
      <c r="J13" s="337"/>
      <c r="K13" s="337"/>
      <c r="L13" s="337"/>
      <c r="M13" s="337"/>
      <c r="N13" s="337"/>
      <c r="O13" s="337"/>
      <c r="P13" s="337"/>
      <c r="Q13" s="337"/>
      <c r="R13" s="337"/>
      <c r="S13" s="337"/>
      <c r="T13" s="337"/>
    </row>
    <row r="14" spans="1:20" s="45"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45"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49" customFormat="1" ht="34.5" customHeight="1" x14ac:dyDescent="0.2">
      <c r="A16" s="33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6" s="337"/>
      <c r="C16" s="337"/>
      <c r="D16" s="337"/>
      <c r="E16" s="337"/>
      <c r="F16" s="337"/>
      <c r="G16" s="337"/>
      <c r="H16" s="337"/>
      <c r="I16" s="337"/>
      <c r="J16" s="337"/>
      <c r="K16" s="337"/>
      <c r="L16" s="337"/>
      <c r="M16" s="337"/>
      <c r="N16" s="337"/>
      <c r="O16" s="337"/>
      <c r="P16" s="337"/>
      <c r="Q16" s="337"/>
      <c r="R16" s="337"/>
      <c r="S16" s="337"/>
      <c r="T16" s="337"/>
    </row>
    <row r="17" spans="1:20" s="49" customFormat="1" ht="15" customHeight="1" x14ac:dyDescent="0.2">
      <c r="A17" s="338" t="s">
        <v>8</v>
      </c>
      <c r="B17" s="338"/>
      <c r="C17" s="338"/>
      <c r="D17" s="338"/>
      <c r="E17" s="338"/>
      <c r="F17" s="338"/>
      <c r="G17" s="338"/>
      <c r="H17" s="338"/>
      <c r="I17" s="338"/>
      <c r="J17" s="338"/>
      <c r="K17" s="338"/>
      <c r="L17" s="338"/>
      <c r="M17" s="338"/>
      <c r="N17" s="338"/>
      <c r="O17" s="338"/>
      <c r="P17" s="338"/>
      <c r="Q17" s="338"/>
      <c r="R17" s="338"/>
      <c r="S17" s="338"/>
      <c r="T17" s="338"/>
    </row>
    <row r="18" spans="1:20" s="49"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49" customFormat="1" ht="15" customHeight="1" x14ac:dyDescent="0.2">
      <c r="A19" s="340" t="s">
        <v>92</v>
      </c>
      <c r="B19" s="340"/>
      <c r="C19" s="340"/>
      <c r="D19" s="340"/>
      <c r="E19" s="340"/>
      <c r="F19" s="340"/>
      <c r="G19" s="340"/>
      <c r="H19" s="340"/>
      <c r="I19" s="340"/>
      <c r="J19" s="340"/>
      <c r="K19" s="340"/>
      <c r="L19" s="340"/>
      <c r="M19" s="340"/>
      <c r="N19" s="340"/>
      <c r="O19" s="340"/>
      <c r="P19" s="340"/>
      <c r="Q19" s="340"/>
      <c r="R19" s="340"/>
      <c r="S19" s="340"/>
      <c r="T19" s="340"/>
    </row>
    <row r="20" spans="1:20" s="5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10</v>
      </c>
      <c r="B21" s="345" t="s">
        <v>93</v>
      </c>
      <c r="C21" s="346"/>
      <c r="D21" s="349" t="s">
        <v>94</v>
      </c>
      <c r="E21" s="345" t="s">
        <v>95</v>
      </c>
      <c r="F21" s="346"/>
      <c r="G21" s="345" t="s">
        <v>96</v>
      </c>
      <c r="H21" s="346"/>
      <c r="I21" s="345" t="s">
        <v>97</v>
      </c>
      <c r="J21" s="346"/>
      <c r="K21" s="349" t="s">
        <v>98</v>
      </c>
      <c r="L21" s="345" t="s">
        <v>99</v>
      </c>
      <c r="M21" s="346"/>
      <c r="N21" s="345" t="s">
        <v>100</v>
      </c>
      <c r="O21" s="346"/>
      <c r="P21" s="349" t="s">
        <v>101</v>
      </c>
      <c r="Q21" s="352" t="s">
        <v>102</v>
      </c>
      <c r="R21" s="353"/>
      <c r="S21" s="352" t="s">
        <v>103</v>
      </c>
      <c r="T21" s="354"/>
    </row>
    <row r="22" spans="1:20" ht="204.75" customHeight="1" x14ac:dyDescent="0.25">
      <c r="A22" s="343"/>
      <c r="B22" s="347"/>
      <c r="C22" s="348"/>
      <c r="D22" s="350"/>
      <c r="E22" s="347"/>
      <c r="F22" s="348"/>
      <c r="G22" s="347"/>
      <c r="H22" s="348"/>
      <c r="I22" s="347"/>
      <c r="J22" s="348"/>
      <c r="K22" s="351"/>
      <c r="L22" s="347"/>
      <c r="M22" s="348"/>
      <c r="N22" s="347"/>
      <c r="O22" s="348"/>
      <c r="P22" s="351"/>
      <c r="Q22" s="52" t="s">
        <v>104</v>
      </c>
      <c r="R22" s="52" t="s">
        <v>105</v>
      </c>
      <c r="S22" s="52" t="s">
        <v>106</v>
      </c>
      <c r="T22" s="52" t="s">
        <v>107</v>
      </c>
    </row>
    <row r="23" spans="1:20" ht="51.75" customHeight="1" x14ac:dyDescent="0.25">
      <c r="A23" s="344"/>
      <c r="B23" s="52" t="s">
        <v>108</v>
      </c>
      <c r="C23" s="52" t="s">
        <v>109</v>
      </c>
      <c r="D23" s="351"/>
      <c r="E23" s="52" t="s">
        <v>108</v>
      </c>
      <c r="F23" s="52" t="s">
        <v>109</v>
      </c>
      <c r="G23" s="52" t="s">
        <v>108</v>
      </c>
      <c r="H23" s="52" t="s">
        <v>109</v>
      </c>
      <c r="I23" s="52" t="s">
        <v>108</v>
      </c>
      <c r="J23" s="52" t="s">
        <v>109</v>
      </c>
      <c r="K23" s="52" t="s">
        <v>108</v>
      </c>
      <c r="L23" s="52" t="s">
        <v>108</v>
      </c>
      <c r="M23" s="52" t="s">
        <v>109</v>
      </c>
      <c r="N23" s="52" t="s">
        <v>108</v>
      </c>
      <c r="O23" s="52" t="s">
        <v>109</v>
      </c>
      <c r="P23" s="51" t="s">
        <v>108</v>
      </c>
      <c r="Q23" s="52" t="s">
        <v>108</v>
      </c>
      <c r="R23" s="52" t="s">
        <v>108</v>
      </c>
      <c r="S23" s="52" t="s">
        <v>108</v>
      </c>
      <c r="T23" s="52" t="s">
        <v>108</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21.75" customHeight="1" x14ac:dyDescent="0.25">
      <c r="A25" s="54" t="s">
        <v>91</v>
      </c>
      <c r="B25" s="54" t="s">
        <v>91</v>
      </c>
      <c r="C25" s="54" t="s">
        <v>91</v>
      </c>
      <c r="D25" s="55" t="s">
        <v>91</v>
      </c>
      <c r="E25" s="54" t="s">
        <v>91</v>
      </c>
      <c r="F25" s="54" t="s">
        <v>91</v>
      </c>
      <c r="G25" s="54" t="s">
        <v>91</v>
      </c>
      <c r="H25" s="54" t="s">
        <v>91</v>
      </c>
      <c r="I25" s="54" t="s">
        <v>91</v>
      </c>
      <c r="J25" s="54" t="s">
        <v>91</v>
      </c>
      <c r="K25" s="54" t="s">
        <v>91</v>
      </c>
      <c r="L25" s="54" t="s">
        <v>91</v>
      </c>
      <c r="M25" s="54" t="s">
        <v>91</v>
      </c>
      <c r="N25" s="54" t="s">
        <v>91</v>
      </c>
      <c r="O25" s="54" t="s">
        <v>91</v>
      </c>
      <c r="P25" s="54" t="s">
        <v>91</v>
      </c>
      <c r="Q25" s="54" t="s">
        <v>91</v>
      </c>
      <c r="R25" s="54" t="s">
        <v>91</v>
      </c>
      <c r="S25" s="54" t="s">
        <v>91</v>
      </c>
      <c r="T25" s="54" t="s">
        <v>91</v>
      </c>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workbookViewId="0">
      <selection activeCell="A25" sqref="A25:XFD3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18.42578125" style="56" customWidth="1"/>
    <col min="14" max="14" width="18.140625" style="56" customWidth="1"/>
    <col min="15" max="15" width="11" style="56" customWidth="1"/>
    <col min="16" max="16" width="9.855468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2" width="32.7109375" style="56" customWidth="1"/>
    <col min="23" max="23" width="22.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6" t="s">
        <v>0</v>
      </c>
    </row>
    <row r="2" spans="1:27" s="4" customFormat="1" ht="18.75" customHeight="1" x14ac:dyDescent="0.3">
      <c r="E2" s="5"/>
      <c r="AA2" s="7" t="s">
        <v>1</v>
      </c>
    </row>
    <row r="3" spans="1:27" s="4" customFormat="1" ht="18.75" customHeight="1" x14ac:dyDescent="0.3">
      <c r="E3" s="5"/>
      <c r="AA3" s="7" t="s">
        <v>70</v>
      </c>
    </row>
    <row r="4" spans="1:27" s="4" customFormat="1" x14ac:dyDescent="0.2">
      <c r="E4" s="8"/>
    </row>
    <row r="5" spans="1:27" s="4" customFormat="1" x14ac:dyDescent="0.2">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4" customFormat="1" x14ac:dyDescent="0.2">
      <c r="A6" s="9"/>
      <c r="B6" s="9"/>
      <c r="C6" s="9"/>
      <c r="D6" s="9"/>
      <c r="E6" s="9"/>
      <c r="F6" s="9"/>
      <c r="G6" s="9"/>
      <c r="H6" s="9"/>
      <c r="I6" s="9"/>
      <c r="J6" s="9"/>
      <c r="K6" s="9"/>
      <c r="L6" s="9"/>
      <c r="M6" s="9"/>
      <c r="N6" s="9"/>
      <c r="O6" s="9"/>
      <c r="P6" s="9"/>
      <c r="Q6" s="9"/>
      <c r="R6" s="9"/>
      <c r="S6" s="9"/>
      <c r="T6" s="9"/>
    </row>
    <row r="7" spans="1:27" s="4" customFormat="1" ht="18.75" x14ac:dyDescent="0.2">
      <c r="E7" s="328" t="s">
        <v>3</v>
      </c>
      <c r="F7" s="328"/>
      <c r="G7" s="328"/>
      <c r="H7" s="328"/>
      <c r="I7" s="328"/>
      <c r="J7" s="328"/>
      <c r="K7" s="328"/>
      <c r="L7" s="328"/>
      <c r="M7" s="328"/>
      <c r="N7" s="328"/>
      <c r="O7" s="328"/>
      <c r="P7" s="328"/>
      <c r="Q7" s="328"/>
      <c r="R7" s="328"/>
      <c r="S7" s="328"/>
      <c r="T7" s="328"/>
      <c r="U7" s="328"/>
      <c r="V7" s="328"/>
      <c r="W7" s="328"/>
      <c r="X7" s="328"/>
      <c r="Y7" s="328"/>
    </row>
    <row r="8" spans="1:27" s="4" customFormat="1" ht="18.75" x14ac:dyDescent="0.2">
      <c r="E8" s="15"/>
      <c r="F8" s="15"/>
      <c r="G8" s="15"/>
      <c r="H8" s="15"/>
      <c r="I8" s="15"/>
      <c r="J8" s="15"/>
      <c r="K8" s="15"/>
      <c r="L8" s="15"/>
      <c r="M8" s="15"/>
      <c r="N8" s="15"/>
      <c r="O8" s="15"/>
      <c r="P8" s="15"/>
      <c r="Q8" s="15"/>
      <c r="R8" s="15"/>
      <c r="S8" s="14"/>
      <c r="T8" s="14"/>
      <c r="U8" s="14"/>
      <c r="V8" s="14"/>
      <c r="W8" s="14"/>
    </row>
    <row r="9" spans="1:27" s="4" customFormat="1" ht="18.75" customHeight="1" x14ac:dyDescent="0.2">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4" customFormat="1" ht="18.75" customHeight="1" x14ac:dyDescent="0.2">
      <c r="E10" s="320" t="s">
        <v>5</v>
      </c>
      <c r="F10" s="320"/>
      <c r="G10" s="320"/>
      <c r="H10" s="320"/>
      <c r="I10" s="320"/>
      <c r="J10" s="320"/>
      <c r="K10" s="320"/>
      <c r="L10" s="320"/>
      <c r="M10" s="320"/>
      <c r="N10" s="320"/>
      <c r="O10" s="320"/>
      <c r="P10" s="320"/>
      <c r="Q10" s="320"/>
      <c r="R10" s="320"/>
      <c r="S10" s="320"/>
      <c r="T10" s="320"/>
      <c r="U10" s="320"/>
      <c r="V10" s="320"/>
      <c r="W10" s="320"/>
      <c r="X10" s="320"/>
      <c r="Y10" s="320"/>
    </row>
    <row r="11" spans="1:27" s="4" customFormat="1" ht="18.75" x14ac:dyDescent="0.2">
      <c r="E11" s="15"/>
      <c r="F11" s="15"/>
      <c r="G11" s="15"/>
      <c r="H11" s="15"/>
      <c r="I11" s="15"/>
      <c r="J11" s="15"/>
      <c r="K11" s="15"/>
      <c r="L11" s="15"/>
      <c r="M11" s="15"/>
      <c r="N11" s="15"/>
      <c r="O11" s="15"/>
      <c r="P11" s="15"/>
      <c r="Q11" s="15"/>
      <c r="R11" s="15"/>
      <c r="S11" s="14"/>
      <c r="T11" s="14"/>
      <c r="U11" s="14"/>
      <c r="V11" s="14"/>
      <c r="W11" s="14"/>
    </row>
    <row r="12" spans="1:27" s="4" customFormat="1" ht="18.75" customHeight="1" x14ac:dyDescent="0.2">
      <c r="A12" s="319" t="str">
        <f>'1. паспорт местоположение'!A12:C12</f>
        <v>Q_48-15устПКУ-30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4"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4" customFormat="1" ht="15.75" customHeight="1" x14ac:dyDescent="0.2">
      <c r="E14" s="20"/>
      <c r="F14" s="20"/>
      <c r="G14" s="20"/>
      <c r="H14" s="20"/>
      <c r="I14" s="20"/>
      <c r="J14" s="20"/>
      <c r="K14" s="20"/>
      <c r="L14" s="20"/>
      <c r="M14" s="20"/>
      <c r="N14" s="20"/>
      <c r="O14" s="20"/>
      <c r="P14" s="20"/>
      <c r="Q14" s="20"/>
      <c r="R14" s="20"/>
      <c r="S14" s="20"/>
      <c r="T14" s="20"/>
      <c r="U14" s="20"/>
      <c r="V14" s="20"/>
      <c r="W14" s="20"/>
    </row>
    <row r="15" spans="1:27" s="22" customFormat="1" ht="33" customHeight="1" x14ac:dyDescent="0.2">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22" customFormat="1" ht="15" customHeight="1" x14ac:dyDescent="0.2">
      <c r="E16" s="320" t="s">
        <v>8</v>
      </c>
      <c r="F16" s="320"/>
      <c r="G16" s="320"/>
      <c r="H16" s="320"/>
      <c r="I16" s="320"/>
      <c r="J16" s="320"/>
      <c r="K16" s="320"/>
      <c r="L16" s="320"/>
      <c r="M16" s="320"/>
      <c r="N16" s="320"/>
      <c r="O16" s="320"/>
      <c r="P16" s="320"/>
      <c r="Q16" s="320"/>
      <c r="R16" s="320"/>
      <c r="S16" s="320"/>
      <c r="T16" s="320"/>
      <c r="U16" s="320"/>
      <c r="V16" s="320"/>
      <c r="W16" s="320"/>
      <c r="X16" s="320"/>
      <c r="Y16" s="320"/>
    </row>
    <row r="17" spans="1:27" s="22" customFormat="1" ht="15" customHeight="1" x14ac:dyDescent="0.2">
      <c r="E17" s="20"/>
      <c r="F17" s="20"/>
      <c r="G17" s="20"/>
      <c r="H17" s="20"/>
      <c r="I17" s="20"/>
      <c r="J17" s="20"/>
      <c r="K17" s="20"/>
      <c r="L17" s="20"/>
      <c r="M17" s="20"/>
      <c r="N17" s="20"/>
      <c r="O17" s="20"/>
      <c r="P17" s="20"/>
      <c r="Q17" s="20"/>
      <c r="R17" s="20"/>
      <c r="S17" s="20"/>
      <c r="T17" s="20"/>
      <c r="U17" s="20"/>
      <c r="V17" s="20"/>
      <c r="W17" s="20"/>
    </row>
    <row r="18" spans="1:27" s="2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110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15.75" customHeight="1" x14ac:dyDescent="0.25">
      <c r="A21" s="355" t="s">
        <v>10</v>
      </c>
      <c r="B21" s="358" t="s">
        <v>111</v>
      </c>
      <c r="C21" s="359"/>
      <c r="D21" s="358" t="s">
        <v>112</v>
      </c>
      <c r="E21" s="359"/>
      <c r="F21" s="362" t="s">
        <v>81</v>
      </c>
      <c r="G21" s="363"/>
      <c r="H21" s="363"/>
      <c r="I21" s="364"/>
      <c r="J21" s="355" t="s">
        <v>113</v>
      </c>
      <c r="K21" s="358" t="s">
        <v>114</v>
      </c>
      <c r="L21" s="359"/>
      <c r="M21" s="358" t="s">
        <v>115</v>
      </c>
      <c r="N21" s="359"/>
      <c r="O21" s="358" t="s">
        <v>116</v>
      </c>
      <c r="P21" s="359"/>
      <c r="Q21" s="358" t="s">
        <v>117</v>
      </c>
      <c r="R21" s="359"/>
      <c r="S21" s="355" t="s">
        <v>118</v>
      </c>
      <c r="T21" s="355" t="s">
        <v>119</v>
      </c>
      <c r="U21" s="355" t="s">
        <v>120</v>
      </c>
      <c r="V21" s="358" t="s">
        <v>121</v>
      </c>
      <c r="W21" s="359"/>
      <c r="X21" s="362" t="s">
        <v>102</v>
      </c>
      <c r="Y21" s="363"/>
      <c r="Z21" s="362" t="s">
        <v>103</v>
      </c>
      <c r="AA21" s="363"/>
    </row>
    <row r="22" spans="1:27" ht="216" customHeight="1" x14ac:dyDescent="0.25">
      <c r="A22" s="356"/>
      <c r="B22" s="360"/>
      <c r="C22" s="361"/>
      <c r="D22" s="360"/>
      <c r="E22" s="361"/>
      <c r="F22" s="362" t="s">
        <v>122</v>
      </c>
      <c r="G22" s="364"/>
      <c r="H22" s="362" t="s">
        <v>123</v>
      </c>
      <c r="I22" s="364"/>
      <c r="J22" s="357"/>
      <c r="K22" s="360"/>
      <c r="L22" s="361"/>
      <c r="M22" s="360"/>
      <c r="N22" s="361"/>
      <c r="O22" s="360"/>
      <c r="P22" s="361"/>
      <c r="Q22" s="360"/>
      <c r="R22" s="361"/>
      <c r="S22" s="357"/>
      <c r="T22" s="357"/>
      <c r="U22" s="357"/>
      <c r="V22" s="360"/>
      <c r="W22" s="361"/>
      <c r="X22" s="59" t="s">
        <v>104</v>
      </c>
      <c r="Y22" s="59" t="s">
        <v>105</v>
      </c>
      <c r="Z22" s="59" t="s">
        <v>106</v>
      </c>
      <c r="AA22" s="59" t="s">
        <v>107</v>
      </c>
    </row>
    <row r="23" spans="1:27" ht="60" customHeight="1" x14ac:dyDescent="0.25">
      <c r="A23" s="357"/>
      <c r="B23" s="58" t="s">
        <v>108</v>
      </c>
      <c r="C23" s="58" t="s">
        <v>109</v>
      </c>
      <c r="D23" s="58" t="s">
        <v>108</v>
      </c>
      <c r="E23" s="58" t="s">
        <v>109</v>
      </c>
      <c r="F23" s="58" t="s">
        <v>108</v>
      </c>
      <c r="G23" s="58" t="s">
        <v>109</v>
      </c>
      <c r="H23" s="58" t="s">
        <v>108</v>
      </c>
      <c r="I23" s="58" t="s">
        <v>109</v>
      </c>
      <c r="J23" s="58" t="s">
        <v>108</v>
      </c>
      <c r="K23" s="58" t="s">
        <v>108</v>
      </c>
      <c r="L23" s="58" t="s">
        <v>109</v>
      </c>
      <c r="M23" s="58" t="s">
        <v>108</v>
      </c>
      <c r="N23" s="58" t="s">
        <v>109</v>
      </c>
      <c r="O23" s="58" t="s">
        <v>108</v>
      </c>
      <c r="P23" s="58" t="s">
        <v>109</v>
      </c>
      <c r="Q23" s="58" t="s">
        <v>108</v>
      </c>
      <c r="R23" s="58" t="s">
        <v>109</v>
      </c>
      <c r="S23" s="58" t="s">
        <v>108</v>
      </c>
      <c r="T23" s="58" t="s">
        <v>108</v>
      </c>
      <c r="U23" s="58" t="s">
        <v>108</v>
      </c>
      <c r="V23" s="58" t="s">
        <v>108</v>
      </c>
      <c r="W23" s="58" t="s">
        <v>109</v>
      </c>
      <c r="X23" s="58" t="s">
        <v>108</v>
      </c>
      <c r="Y23" s="58" t="s">
        <v>108</v>
      </c>
      <c r="Z23" s="59" t="s">
        <v>108</v>
      </c>
      <c r="AA23" s="59" t="s">
        <v>108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57" customFormat="1" x14ac:dyDescent="0.25">
      <c r="A25" s="61" t="s">
        <v>91</v>
      </c>
      <c r="B25" s="61" t="s">
        <v>91</v>
      </c>
      <c r="C25" s="61" t="s">
        <v>91</v>
      </c>
      <c r="D25" s="61" t="s">
        <v>91</v>
      </c>
      <c r="E25" s="61" t="s">
        <v>91</v>
      </c>
      <c r="F25" s="61" t="s">
        <v>91</v>
      </c>
      <c r="G25" s="61" t="s">
        <v>91</v>
      </c>
      <c r="H25" s="61" t="s">
        <v>91</v>
      </c>
      <c r="I25" s="61" t="s">
        <v>91</v>
      </c>
      <c r="J25" s="61" t="s">
        <v>91</v>
      </c>
      <c r="K25" s="61" t="s">
        <v>91</v>
      </c>
      <c r="L25" s="61" t="s">
        <v>91</v>
      </c>
      <c r="M25" s="61" t="s">
        <v>91</v>
      </c>
      <c r="N25" s="61" t="s">
        <v>91</v>
      </c>
      <c r="O25" s="61" t="s">
        <v>91</v>
      </c>
      <c r="P25" s="61" t="s">
        <v>91</v>
      </c>
      <c r="Q25" s="61" t="s">
        <v>91</v>
      </c>
      <c r="R25" s="61" t="s">
        <v>91</v>
      </c>
      <c r="S25" s="61" t="s">
        <v>91</v>
      </c>
      <c r="T25" s="61" t="s">
        <v>91</v>
      </c>
      <c r="U25" s="61" t="s">
        <v>91</v>
      </c>
      <c r="V25" s="61" t="s">
        <v>91</v>
      </c>
      <c r="W25" s="61" t="s">
        <v>91</v>
      </c>
      <c r="X25" s="61" t="s">
        <v>91</v>
      </c>
      <c r="Y25" s="61" t="s">
        <v>91</v>
      </c>
      <c r="Z25" s="61" t="s">
        <v>91</v>
      </c>
      <c r="AA25" s="61" t="s">
        <v>91</v>
      </c>
    </row>
    <row r="26" spans="1:27" s="62" customFormat="1" ht="12.75" x14ac:dyDescent="0.2">
      <c r="A26" s="63"/>
      <c r="B26" s="63"/>
      <c r="C26" s="63"/>
      <c r="E26" s="63"/>
    </row>
    <row r="27" spans="1:27" s="62" customFormat="1" ht="12.75" x14ac:dyDescent="0.2">
      <c r="A27" s="63"/>
      <c r="B27" s="63"/>
      <c r="C27" s="6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80" zoomScaleSheetLayoutView="80" workbookViewId="0">
      <selection activeCell="C26" sqref="C26"/>
    </sheetView>
  </sheetViews>
  <sheetFormatPr defaultColWidth="9.140625" defaultRowHeight="15" x14ac:dyDescent="0.25"/>
  <cols>
    <col min="1" max="1" width="6.140625" style="3" customWidth="1"/>
    <col min="2" max="2" width="53.5703125" style="3" customWidth="1"/>
    <col min="3" max="3" width="120.28515625" style="3" customWidth="1"/>
    <col min="4" max="4" width="46.5703125" style="3" customWidth="1"/>
    <col min="5" max="5" width="36.5703125" style="3" customWidth="1"/>
    <col min="6" max="6" width="20" style="3" customWidth="1"/>
    <col min="7" max="7" width="25.5703125" style="3" customWidth="1"/>
    <col min="8" max="8" width="16.42578125" style="3" customWidth="1"/>
    <col min="9" max="16384" width="9.140625" style="3"/>
  </cols>
  <sheetData>
    <row r="1" spans="1:29" s="5" customFormat="1" ht="18.75" customHeight="1" x14ac:dyDescent="0.2">
      <c r="C1" s="6" t="s">
        <v>0</v>
      </c>
    </row>
    <row r="2" spans="1:29" s="5" customFormat="1" ht="18.75" customHeight="1" x14ac:dyDescent="0.3">
      <c r="C2" s="7" t="s">
        <v>1</v>
      </c>
    </row>
    <row r="3" spans="1:29" s="5" customFormat="1" ht="18.75" x14ac:dyDescent="0.3">
      <c r="A3" s="11"/>
      <c r="C3" s="7" t="s">
        <v>70</v>
      </c>
    </row>
    <row r="4" spans="1:29" s="5" customFormat="1" ht="18.75" x14ac:dyDescent="0.3">
      <c r="A4" s="11"/>
      <c r="C4" s="7"/>
    </row>
    <row r="5" spans="1:29" s="5" customFormat="1" ht="15.75" x14ac:dyDescent="0.2">
      <c r="A5" s="317" t="str">
        <f>'1. паспорт местоположение'!A5</f>
        <v>Год раскрытия информации: 2026 год</v>
      </c>
      <c r="B5" s="317"/>
      <c r="C5" s="317"/>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5" customFormat="1" ht="18.75" x14ac:dyDescent="0.3">
      <c r="A6" s="11"/>
      <c r="G6" s="7"/>
    </row>
    <row r="7" spans="1:29" s="5" customFormat="1" ht="18.75" x14ac:dyDescent="0.2">
      <c r="A7" s="318" t="s">
        <v>3</v>
      </c>
      <c r="B7" s="318"/>
      <c r="C7" s="318"/>
      <c r="D7" s="13"/>
      <c r="E7" s="13"/>
      <c r="F7" s="13"/>
      <c r="G7" s="13"/>
      <c r="H7" s="13"/>
      <c r="I7" s="13"/>
      <c r="J7" s="13"/>
      <c r="K7" s="13"/>
      <c r="L7" s="13"/>
      <c r="M7" s="13"/>
      <c r="N7" s="13"/>
      <c r="O7" s="13"/>
      <c r="P7" s="13"/>
      <c r="Q7" s="13"/>
      <c r="R7" s="13"/>
      <c r="S7" s="13"/>
      <c r="T7" s="13"/>
      <c r="U7" s="13"/>
    </row>
    <row r="8" spans="1:29" s="5" customFormat="1" ht="18.75" x14ac:dyDescent="0.2">
      <c r="A8" s="318"/>
      <c r="B8" s="318"/>
      <c r="C8" s="318"/>
      <c r="D8" s="12"/>
      <c r="E8" s="12"/>
      <c r="F8" s="12"/>
      <c r="G8" s="12"/>
      <c r="H8" s="13"/>
      <c r="I8" s="13"/>
      <c r="J8" s="13"/>
      <c r="K8" s="13"/>
      <c r="L8" s="13"/>
      <c r="M8" s="13"/>
      <c r="N8" s="13"/>
      <c r="O8" s="13"/>
      <c r="P8" s="13"/>
      <c r="Q8" s="13"/>
      <c r="R8" s="13"/>
      <c r="S8" s="13"/>
      <c r="T8" s="13"/>
      <c r="U8" s="13"/>
    </row>
    <row r="9" spans="1:29" s="5" customFormat="1" ht="18.75" x14ac:dyDescent="0.2">
      <c r="A9" s="365" t="str">
        <f>'1. паспорт местоположение'!A9</f>
        <v>Акционерное общество "Россети Янтарь" ДЗО  ПАО "Россети"</v>
      </c>
      <c r="B9" s="365"/>
      <c r="C9" s="365"/>
      <c r="D9" s="16"/>
      <c r="E9" s="16"/>
      <c r="F9" s="16"/>
      <c r="G9" s="16"/>
      <c r="H9" s="13"/>
      <c r="I9" s="13"/>
      <c r="J9" s="13"/>
      <c r="K9" s="13"/>
      <c r="L9" s="13"/>
      <c r="M9" s="13"/>
      <c r="N9" s="13"/>
      <c r="O9" s="13"/>
      <c r="P9" s="13"/>
      <c r="Q9" s="13"/>
      <c r="R9" s="13"/>
      <c r="S9" s="13"/>
      <c r="T9" s="13"/>
      <c r="U9" s="13"/>
    </row>
    <row r="10" spans="1:29" s="5" customFormat="1" ht="18.75" x14ac:dyDescent="0.2">
      <c r="A10" s="366" t="s">
        <v>5</v>
      </c>
      <c r="B10" s="366"/>
      <c r="C10" s="366"/>
      <c r="D10" s="18"/>
      <c r="E10" s="18"/>
      <c r="F10" s="18"/>
      <c r="G10" s="18"/>
      <c r="H10" s="13"/>
      <c r="I10" s="13"/>
      <c r="J10" s="13"/>
      <c r="K10" s="13"/>
      <c r="L10" s="13"/>
      <c r="M10" s="13"/>
      <c r="N10" s="13"/>
      <c r="O10" s="13"/>
      <c r="P10" s="13"/>
      <c r="Q10" s="13"/>
      <c r="R10" s="13"/>
      <c r="S10" s="13"/>
      <c r="T10" s="13"/>
      <c r="U10" s="13"/>
    </row>
    <row r="11" spans="1:29" s="5" customFormat="1" ht="18.75" x14ac:dyDescent="0.2">
      <c r="A11" s="318"/>
      <c r="B11" s="318"/>
      <c r="C11" s="318"/>
      <c r="D11" s="12"/>
      <c r="E11" s="12"/>
      <c r="F11" s="12"/>
      <c r="G11" s="12"/>
      <c r="H11" s="13"/>
      <c r="I11" s="13"/>
      <c r="J11" s="13"/>
      <c r="K11" s="13"/>
      <c r="L11" s="13"/>
      <c r="M11" s="13"/>
      <c r="N11" s="13"/>
      <c r="O11" s="13"/>
      <c r="P11" s="13"/>
      <c r="Q11" s="13"/>
      <c r="R11" s="13"/>
      <c r="S11" s="13"/>
      <c r="T11" s="13"/>
      <c r="U11" s="13"/>
    </row>
    <row r="12" spans="1:29" s="5" customFormat="1" ht="18.75" x14ac:dyDescent="0.2">
      <c r="A12" s="365" t="str">
        <f>'1. паспорт местоположение'!A12:C12</f>
        <v>Q_48-15устПКУ-30</v>
      </c>
      <c r="B12" s="365"/>
      <c r="C12" s="365"/>
      <c r="D12" s="16"/>
      <c r="E12" s="16"/>
      <c r="F12" s="16"/>
      <c r="G12" s="16"/>
      <c r="H12" s="13"/>
      <c r="I12" s="13"/>
      <c r="J12" s="13"/>
      <c r="K12" s="13"/>
      <c r="L12" s="13"/>
      <c r="M12" s="13"/>
      <c r="N12" s="13"/>
      <c r="O12" s="13"/>
      <c r="P12" s="13"/>
      <c r="Q12" s="13"/>
      <c r="R12" s="13"/>
      <c r="S12" s="13"/>
      <c r="T12" s="13"/>
      <c r="U12" s="13"/>
    </row>
    <row r="13" spans="1:29" s="5" customFormat="1" ht="18.75" x14ac:dyDescent="0.2">
      <c r="A13" s="366" t="s">
        <v>6</v>
      </c>
      <c r="B13" s="366"/>
      <c r="C13" s="366"/>
      <c r="D13" s="18"/>
      <c r="E13" s="18"/>
      <c r="F13" s="18"/>
      <c r="G13" s="18"/>
      <c r="H13" s="13"/>
      <c r="I13" s="13"/>
      <c r="J13" s="13"/>
      <c r="K13" s="13"/>
      <c r="L13" s="13"/>
      <c r="M13" s="13"/>
      <c r="N13" s="13"/>
      <c r="O13" s="13"/>
      <c r="P13" s="13"/>
      <c r="Q13" s="13"/>
      <c r="R13" s="13"/>
      <c r="S13" s="13"/>
      <c r="T13" s="13"/>
      <c r="U13" s="13"/>
    </row>
    <row r="14" spans="1:29" s="5" customFormat="1" ht="15.75" customHeight="1" x14ac:dyDescent="0.2">
      <c r="A14" s="367"/>
      <c r="B14" s="367"/>
      <c r="C14" s="367"/>
      <c r="D14" s="21"/>
      <c r="E14" s="21"/>
      <c r="F14" s="21"/>
      <c r="G14" s="21"/>
      <c r="H14" s="21"/>
      <c r="I14" s="21"/>
      <c r="J14" s="21"/>
      <c r="K14" s="21"/>
      <c r="L14" s="21"/>
      <c r="M14" s="21"/>
      <c r="N14" s="21"/>
      <c r="O14" s="21"/>
      <c r="P14" s="21"/>
      <c r="Q14" s="21"/>
      <c r="R14" s="21"/>
      <c r="S14" s="21"/>
      <c r="T14" s="21"/>
      <c r="U14" s="21"/>
    </row>
    <row r="15" spans="1:29" s="65" customFormat="1" ht="42.75" customHeight="1" x14ac:dyDescent="0.2">
      <c r="A15"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69"/>
      <c r="C15" s="369"/>
      <c r="D15" s="16"/>
      <c r="E15" s="16"/>
      <c r="F15" s="16"/>
      <c r="G15" s="16"/>
      <c r="H15" s="16"/>
      <c r="I15" s="16"/>
      <c r="J15" s="16"/>
      <c r="K15" s="16"/>
      <c r="L15" s="16"/>
      <c r="M15" s="16"/>
      <c r="N15" s="16"/>
      <c r="O15" s="16"/>
      <c r="P15" s="16"/>
      <c r="Q15" s="16"/>
      <c r="R15" s="16"/>
      <c r="S15" s="16"/>
      <c r="T15" s="16"/>
      <c r="U15" s="16"/>
    </row>
    <row r="16" spans="1:29" s="65" customFormat="1" ht="15" customHeight="1" x14ac:dyDescent="0.2">
      <c r="A16" s="366" t="s">
        <v>8</v>
      </c>
      <c r="B16" s="366"/>
      <c r="C16" s="366"/>
      <c r="D16" s="18"/>
      <c r="E16" s="18"/>
      <c r="F16" s="18"/>
      <c r="G16" s="18"/>
      <c r="H16" s="18"/>
      <c r="I16" s="18"/>
      <c r="J16" s="18"/>
      <c r="K16" s="18"/>
      <c r="L16" s="18"/>
      <c r="M16" s="18"/>
      <c r="N16" s="18"/>
      <c r="O16" s="18"/>
      <c r="P16" s="18"/>
      <c r="Q16" s="18"/>
      <c r="R16" s="18"/>
      <c r="S16" s="18"/>
      <c r="T16" s="18"/>
      <c r="U16" s="18"/>
    </row>
    <row r="17" spans="1:21" s="65" customFormat="1" ht="15" customHeight="1" x14ac:dyDescent="0.2">
      <c r="A17" s="367"/>
      <c r="B17" s="367"/>
      <c r="C17" s="367"/>
      <c r="D17" s="21"/>
      <c r="E17" s="21"/>
      <c r="F17" s="21"/>
      <c r="G17" s="21"/>
      <c r="H17" s="21"/>
      <c r="I17" s="21"/>
      <c r="J17" s="21"/>
      <c r="K17" s="21"/>
      <c r="L17" s="21"/>
      <c r="M17" s="21"/>
      <c r="N17" s="21"/>
      <c r="O17" s="21"/>
      <c r="P17" s="21"/>
      <c r="Q17" s="21"/>
      <c r="R17" s="21"/>
    </row>
    <row r="18" spans="1:21" s="65" customFormat="1" ht="27.75" customHeight="1" x14ac:dyDescent="0.2">
      <c r="A18" s="368" t="s">
        <v>124</v>
      </c>
      <c r="B18" s="368"/>
      <c r="C18" s="368"/>
      <c r="D18" s="23"/>
      <c r="E18" s="23"/>
      <c r="F18" s="23"/>
      <c r="G18" s="23"/>
      <c r="H18" s="23"/>
      <c r="I18" s="23"/>
      <c r="J18" s="23"/>
      <c r="K18" s="23"/>
      <c r="L18" s="23"/>
      <c r="M18" s="23"/>
      <c r="N18" s="23"/>
      <c r="O18" s="23"/>
      <c r="P18" s="23"/>
      <c r="Q18" s="23"/>
      <c r="R18" s="23"/>
      <c r="S18" s="23"/>
      <c r="T18" s="23"/>
      <c r="U18" s="23"/>
    </row>
    <row r="19" spans="1:21" s="65" customFormat="1" ht="15" customHeight="1" x14ac:dyDescent="0.2">
      <c r="A19" s="18"/>
      <c r="B19" s="18"/>
      <c r="C19" s="18"/>
      <c r="D19" s="18"/>
      <c r="E19" s="18"/>
      <c r="F19" s="18"/>
      <c r="G19" s="18"/>
      <c r="H19" s="21"/>
      <c r="I19" s="21"/>
      <c r="J19" s="21"/>
      <c r="K19" s="21"/>
      <c r="L19" s="21"/>
      <c r="M19" s="21"/>
      <c r="N19" s="21"/>
      <c r="O19" s="21"/>
      <c r="P19" s="21"/>
      <c r="Q19" s="21"/>
      <c r="R19" s="21"/>
    </row>
    <row r="20" spans="1:21" s="65" customFormat="1" ht="39.75" customHeight="1" x14ac:dyDescent="0.2">
      <c r="A20" s="38" t="s">
        <v>10</v>
      </c>
      <c r="B20" s="66" t="s">
        <v>11</v>
      </c>
      <c r="C20" s="28" t="s">
        <v>12</v>
      </c>
      <c r="D20" s="18"/>
      <c r="E20" s="18"/>
      <c r="F20" s="18"/>
      <c r="G20" s="18"/>
      <c r="H20" s="21"/>
      <c r="I20" s="21"/>
      <c r="J20" s="21"/>
      <c r="K20" s="21"/>
      <c r="L20" s="21"/>
      <c r="M20" s="21"/>
      <c r="N20" s="21"/>
      <c r="O20" s="21"/>
      <c r="P20" s="21"/>
      <c r="Q20" s="21"/>
      <c r="R20" s="21"/>
    </row>
    <row r="21" spans="1:21" s="65" customFormat="1" ht="16.5" customHeight="1" x14ac:dyDescent="0.2">
      <c r="A21" s="28">
        <v>1</v>
      </c>
      <c r="B21" s="66">
        <v>2</v>
      </c>
      <c r="C21" s="28">
        <v>3</v>
      </c>
      <c r="D21" s="18"/>
      <c r="E21" s="18"/>
      <c r="F21" s="18"/>
      <c r="G21" s="18"/>
      <c r="H21" s="21"/>
      <c r="I21" s="21"/>
      <c r="J21" s="21"/>
      <c r="K21" s="21"/>
      <c r="L21" s="21"/>
      <c r="M21" s="21"/>
      <c r="N21" s="21"/>
      <c r="O21" s="21"/>
      <c r="P21" s="21"/>
      <c r="Q21" s="21"/>
      <c r="R21" s="21"/>
    </row>
    <row r="22" spans="1:21" s="65" customFormat="1" ht="117" customHeight="1" x14ac:dyDescent="0.2">
      <c r="A22" s="67" t="s">
        <v>13</v>
      </c>
      <c r="B22" s="68" t="s">
        <v>125</v>
      </c>
      <c r="C22" s="69" t="s">
        <v>126</v>
      </c>
      <c r="D22" s="36"/>
      <c r="E22" s="18"/>
      <c r="F22" s="21"/>
      <c r="G22" s="21"/>
      <c r="H22" s="21"/>
      <c r="I22" s="21"/>
      <c r="J22" s="21"/>
      <c r="K22" s="21"/>
      <c r="L22" s="21"/>
      <c r="M22" s="21"/>
      <c r="N22" s="21"/>
      <c r="O22" s="21"/>
      <c r="P22" s="21"/>
    </row>
    <row r="23" spans="1:21" s="70" customFormat="1" ht="75" x14ac:dyDescent="0.25">
      <c r="A23" s="71" t="s">
        <v>16</v>
      </c>
      <c r="B23" s="72" t="s">
        <v>127</v>
      </c>
      <c r="C23" s="73" t="s">
        <v>128</v>
      </c>
    </row>
    <row r="24" spans="1:21" ht="56.25" x14ac:dyDescent="0.25">
      <c r="A24" s="67" t="s">
        <v>19</v>
      </c>
      <c r="B24" s="74" t="s">
        <v>129</v>
      </c>
      <c r="C24" s="69" t="s">
        <v>130</v>
      </c>
    </row>
    <row r="25" spans="1:21" s="70" customFormat="1" ht="63" customHeight="1" x14ac:dyDescent="0.25">
      <c r="A25" s="71" t="s">
        <v>22</v>
      </c>
      <c r="B25" s="72" t="s">
        <v>131</v>
      </c>
      <c r="C25" s="69" t="s">
        <v>527</v>
      </c>
    </row>
    <row r="26" spans="1:21" ht="42.75" customHeight="1" x14ac:dyDescent="0.25">
      <c r="A26" s="67" t="s">
        <v>25</v>
      </c>
      <c r="B26" s="74" t="s">
        <v>132</v>
      </c>
      <c r="C26" s="69" t="s">
        <v>55</v>
      </c>
    </row>
    <row r="27" spans="1:21" ht="222.75" customHeight="1" x14ac:dyDescent="0.25">
      <c r="A27" s="67" t="s">
        <v>27</v>
      </c>
      <c r="B27" s="74" t="s">
        <v>133</v>
      </c>
      <c r="C27" s="34" t="s">
        <v>134</v>
      </c>
      <c r="E27" s="75"/>
    </row>
    <row r="28" spans="1:21" ht="42.75" customHeight="1" x14ac:dyDescent="0.25">
      <c r="A28" s="67" t="s">
        <v>30</v>
      </c>
      <c r="B28" s="74" t="s">
        <v>135</v>
      </c>
      <c r="C28" s="76">
        <v>2030</v>
      </c>
      <c r="D28" s="77"/>
    </row>
    <row r="29" spans="1:21" ht="42.75" customHeight="1" x14ac:dyDescent="0.25">
      <c r="A29" s="67" t="s">
        <v>32</v>
      </c>
      <c r="B29" s="38" t="s">
        <v>136</v>
      </c>
      <c r="C29" s="76">
        <v>2030</v>
      </c>
      <c r="D29" s="77"/>
    </row>
    <row r="30" spans="1:21" ht="42.75" customHeight="1" x14ac:dyDescent="0.25">
      <c r="A30" s="67" t="s">
        <v>34</v>
      </c>
      <c r="B30" s="38" t="s">
        <v>137</v>
      </c>
      <c r="C30" s="69" t="s">
        <v>138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8" priority="2"/>
  </conditionalFormatting>
  <conditionalFormatting sqref="C22">
    <cfRule type="duplicateValues" dxfId="7"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L73" sqref="L73"/>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78" customWidth="1"/>
    <col min="22" max="22" width="1.5703125" style="1" customWidth="1"/>
    <col min="23" max="16384" width="9.140625" style="1"/>
  </cols>
  <sheetData>
    <row r="1" spans="2:21" ht="18.75" x14ac:dyDescent="0.3">
      <c r="B1" s="79" t="s">
        <v>139</v>
      </c>
      <c r="P1" s="80" t="s">
        <v>140</v>
      </c>
    </row>
    <row r="2" spans="2:21" x14ac:dyDescent="0.25">
      <c r="P2" s="80" t="s">
        <v>141</v>
      </c>
    </row>
    <row r="3" spans="2:21" ht="4.5" customHeight="1" x14ac:dyDescent="0.25"/>
    <row r="4" spans="2:21" ht="4.5" customHeight="1" x14ac:dyDescent="0.25"/>
    <row r="5" spans="2:21" ht="20.100000000000001" customHeight="1" x14ac:dyDescent="0.25">
      <c r="B5" s="370" t="s">
        <v>142</v>
      </c>
      <c r="C5" s="370"/>
      <c r="D5" s="370"/>
      <c r="E5" s="370"/>
      <c r="F5" s="370"/>
      <c r="G5" s="370"/>
      <c r="H5" s="370"/>
      <c r="I5" s="370"/>
      <c r="J5" s="370"/>
      <c r="K5" s="370"/>
      <c r="L5" s="370"/>
      <c r="M5" s="370"/>
      <c r="N5" s="370"/>
      <c r="O5" s="370"/>
    </row>
    <row r="6" spans="2:21" s="81" customFormat="1" ht="15" customHeight="1" x14ac:dyDescent="0.25">
      <c r="B6" s="371" t="s">
        <v>143</v>
      </c>
      <c r="C6" s="372"/>
      <c r="D6" s="371">
        <v>2030</v>
      </c>
      <c r="E6" s="377"/>
      <c r="F6" s="377"/>
      <c r="G6" s="377"/>
      <c r="H6" s="377"/>
      <c r="I6" s="377"/>
      <c r="J6" s="377"/>
      <c r="K6" s="377"/>
      <c r="L6" s="377"/>
      <c r="M6" s="378"/>
      <c r="N6" s="379" t="s">
        <v>144</v>
      </c>
      <c r="O6" s="380"/>
      <c r="P6" s="383" t="s">
        <v>145</v>
      </c>
    </row>
    <row r="7" spans="2:21" s="81" customFormat="1" x14ac:dyDescent="0.25">
      <c r="B7" s="373"/>
      <c r="C7" s="374"/>
      <c r="D7" s="375" t="s">
        <v>146</v>
      </c>
      <c r="E7" s="386"/>
      <c r="F7" s="386" t="s">
        <v>147</v>
      </c>
      <c r="G7" s="386"/>
      <c r="H7" s="386" t="s">
        <v>148</v>
      </c>
      <c r="I7" s="386"/>
      <c r="J7" s="386" t="s">
        <v>149</v>
      </c>
      <c r="K7" s="386"/>
      <c r="L7" s="386" t="s">
        <v>150</v>
      </c>
      <c r="M7" s="387"/>
      <c r="N7" s="381"/>
      <c r="O7" s="382"/>
      <c r="P7" s="384"/>
    </row>
    <row r="8" spans="2:21" s="81" customFormat="1" x14ac:dyDescent="0.25">
      <c r="B8" s="375"/>
      <c r="C8" s="376"/>
      <c r="D8" s="82" t="s">
        <v>151</v>
      </c>
      <c r="E8" s="83" t="s">
        <v>152</v>
      </c>
      <c r="F8" s="83" t="s">
        <v>151</v>
      </c>
      <c r="G8" s="83" t="s">
        <v>152</v>
      </c>
      <c r="H8" s="83" t="s">
        <v>151</v>
      </c>
      <c r="I8" s="83" t="s">
        <v>152</v>
      </c>
      <c r="J8" s="83" t="s">
        <v>151</v>
      </c>
      <c r="K8" s="83" t="s">
        <v>152</v>
      </c>
      <c r="L8" s="83" t="s">
        <v>151</v>
      </c>
      <c r="M8" s="84" t="s">
        <v>152</v>
      </c>
      <c r="N8" s="82" t="s">
        <v>151</v>
      </c>
      <c r="O8" s="85" t="s">
        <v>152</v>
      </c>
      <c r="P8" s="385"/>
    </row>
    <row r="9" spans="2:21" s="81" customFormat="1" x14ac:dyDescent="0.25">
      <c r="B9" s="86" t="s">
        <v>153</v>
      </c>
      <c r="C9" s="87"/>
      <c r="D9" s="82"/>
      <c r="E9" s="83"/>
      <c r="F9" s="83"/>
      <c r="G9" s="83"/>
      <c r="H9" s="83"/>
      <c r="I9" s="83"/>
      <c r="J9" s="88"/>
      <c r="K9" s="88"/>
      <c r="L9" s="88"/>
      <c r="M9" s="88"/>
      <c r="N9" s="89">
        <f>J9</f>
        <v>0</v>
      </c>
      <c r="O9" s="89">
        <f>K9</f>
        <v>0</v>
      </c>
      <c r="P9" s="90"/>
    </row>
    <row r="10" spans="2:21" s="81" customFormat="1" x14ac:dyDescent="0.25">
      <c r="B10" s="86" t="s">
        <v>154</v>
      </c>
      <c r="C10" s="87"/>
      <c r="D10" s="82"/>
      <c r="E10" s="83"/>
      <c r="F10" s="83"/>
      <c r="G10" s="83"/>
      <c r="H10" s="83"/>
      <c r="I10" s="83"/>
      <c r="J10" s="88"/>
      <c r="K10" s="88"/>
      <c r="L10" s="88"/>
      <c r="M10" s="88"/>
      <c r="N10" s="89">
        <f t="shared" ref="N10:O24" si="0">J10</f>
        <v>0</v>
      </c>
      <c r="O10" s="89">
        <f t="shared" si="0"/>
        <v>0</v>
      </c>
      <c r="P10" s="90"/>
    </row>
    <row r="11" spans="2:21" s="81" customFormat="1" x14ac:dyDescent="0.25">
      <c r="B11" s="86" t="s">
        <v>155</v>
      </c>
      <c r="C11" s="87"/>
      <c r="D11" s="82"/>
      <c r="E11" s="83"/>
      <c r="F11" s="83"/>
      <c r="G11" s="83"/>
      <c r="H11" s="83"/>
      <c r="I11" s="83"/>
      <c r="J11" s="88"/>
      <c r="K11" s="88"/>
      <c r="L11" s="88"/>
      <c r="M11" s="88"/>
      <c r="N11" s="89">
        <f t="shared" si="0"/>
        <v>0</v>
      </c>
      <c r="O11" s="89">
        <f t="shared" si="0"/>
        <v>0</v>
      </c>
      <c r="P11" s="90"/>
      <c r="S11" s="91"/>
      <c r="T11" s="91"/>
      <c r="U11" s="91"/>
    </row>
    <row r="12" spans="2:21" s="81" customFormat="1" x14ac:dyDescent="0.25">
      <c r="B12" s="92" t="s">
        <v>156</v>
      </c>
      <c r="C12" s="93"/>
      <c r="D12" s="94"/>
      <c r="E12" s="95"/>
      <c r="F12" s="95"/>
      <c r="G12" s="95"/>
      <c r="H12" s="95"/>
      <c r="I12" s="95"/>
      <c r="J12" s="88">
        <v>7</v>
      </c>
      <c r="K12" s="88">
        <v>7</v>
      </c>
      <c r="L12" s="88">
        <v>7</v>
      </c>
      <c r="M12" s="88">
        <v>7</v>
      </c>
      <c r="N12" s="89">
        <f t="shared" si="0"/>
        <v>7</v>
      </c>
      <c r="O12" s="89">
        <f t="shared" si="0"/>
        <v>7</v>
      </c>
      <c r="P12" s="90"/>
      <c r="R12" s="96"/>
      <c r="S12" s="91"/>
      <c r="T12" s="91"/>
      <c r="U12" s="91"/>
    </row>
    <row r="13" spans="2:21" s="81" customFormat="1" hidden="1" x14ac:dyDescent="0.25">
      <c r="B13" s="92" t="s">
        <v>157</v>
      </c>
      <c r="C13" s="93"/>
      <c r="D13" s="94"/>
      <c r="E13" s="95"/>
      <c r="F13" s="95"/>
      <c r="G13" s="95"/>
      <c r="H13" s="95"/>
      <c r="I13" s="95"/>
      <c r="J13" s="88"/>
      <c r="K13" s="88"/>
      <c r="L13" s="88"/>
      <c r="M13" s="88"/>
      <c r="N13" s="89">
        <f t="shared" si="0"/>
        <v>0</v>
      </c>
      <c r="O13" s="89">
        <f t="shared" si="0"/>
        <v>0</v>
      </c>
      <c r="P13" s="90"/>
      <c r="R13" s="96"/>
      <c r="S13" s="91"/>
      <c r="T13" s="91"/>
      <c r="U13" s="91"/>
    </row>
    <row r="14" spans="2:21" s="81" customFormat="1" hidden="1" x14ac:dyDescent="0.25">
      <c r="B14" s="92" t="s">
        <v>158</v>
      </c>
      <c r="C14" s="93"/>
      <c r="D14" s="94"/>
      <c r="E14" s="95"/>
      <c r="F14" s="95"/>
      <c r="G14" s="95"/>
      <c r="H14" s="95"/>
      <c r="I14" s="95"/>
      <c r="J14" s="88"/>
      <c r="K14" s="88"/>
      <c r="L14" s="88"/>
      <c r="M14" s="88"/>
      <c r="N14" s="89">
        <f t="shared" si="0"/>
        <v>0</v>
      </c>
      <c r="O14" s="89">
        <f t="shared" si="0"/>
        <v>0</v>
      </c>
      <c r="P14" s="90"/>
      <c r="R14" s="96"/>
      <c r="S14" s="91"/>
      <c r="T14" s="91"/>
      <c r="U14" s="91"/>
    </row>
    <row r="15" spans="2:21" s="81" customFormat="1" hidden="1" x14ac:dyDescent="0.25">
      <c r="B15" s="92" t="s">
        <v>159</v>
      </c>
      <c r="C15" s="93"/>
      <c r="D15" s="94"/>
      <c r="E15" s="95"/>
      <c r="F15" s="95"/>
      <c r="G15" s="95"/>
      <c r="H15" s="95"/>
      <c r="I15" s="95"/>
      <c r="J15" s="88"/>
      <c r="K15" s="88"/>
      <c r="L15" s="88"/>
      <c r="M15" s="88"/>
      <c r="N15" s="89">
        <f t="shared" si="0"/>
        <v>0</v>
      </c>
      <c r="O15" s="89">
        <f t="shared" si="0"/>
        <v>0</v>
      </c>
      <c r="P15" s="90"/>
      <c r="R15" s="96"/>
      <c r="S15" s="91"/>
      <c r="T15" s="91"/>
      <c r="U15" s="91"/>
    </row>
    <row r="16" spans="2:21" s="81" customFormat="1" hidden="1" x14ac:dyDescent="0.25">
      <c r="B16" s="92" t="s">
        <v>160</v>
      </c>
      <c r="C16" s="93"/>
      <c r="D16" s="94"/>
      <c r="E16" s="95"/>
      <c r="F16" s="95"/>
      <c r="G16" s="95"/>
      <c r="H16" s="95"/>
      <c r="I16" s="95"/>
      <c r="J16" s="88"/>
      <c r="K16" s="88"/>
      <c r="L16" s="88"/>
      <c r="M16" s="88"/>
      <c r="N16" s="89">
        <f t="shared" si="0"/>
        <v>0</v>
      </c>
      <c r="O16" s="89">
        <f t="shared" si="0"/>
        <v>0</v>
      </c>
      <c r="P16" s="90"/>
      <c r="R16" s="96"/>
      <c r="S16" s="91"/>
      <c r="T16" s="91"/>
      <c r="U16" s="91"/>
    </row>
    <row r="17" spans="2:21" s="81" customFormat="1" hidden="1" x14ac:dyDescent="0.25">
      <c r="B17" s="92" t="s">
        <v>161</v>
      </c>
      <c r="C17" s="93"/>
      <c r="D17" s="94"/>
      <c r="E17" s="95"/>
      <c r="F17" s="95"/>
      <c r="G17" s="95"/>
      <c r="H17" s="95"/>
      <c r="I17" s="95"/>
      <c r="J17" s="88"/>
      <c r="K17" s="88"/>
      <c r="L17" s="88"/>
      <c r="M17" s="88"/>
      <c r="N17" s="89">
        <f t="shared" si="0"/>
        <v>0</v>
      </c>
      <c r="O17" s="89">
        <f t="shared" si="0"/>
        <v>0</v>
      </c>
      <c r="P17" s="90"/>
      <c r="R17" s="96"/>
      <c r="S17" s="91"/>
      <c r="T17" s="91"/>
      <c r="U17" s="91"/>
    </row>
    <row r="18" spans="2:21" s="81" customFormat="1" hidden="1" x14ac:dyDescent="0.25">
      <c r="B18" s="92" t="s">
        <v>162</v>
      </c>
      <c r="C18" s="93"/>
      <c r="D18" s="94"/>
      <c r="E18" s="95"/>
      <c r="F18" s="95"/>
      <c r="G18" s="95"/>
      <c r="H18" s="95"/>
      <c r="I18" s="95"/>
      <c r="J18" s="88"/>
      <c r="K18" s="88"/>
      <c r="L18" s="88"/>
      <c r="M18" s="88"/>
      <c r="N18" s="89">
        <f t="shared" si="0"/>
        <v>0</v>
      </c>
      <c r="O18" s="89">
        <f t="shared" si="0"/>
        <v>0</v>
      </c>
      <c r="P18" s="90"/>
      <c r="R18" s="96"/>
      <c r="S18" s="91"/>
      <c r="T18" s="91"/>
      <c r="U18" s="91"/>
    </row>
    <row r="19" spans="2:21" s="81" customFormat="1" x14ac:dyDescent="0.25">
      <c r="B19" s="92" t="s">
        <v>163</v>
      </c>
      <c r="C19" s="93"/>
      <c r="D19" s="94"/>
      <c r="E19" s="95"/>
      <c r="F19" s="95"/>
      <c r="G19" s="95"/>
      <c r="H19" s="95"/>
      <c r="I19" s="95"/>
      <c r="J19" s="88"/>
      <c r="K19" s="88"/>
      <c r="L19" s="88"/>
      <c r="M19" s="88"/>
      <c r="N19" s="89">
        <f t="shared" si="0"/>
        <v>0</v>
      </c>
      <c r="O19" s="89">
        <f t="shared" si="0"/>
        <v>0</v>
      </c>
      <c r="P19" s="90"/>
      <c r="R19" s="96"/>
      <c r="S19" s="91"/>
      <c r="T19" s="91"/>
      <c r="U19" s="91"/>
    </row>
    <row r="20" spans="2:21" s="81" customFormat="1" hidden="1" x14ac:dyDescent="0.25">
      <c r="B20" s="92" t="s">
        <v>164</v>
      </c>
      <c r="C20" s="93"/>
      <c r="D20" s="94"/>
      <c r="E20" s="95"/>
      <c r="F20" s="95"/>
      <c r="G20" s="95"/>
      <c r="H20" s="95"/>
      <c r="I20" s="95"/>
      <c r="J20" s="88"/>
      <c r="K20" s="88"/>
      <c r="L20" s="88"/>
      <c r="M20" s="97"/>
      <c r="N20" s="89">
        <f t="shared" si="0"/>
        <v>0</v>
      </c>
      <c r="O20" s="89">
        <f t="shared" si="0"/>
        <v>0</v>
      </c>
      <c r="P20" s="90"/>
      <c r="R20" s="96"/>
      <c r="S20" s="91"/>
      <c r="T20" s="91"/>
      <c r="U20" s="91"/>
    </row>
    <row r="21" spans="2:21" s="81" customFormat="1" hidden="1" x14ac:dyDescent="0.25">
      <c r="B21" s="92" t="s">
        <v>165</v>
      </c>
      <c r="C21" s="93"/>
      <c r="D21" s="94"/>
      <c r="E21" s="95"/>
      <c r="F21" s="95"/>
      <c r="G21" s="95"/>
      <c r="H21" s="95"/>
      <c r="I21" s="95"/>
      <c r="J21" s="88"/>
      <c r="K21" s="88"/>
      <c r="L21" s="88"/>
      <c r="M21" s="97"/>
      <c r="N21" s="89">
        <f t="shared" si="0"/>
        <v>0</v>
      </c>
      <c r="O21" s="89">
        <f t="shared" si="0"/>
        <v>0</v>
      </c>
      <c r="P21" s="90"/>
      <c r="R21" s="96"/>
      <c r="S21" s="91"/>
      <c r="T21" s="91"/>
      <c r="U21" s="91"/>
    </row>
    <row r="22" spans="2:21" s="81" customFormat="1" hidden="1" x14ac:dyDescent="0.25">
      <c r="B22" s="98" t="s">
        <v>166</v>
      </c>
      <c r="C22" s="99"/>
      <c r="D22" s="100"/>
      <c r="E22" s="101"/>
      <c r="F22" s="101"/>
      <c r="G22" s="101"/>
      <c r="H22" s="101"/>
      <c r="I22" s="101"/>
      <c r="J22" s="102"/>
      <c r="K22" s="102"/>
      <c r="L22" s="102"/>
      <c r="M22" s="103"/>
      <c r="N22" s="89">
        <f t="shared" si="0"/>
        <v>0</v>
      </c>
      <c r="O22" s="89">
        <f t="shared" si="0"/>
        <v>0</v>
      </c>
      <c r="P22" s="104"/>
      <c r="R22" s="96"/>
      <c r="S22" s="91"/>
      <c r="T22" s="91"/>
      <c r="U22" s="91"/>
    </row>
    <row r="23" spans="2:21" x14ac:dyDescent="0.25">
      <c r="B23" s="105" t="s">
        <v>167</v>
      </c>
      <c r="C23" s="106"/>
      <c r="D23" s="100"/>
      <c r="E23" s="101"/>
      <c r="F23" s="101"/>
      <c r="G23" s="101"/>
      <c r="H23" s="101"/>
      <c r="I23" s="101"/>
      <c r="J23" s="102"/>
      <c r="K23" s="102"/>
      <c r="L23" s="102"/>
      <c r="M23" s="103"/>
      <c r="N23" s="89">
        <f t="shared" si="0"/>
        <v>0</v>
      </c>
      <c r="O23" s="89">
        <f t="shared" si="0"/>
        <v>0</v>
      </c>
      <c r="P23" s="104"/>
      <c r="R23" s="96"/>
    </row>
    <row r="24" spans="2:21" x14ac:dyDescent="0.25">
      <c r="B24" s="105" t="s">
        <v>168</v>
      </c>
      <c r="C24" s="106"/>
      <c r="D24" s="100"/>
      <c r="E24" s="101"/>
      <c r="F24" s="101"/>
      <c r="G24" s="101"/>
      <c r="H24" s="101"/>
      <c r="I24" s="101"/>
      <c r="J24" s="102"/>
      <c r="K24" s="102"/>
      <c r="L24" s="102"/>
      <c r="M24" s="103"/>
      <c r="N24" s="89">
        <f t="shared" si="0"/>
        <v>0</v>
      </c>
      <c r="O24" s="89">
        <f t="shared" si="0"/>
        <v>0</v>
      </c>
      <c r="P24" s="104"/>
      <c r="R24" s="96"/>
    </row>
    <row r="25" spans="2:21" hidden="1" x14ac:dyDescent="0.25">
      <c r="J25" s="107">
        <f t="shared" ref="J25:M25" si="1">SUM(J9:J20)</f>
        <v>7</v>
      </c>
      <c r="K25" s="107">
        <f t="shared" si="1"/>
        <v>7</v>
      </c>
      <c r="L25" s="107">
        <f t="shared" si="1"/>
        <v>7</v>
      </c>
      <c r="M25" s="107">
        <f t="shared" si="1"/>
        <v>7</v>
      </c>
      <c r="N25" s="108" t="e">
        <f>#REF!+#REF!+#REF!+#REF!+L25</f>
        <v>#REF!</v>
      </c>
      <c r="O25" s="108" t="e">
        <f>#REF!+#REF!+#REF!+#REF!+M25</f>
        <v>#REF!</v>
      </c>
      <c r="R25" s="96"/>
    </row>
    <row r="26" spans="2:21" x14ac:dyDescent="0.25">
      <c r="B26" s="388" t="s">
        <v>169</v>
      </c>
      <c r="C26" s="388"/>
      <c r="D26" s="370"/>
      <c r="E26" s="370"/>
      <c r="F26" s="370"/>
      <c r="G26" s="370"/>
      <c r="H26" s="370"/>
      <c r="I26" s="370"/>
      <c r="J26" s="370"/>
      <c r="K26" s="370"/>
      <c r="L26" s="370"/>
      <c r="M26" s="370"/>
      <c r="N26" s="388"/>
      <c r="O26" s="388"/>
      <c r="R26" s="96"/>
    </row>
    <row r="27" spans="2:21" s="81" customFormat="1" x14ac:dyDescent="0.25">
      <c r="B27" s="371" t="s">
        <v>143</v>
      </c>
      <c r="C27" s="372"/>
      <c r="D27" s="389">
        <v>2030</v>
      </c>
      <c r="E27" s="390"/>
      <c r="F27" s="390"/>
      <c r="G27" s="390"/>
      <c r="H27" s="390"/>
      <c r="I27" s="390"/>
      <c r="J27" s="390"/>
      <c r="K27" s="390"/>
      <c r="L27" s="390"/>
      <c r="M27" s="391"/>
      <c r="N27" s="379" t="s">
        <v>144</v>
      </c>
      <c r="O27" s="380"/>
      <c r="P27" s="383" t="s">
        <v>145</v>
      </c>
      <c r="R27" s="91"/>
      <c r="S27" s="91"/>
      <c r="T27" s="91"/>
      <c r="U27" s="91"/>
    </row>
    <row r="28" spans="2:21" s="81" customFormat="1" x14ac:dyDescent="0.25">
      <c r="B28" s="373"/>
      <c r="C28" s="374"/>
      <c r="D28" s="375" t="s">
        <v>146</v>
      </c>
      <c r="E28" s="386"/>
      <c r="F28" s="386" t="s">
        <v>147</v>
      </c>
      <c r="G28" s="386"/>
      <c r="H28" s="386" t="s">
        <v>148</v>
      </c>
      <c r="I28" s="386"/>
      <c r="J28" s="386" t="s">
        <v>149</v>
      </c>
      <c r="K28" s="386"/>
      <c r="L28" s="386" t="s">
        <v>150</v>
      </c>
      <c r="M28" s="387"/>
      <c r="N28" s="381"/>
      <c r="O28" s="382"/>
      <c r="P28" s="384"/>
      <c r="R28" s="91"/>
      <c r="S28" s="91"/>
      <c r="T28" s="91"/>
      <c r="U28" s="91"/>
    </row>
    <row r="29" spans="2:21" s="81" customFormat="1" x14ac:dyDescent="0.25">
      <c r="B29" s="375"/>
      <c r="C29" s="376"/>
      <c r="D29" s="82" t="s">
        <v>151</v>
      </c>
      <c r="E29" s="83" t="s">
        <v>152</v>
      </c>
      <c r="F29" s="83" t="s">
        <v>151</v>
      </c>
      <c r="G29" s="83" t="s">
        <v>152</v>
      </c>
      <c r="H29" s="83" t="s">
        <v>151</v>
      </c>
      <c r="I29" s="83" t="s">
        <v>152</v>
      </c>
      <c r="J29" s="83" t="s">
        <v>151</v>
      </c>
      <c r="K29" s="83" t="s">
        <v>152</v>
      </c>
      <c r="L29" s="83" t="s">
        <v>151</v>
      </c>
      <c r="M29" s="84" t="s">
        <v>152</v>
      </c>
      <c r="N29" s="82" t="s">
        <v>151</v>
      </c>
      <c r="O29" s="84" t="s">
        <v>152</v>
      </c>
      <c r="P29" s="385"/>
      <c r="R29" s="91"/>
      <c r="S29" s="91"/>
      <c r="T29" s="91"/>
      <c r="U29" s="91"/>
    </row>
    <row r="30" spans="2:21" s="81" customFormat="1" x14ac:dyDescent="0.25">
      <c r="B30" s="86" t="s">
        <v>153</v>
      </c>
      <c r="C30" s="87"/>
      <c r="D30" s="82"/>
      <c r="E30" s="83"/>
      <c r="F30" s="83"/>
      <c r="G30" s="83"/>
      <c r="H30" s="83"/>
      <c r="I30" s="83"/>
      <c r="J30" s="88"/>
      <c r="K30" s="88">
        <v>0</v>
      </c>
      <c r="L30" s="88"/>
      <c r="M30" s="97">
        <v>0</v>
      </c>
      <c r="N30" s="89">
        <f t="shared" ref="N30:O41" si="2">J30</f>
        <v>0</v>
      </c>
      <c r="O30" s="89">
        <f t="shared" si="2"/>
        <v>0</v>
      </c>
      <c r="P30" s="90"/>
      <c r="R30" s="91"/>
      <c r="S30" s="91"/>
      <c r="T30" s="91"/>
      <c r="U30" s="91"/>
    </row>
    <row r="31" spans="2:21" s="81" customFormat="1" x14ac:dyDescent="0.25">
      <c r="B31" s="86" t="s">
        <v>154</v>
      </c>
      <c r="C31" s="87"/>
      <c r="D31" s="82"/>
      <c r="E31" s="83"/>
      <c r="F31" s="83"/>
      <c r="G31" s="83"/>
      <c r="H31" s="83"/>
      <c r="I31" s="83"/>
      <c r="J31" s="88"/>
      <c r="K31" s="88">
        <v>0</v>
      </c>
      <c r="L31" s="88"/>
      <c r="M31" s="97">
        <v>0</v>
      </c>
      <c r="N31" s="89">
        <f t="shared" si="2"/>
        <v>0</v>
      </c>
      <c r="O31" s="89">
        <f t="shared" si="2"/>
        <v>0</v>
      </c>
      <c r="P31" s="90"/>
      <c r="R31" s="91"/>
      <c r="S31" s="91"/>
      <c r="T31" s="91"/>
      <c r="U31" s="91"/>
    </row>
    <row r="32" spans="2:21" s="81" customFormat="1" x14ac:dyDescent="0.25">
      <c r="B32" s="86" t="s">
        <v>155</v>
      </c>
      <c r="C32" s="87"/>
      <c r="D32" s="82"/>
      <c r="E32" s="83"/>
      <c r="F32" s="83"/>
      <c r="G32" s="83"/>
      <c r="H32" s="83"/>
      <c r="I32" s="83"/>
      <c r="J32" s="88">
        <v>0</v>
      </c>
      <c r="K32" s="88">
        <v>0</v>
      </c>
      <c r="L32" s="88">
        <v>0</v>
      </c>
      <c r="M32" s="97">
        <v>0</v>
      </c>
      <c r="N32" s="89">
        <f t="shared" si="2"/>
        <v>0</v>
      </c>
      <c r="O32" s="89">
        <f t="shared" si="2"/>
        <v>0</v>
      </c>
      <c r="P32" s="90"/>
      <c r="R32" s="91"/>
      <c r="S32" s="91"/>
      <c r="T32" s="91"/>
      <c r="U32" s="91"/>
    </row>
    <row r="33" spans="2:21" s="81" customFormat="1" x14ac:dyDescent="0.25">
      <c r="B33" s="92" t="s">
        <v>170</v>
      </c>
      <c r="C33" s="93"/>
      <c r="D33" s="94"/>
      <c r="E33" s="95"/>
      <c r="F33" s="95"/>
      <c r="G33" s="95"/>
      <c r="H33" s="95"/>
      <c r="I33" s="95"/>
      <c r="J33" s="88">
        <v>0</v>
      </c>
      <c r="K33" s="88">
        <v>0</v>
      </c>
      <c r="L33" s="88">
        <v>0</v>
      </c>
      <c r="M33" s="97">
        <v>0</v>
      </c>
      <c r="N33" s="89">
        <f t="shared" si="2"/>
        <v>0</v>
      </c>
      <c r="O33" s="89">
        <f t="shared" si="2"/>
        <v>0</v>
      </c>
      <c r="P33" s="90"/>
      <c r="R33" s="91"/>
      <c r="S33" s="91"/>
      <c r="T33" s="91"/>
      <c r="U33" s="91"/>
    </row>
    <row r="34" spans="2:21" s="81" customFormat="1" hidden="1" x14ac:dyDescent="0.25">
      <c r="B34" s="92" t="s">
        <v>157</v>
      </c>
      <c r="C34" s="93"/>
      <c r="D34" s="94"/>
      <c r="E34" s="95"/>
      <c r="F34" s="95"/>
      <c r="G34" s="95"/>
      <c r="H34" s="95"/>
      <c r="I34" s="95"/>
      <c r="J34" s="88">
        <v>0</v>
      </c>
      <c r="K34" s="88">
        <v>0</v>
      </c>
      <c r="L34" s="88">
        <v>0</v>
      </c>
      <c r="M34" s="97">
        <v>0</v>
      </c>
      <c r="N34" s="89">
        <f t="shared" si="2"/>
        <v>0</v>
      </c>
      <c r="O34" s="89">
        <f t="shared" si="2"/>
        <v>0</v>
      </c>
      <c r="P34" s="90"/>
      <c r="R34" s="91"/>
      <c r="S34" s="91"/>
      <c r="T34" s="91"/>
      <c r="U34" s="91"/>
    </row>
    <row r="35" spans="2:21" s="81" customFormat="1" hidden="1" x14ac:dyDescent="0.25">
      <c r="B35" s="92" t="s">
        <v>158</v>
      </c>
      <c r="C35" s="93"/>
      <c r="D35" s="94"/>
      <c r="E35" s="95"/>
      <c r="F35" s="95"/>
      <c r="G35" s="95"/>
      <c r="H35" s="95"/>
      <c r="I35" s="95"/>
      <c r="J35" s="88">
        <v>0</v>
      </c>
      <c r="K35" s="88">
        <v>0</v>
      </c>
      <c r="L35" s="88">
        <v>0</v>
      </c>
      <c r="M35" s="97">
        <v>0</v>
      </c>
      <c r="N35" s="89">
        <f t="shared" si="2"/>
        <v>0</v>
      </c>
      <c r="O35" s="89">
        <f t="shared" si="2"/>
        <v>0</v>
      </c>
      <c r="P35" s="90"/>
      <c r="R35" s="91"/>
      <c r="S35" s="91"/>
      <c r="T35" s="91"/>
      <c r="U35" s="91"/>
    </row>
    <row r="36" spans="2:21" s="81" customFormat="1" hidden="1" x14ac:dyDescent="0.25">
      <c r="B36" s="92" t="s">
        <v>159</v>
      </c>
      <c r="C36" s="93"/>
      <c r="D36" s="94"/>
      <c r="E36" s="95"/>
      <c r="F36" s="95"/>
      <c r="G36" s="95"/>
      <c r="H36" s="95"/>
      <c r="I36" s="95"/>
      <c r="J36" s="88">
        <v>0</v>
      </c>
      <c r="K36" s="88">
        <v>0</v>
      </c>
      <c r="L36" s="88">
        <v>0</v>
      </c>
      <c r="M36" s="97">
        <v>0</v>
      </c>
      <c r="N36" s="89">
        <f t="shared" si="2"/>
        <v>0</v>
      </c>
      <c r="O36" s="89">
        <f t="shared" si="2"/>
        <v>0</v>
      </c>
      <c r="P36" s="90"/>
      <c r="R36" s="91"/>
      <c r="S36" s="91"/>
      <c r="T36" s="91"/>
      <c r="U36" s="91"/>
    </row>
    <row r="37" spans="2:21" s="81" customFormat="1" x14ac:dyDescent="0.25">
      <c r="B37" s="92" t="s">
        <v>160</v>
      </c>
      <c r="C37" s="93"/>
      <c r="D37" s="94"/>
      <c r="E37" s="95"/>
      <c r="F37" s="95"/>
      <c r="G37" s="95"/>
      <c r="H37" s="95"/>
      <c r="I37" s="95"/>
      <c r="J37" s="88">
        <v>0</v>
      </c>
      <c r="K37" s="88">
        <v>0</v>
      </c>
      <c r="L37" s="88">
        <v>0</v>
      </c>
      <c r="M37" s="97">
        <v>0</v>
      </c>
      <c r="N37" s="89">
        <f t="shared" si="2"/>
        <v>0</v>
      </c>
      <c r="O37" s="89">
        <f t="shared" si="2"/>
        <v>0</v>
      </c>
      <c r="P37" s="90"/>
      <c r="R37" s="91"/>
      <c r="S37" s="91"/>
      <c r="T37" s="91"/>
      <c r="U37" s="91"/>
    </row>
    <row r="38" spans="2:21" s="81" customFormat="1" hidden="1" x14ac:dyDescent="0.25">
      <c r="B38" s="92" t="s">
        <v>161</v>
      </c>
      <c r="C38" s="93"/>
      <c r="D38" s="94"/>
      <c r="E38" s="95"/>
      <c r="F38" s="95"/>
      <c r="G38" s="95"/>
      <c r="H38" s="95"/>
      <c r="I38" s="95"/>
      <c r="J38" s="88">
        <v>0</v>
      </c>
      <c r="K38" s="88">
        <v>0</v>
      </c>
      <c r="L38" s="88">
        <v>0</v>
      </c>
      <c r="M38" s="97">
        <v>0</v>
      </c>
      <c r="N38" s="89">
        <f t="shared" si="2"/>
        <v>0</v>
      </c>
      <c r="O38" s="89">
        <f t="shared" si="2"/>
        <v>0</v>
      </c>
      <c r="P38" s="90"/>
      <c r="R38" s="91"/>
      <c r="S38" s="91"/>
      <c r="T38" s="91"/>
      <c r="U38" s="91"/>
    </row>
    <row r="39" spans="2:21" s="81" customFormat="1" hidden="1" x14ac:dyDescent="0.25">
      <c r="B39" s="92" t="s">
        <v>162</v>
      </c>
      <c r="C39" s="93"/>
      <c r="D39" s="94"/>
      <c r="E39" s="95"/>
      <c r="F39" s="95"/>
      <c r="G39" s="95"/>
      <c r="H39" s="95"/>
      <c r="I39" s="95"/>
      <c r="J39" s="88">
        <v>0</v>
      </c>
      <c r="K39" s="88">
        <v>0</v>
      </c>
      <c r="L39" s="88">
        <v>0</v>
      </c>
      <c r="M39" s="97">
        <v>0</v>
      </c>
      <c r="N39" s="89">
        <f t="shared" si="2"/>
        <v>0</v>
      </c>
      <c r="O39" s="89">
        <f t="shared" si="2"/>
        <v>0</v>
      </c>
      <c r="P39" s="90"/>
      <c r="R39" s="91"/>
      <c r="S39" s="91"/>
      <c r="T39" s="91"/>
      <c r="U39" s="91"/>
    </row>
    <row r="40" spans="2:21" s="81" customFormat="1" x14ac:dyDescent="0.25">
      <c r="B40" s="92" t="s">
        <v>163</v>
      </c>
      <c r="C40" s="93"/>
      <c r="D40" s="94"/>
      <c r="E40" s="95"/>
      <c r="F40" s="95"/>
      <c r="G40" s="95"/>
      <c r="H40" s="95"/>
      <c r="I40" s="95"/>
      <c r="J40" s="88">
        <v>0</v>
      </c>
      <c r="K40" s="88">
        <v>0</v>
      </c>
      <c r="L40" s="88">
        <v>0</v>
      </c>
      <c r="M40" s="97">
        <v>0</v>
      </c>
      <c r="N40" s="89">
        <f t="shared" si="2"/>
        <v>0</v>
      </c>
      <c r="O40" s="89">
        <f t="shared" si="2"/>
        <v>0</v>
      </c>
      <c r="P40" s="90"/>
      <c r="R40" s="91"/>
      <c r="S40" s="91"/>
      <c r="T40" s="91"/>
      <c r="U40" s="91"/>
    </row>
    <row r="41" spans="2:21" s="81" customFormat="1" x14ac:dyDescent="0.25">
      <c r="B41" s="92" t="s">
        <v>164</v>
      </c>
      <c r="C41" s="93"/>
      <c r="D41" s="94"/>
      <c r="E41" s="95"/>
      <c r="F41" s="95"/>
      <c r="G41" s="95"/>
      <c r="H41" s="95"/>
      <c r="I41" s="95"/>
      <c r="J41" s="88">
        <v>0</v>
      </c>
      <c r="K41" s="88">
        <v>0</v>
      </c>
      <c r="L41" s="88">
        <v>0</v>
      </c>
      <c r="M41" s="97">
        <v>0</v>
      </c>
      <c r="N41" s="89">
        <f t="shared" si="2"/>
        <v>0</v>
      </c>
      <c r="O41" s="89">
        <f t="shared" si="2"/>
        <v>0</v>
      </c>
      <c r="P41" s="90"/>
      <c r="R41" s="91"/>
      <c r="S41" s="91"/>
      <c r="T41" s="91"/>
      <c r="U41" s="91"/>
    </row>
    <row r="42" spans="2:21" s="81" customFormat="1" hidden="1" x14ac:dyDescent="0.25">
      <c r="B42" s="92" t="s">
        <v>165</v>
      </c>
      <c r="C42" s="93"/>
      <c r="D42" s="94"/>
      <c r="E42" s="95"/>
      <c r="F42" s="95"/>
      <c r="G42" s="95"/>
      <c r="H42" s="95"/>
      <c r="I42" s="95"/>
      <c r="J42" s="88">
        <v>0</v>
      </c>
      <c r="K42" s="88">
        <v>0</v>
      </c>
      <c r="L42" s="88">
        <v>0</v>
      </c>
      <c r="M42" s="97">
        <v>0</v>
      </c>
      <c r="N42" s="89"/>
      <c r="O42" s="97"/>
      <c r="P42" s="90"/>
      <c r="R42" s="91"/>
      <c r="S42" s="91"/>
      <c r="T42" s="91"/>
      <c r="U42" s="91"/>
    </row>
    <row r="43" spans="2:21" s="81" customFormat="1" hidden="1" x14ac:dyDescent="0.25">
      <c r="B43" s="98" t="s">
        <v>166</v>
      </c>
      <c r="C43" s="99"/>
      <c r="D43" s="100"/>
      <c r="E43" s="101"/>
      <c r="F43" s="101"/>
      <c r="G43" s="101"/>
      <c r="H43" s="101"/>
      <c r="I43" s="101"/>
      <c r="J43" s="102">
        <v>0</v>
      </c>
      <c r="K43" s="102">
        <v>0</v>
      </c>
      <c r="L43" s="102">
        <v>0</v>
      </c>
      <c r="M43" s="103">
        <v>0</v>
      </c>
      <c r="N43" s="109"/>
      <c r="O43" s="103"/>
      <c r="P43" s="104"/>
      <c r="R43" s="91"/>
      <c r="S43" s="91"/>
      <c r="T43" s="91"/>
      <c r="U43" s="91"/>
    </row>
    <row r="44" spans="2:21" x14ac:dyDescent="0.25">
      <c r="B44" s="105" t="s">
        <v>167</v>
      </c>
      <c r="C44" s="106"/>
      <c r="D44" s="100"/>
      <c r="E44" s="101"/>
      <c r="F44" s="101"/>
      <c r="G44" s="101"/>
      <c r="H44" s="101"/>
      <c r="I44" s="101"/>
      <c r="J44" s="102"/>
      <c r="K44" s="102"/>
      <c r="L44" s="102"/>
      <c r="M44" s="103"/>
      <c r="N44" s="109"/>
      <c r="O44" s="110"/>
      <c r="P44" s="104"/>
      <c r="R44" s="96"/>
    </row>
    <row r="45" spans="2:21" x14ac:dyDescent="0.25">
      <c r="B45" s="105" t="s">
        <v>168</v>
      </c>
      <c r="C45" s="106"/>
      <c r="D45" s="100"/>
      <c r="E45" s="101"/>
      <c r="F45" s="101"/>
      <c r="G45" s="101"/>
      <c r="H45" s="101"/>
      <c r="I45" s="101"/>
      <c r="J45" s="102"/>
      <c r="K45" s="102"/>
      <c r="L45" s="102"/>
      <c r="M45" s="103"/>
      <c r="N45" s="109"/>
      <c r="O45" s="110"/>
      <c r="P45" s="104"/>
      <c r="R45" s="96"/>
    </row>
    <row r="46" spans="2:21" hidden="1" x14ac:dyDescent="0.25">
      <c r="J46" s="107">
        <f t="shared" ref="J46:O46" si="3">SUM(J30:J40)</f>
        <v>0</v>
      </c>
      <c r="K46" s="111">
        <f t="shared" si="3"/>
        <v>0</v>
      </c>
      <c r="L46" s="111">
        <f t="shared" si="3"/>
        <v>0</v>
      </c>
      <c r="M46" s="111">
        <f t="shared" si="3"/>
        <v>0</v>
      </c>
      <c r="N46" s="111">
        <f t="shared" si="3"/>
        <v>0</v>
      </c>
      <c r="O46" s="111">
        <f t="shared" si="3"/>
        <v>0</v>
      </c>
    </row>
    <row r="47" spans="2:21" hidden="1" x14ac:dyDescent="0.25">
      <c r="B47" s="370" t="s">
        <v>171</v>
      </c>
      <c r="C47" s="370"/>
      <c r="D47" s="370"/>
      <c r="E47" s="370"/>
      <c r="F47" s="370"/>
      <c r="G47" s="370"/>
      <c r="H47" s="370"/>
      <c r="I47" s="370"/>
      <c r="J47" s="370"/>
      <c r="K47" s="370"/>
      <c r="L47" s="370"/>
      <c r="M47" s="370"/>
      <c r="N47" s="388"/>
      <c r="O47" s="388"/>
    </row>
    <row r="48" spans="2:21" s="81" customFormat="1" ht="15" hidden="1" customHeight="1" x14ac:dyDescent="0.25">
      <c r="B48" s="392" t="s">
        <v>143</v>
      </c>
      <c r="C48" s="395" t="s">
        <v>172</v>
      </c>
      <c r="D48" s="371">
        <v>2020</v>
      </c>
      <c r="E48" s="377"/>
      <c r="F48" s="377"/>
      <c r="G48" s="377"/>
      <c r="H48" s="377"/>
      <c r="I48" s="377"/>
      <c r="J48" s="377"/>
      <c r="K48" s="377"/>
      <c r="L48" s="377"/>
      <c r="M48" s="378"/>
      <c r="N48" s="379" t="s">
        <v>144</v>
      </c>
      <c r="O48" s="380"/>
      <c r="P48" s="383" t="s">
        <v>145</v>
      </c>
      <c r="R48" s="91"/>
      <c r="S48" s="91"/>
      <c r="T48" s="91"/>
      <c r="U48" s="91"/>
    </row>
    <row r="49" spans="2:21" s="81" customFormat="1" ht="15" hidden="1" customHeight="1" x14ac:dyDescent="0.25">
      <c r="B49" s="393"/>
      <c r="C49" s="396"/>
      <c r="D49" s="375" t="s">
        <v>146</v>
      </c>
      <c r="E49" s="386"/>
      <c r="F49" s="386" t="s">
        <v>147</v>
      </c>
      <c r="G49" s="386"/>
      <c r="H49" s="386" t="s">
        <v>148</v>
      </c>
      <c r="I49" s="386"/>
      <c r="J49" s="386" t="s">
        <v>149</v>
      </c>
      <c r="K49" s="386"/>
      <c r="L49" s="386" t="s">
        <v>150</v>
      </c>
      <c r="M49" s="387"/>
      <c r="N49" s="381"/>
      <c r="O49" s="382"/>
      <c r="P49" s="384"/>
      <c r="R49" s="91"/>
      <c r="S49" s="91"/>
      <c r="T49" s="91"/>
      <c r="U49" s="91"/>
    </row>
    <row r="50" spans="2:21" s="81" customFormat="1" hidden="1" x14ac:dyDescent="0.25">
      <c r="B50" s="394"/>
      <c r="C50" s="397"/>
      <c r="D50" s="82" t="s">
        <v>151</v>
      </c>
      <c r="E50" s="83" t="s">
        <v>152</v>
      </c>
      <c r="F50" s="83" t="s">
        <v>151</v>
      </c>
      <c r="G50" s="83" t="s">
        <v>152</v>
      </c>
      <c r="H50" s="83" t="s">
        <v>151</v>
      </c>
      <c r="I50" s="83" t="s">
        <v>152</v>
      </c>
      <c r="J50" s="83" t="s">
        <v>151</v>
      </c>
      <c r="K50" s="83" t="s">
        <v>152</v>
      </c>
      <c r="L50" s="83" t="s">
        <v>151</v>
      </c>
      <c r="M50" s="84" t="s">
        <v>152</v>
      </c>
      <c r="N50" s="82" t="s">
        <v>151</v>
      </c>
      <c r="O50" s="84" t="s">
        <v>152</v>
      </c>
      <c r="P50" s="385"/>
      <c r="R50" s="91"/>
      <c r="S50" s="91"/>
      <c r="T50" s="91"/>
      <c r="U50" s="91"/>
    </row>
    <row r="51" spans="2:21" s="81" customFormat="1" hidden="1" x14ac:dyDescent="0.25">
      <c r="B51" s="113" t="s">
        <v>153</v>
      </c>
      <c r="C51" s="114">
        <v>500000</v>
      </c>
      <c r="D51" s="115"/>
      <c r="E51" s="116"/>
      <c r="F51" s="116"/>
      <c r="G51" s="116"/>
      <c r="H51" s="116"/>
      <c r="I51" s="116"/>
      <c r="J51" s="88">
        <v>12500</v>
      </c>
      <c r="K51" s="116"/>
      <c r="L51" s="88">
        <f t="shared" ref="L51:L61" si="4">C51*0.05/2</f>
        <v>12500</v>
      </c>
      <c r="M51" s="97"/>
      <c r="N51" s="89" t="e">
        <f>L51+#REF!+#REF!+#REF!+#REF!+#REF!</f>
        <v>#REF!</v>
      </c>
      <c r="O51" s="97"/>
      <c r="P51" s="90"/>
      <c r="R51" s="91"/>
      <c r="S51" s="91"/>
      <c r="T51" s="91"/>
      <c r="U51" s="91"/>
    </row>
    <row r="52" spans="2:21" s="81" customFormat="1" hidden="1" x14ac:dyDescent="0.25">
      <c r="B52" s="113" t="s">
        <v>154</v>
      </c>
      <c r="C52" s="114">
        <v>283340.7</v>
      </c>
      <c r="D52" s="115"/>
      <c r="E52" s="116"/>
      <c r="F52" s="116"/>
      <c r="G52" s="116"/>
      <c r="H52" s="116"/>
      <c r="I52" s="116"/>
      <c r="J52" s="88">
        <v>7083.5175000000008</v>
      </c>
      <c r="K52" s="116"/>
      <c r="L52" s="88">
        <f t="shared" si="4"/>
        <v>7083.5175000000008</v>
      </c>
      <c r="M52" s="97"/>
      <c r="N52" s="89" t="e">
        <f>L52+#REF!+#REF!+#REF!+#REF!+#REF!</f>
        <v>#REF!</v>
      </c>
      <c r="O52" s="97"/>
      <c r="P52" s="90"/>
      <c r="R52" s="91"/>
      <c r="S52" s="91"/>
      <c r="T52" s="91"/>
      <c r="U52" s="91"/>
    </row>
    <row r="53" spans="2:21" s="81" customFormat="1" hidden="1" x14ac:dyDescent="0.25">
      <c r="B53" s="113" t="s">
        <v>155</v>
      </c>
      <c r="C53" s="114">
        <v>31482.300000000003</v>
      </c>
      <c r="D53" s="115"/>
      <c r="E53" s="116"/>
      <c r="F53" s="116"/>
      <c r="G53" s="116"/>
      <c r="H53" s="116"/>
      <c r="I53" s="116"/>
      <c r="J53" s="88">
        <v>787.05750000000012</v>
      </c>
      <c r="K53" s="116"/>
      <c r="L53" s="88">
        <f t="shared" si="4"/>
        <v>787.05750000000012</v>
      </c>
      <c r="M53" s="97"/>
      <c r="N53" s="89" t="e">
        <f>L53+#REF!+#REF!+#REF!+#REF!+#REF!</f>
        <v>#REF!</v>
      </c>
      <c r="O53" s="97"/>
      <c r="P53" s="90"/>
      <c r="R53" s="91"/>
      <c r="S53" s="91"/>
      <c r="T53" s="91"/>
      <c r="U53" s="91"/>
    </row>
    <row r="54" spans="2:21" s="81" customFormat="1" hidden="1" x14ac:dyDescent="0.25">
      <c r="B54" s="113" t="s">
        <v>170</v>
      </c>
      <c r="C54" s="117"/>
      <c r="D54" s="118"/>
      <c r="E54" s="119"/>
      <c r="F54" s="119"/>
      <c r="G54" s="119"/>
      <c r="H54" s="119"/>
      <c r="I54" s="119"/>
      <c r="J54" s="119"/>
      <c r="K54" s="119"/>
      <c r="L54" s="88"/>
      <c r="M54" s="97"/>
      <c r="N54" s="89"/>
      <c r="O54" s="97"/>
      <c r="P54" s="90"/>
      <c r="R54" s="91"/>
      <c r="S54" s="91"/>
      <c r="T54" s="91"/>
      <c r="U54" s="91"/>
    </row>
    <row r="55" spans="2:21" s="81" customFormat="1" hidden="1" x14ac:dyDescent="0.25">
      <c r="B55" s="113" t="s">
        <v>157</v>
      </c>
      <c r="C55" s="117"/>
      <c r="D55" s="118"/>
      <c r="E55" s="119"/>
      <c r="F55" s="119"/>
      <c r="G55" s="119"/>
      <c r="H55" s="119"/>
      <c r="I55" s="119"/>
      <c r="J55" s="119"/>
      <c r="K55" s="119"/>
      <c r="L55" s="88"/>
      <c r="M55" s="97"/>
      <c r="N55" s="89"/>
      <c r="O55" s="97"/>
      <c r="P55" s="90"/>
      <c r="R55" s="91"/>
      <c r="S55" s="91"/>
      <c r="T55" s="91"/>
      <c r="U55" s="91"/>
    </row>
    <row r="56" spans="2:21" s="81" customFormat="1" hidden="1" x14ac:dyDescent="0.25">
      <c r="B56" s="113" t="s">
        <v>158</v>
      </c>
      <c r="C56" s="114"/>
      <c r="D56" s="115"/>
      <c r="E56" s="116"/>
      <c r="F56" s="116"/>
      <c r="G56" s="116"/>
      <c r="H56" s="116"/>
      <c r="I56" s="116"/>
      <c r="J56" s="88">
        <v>0</v>
      </c>
      <c r="K56" s="116"/>
      <c r="L56" s="88">
        <v>0</v>
      </c>
      <c r="M56" s="97"/>
      <c r="N56" s="89" t="e">
        <f>L56+#REF!+#REF!+#REF!+#REF!+#REF!</f>
        <v>#REF!</v>
      </c>
      <c r="O56" s="97"/>
      <c r="P56" s="90"/>
      <c r="R56" s="91"/>
      <c r="S56" s="91"/>
      <c r="T56" s="91"/>
      <c r="U56" s="91"/>
    </row>
    <row r="57" spans="2:21" s="81" customFormat="1" hidden="1" x14ac:dyDescent="0.25">
      <c r="B57" s="113" t="s">
        <v>159</v>
      </c>
      <c r="C57" s="112"/>
      <c r="D57" s="94"/>
      <c r="E57" s="95"/>
      <c r="F57" s="95"/>
      <c r="G57" s="95"/>
      <c r="H57" s="95"/>
      <c r="I57" s="95"/>
      <c r="J57" s="120"/>
      <c r="K57" s="95"/>
      <c r="L57" s="88"/>
      <c r="M57" s="97"/>
      <c r="N57" s="89"/>
      <c r="O57" s="97"/>
      <c r="P57" s="90"/>
      <c r="R57" s="91"/>
      <c r="S57" s="91"/>
      <c r="T57" s="91"/>
      <c r="U57" s="91"/>
    </row>
    <row r="58" spans="2:21" s="81" customFormat="1" hidden="1" x14ac:dyDescent="0.25">
      <c r="B58" s="113" t="s">
        <v>160</v>
      </c>
      <c r="C58" s="112"/>
      <c r="D58" s="94"/>
      <c r="E58" s="95"/>
      <c r="F58" s="95"/>
      <c r="G58" s="95"/>
      <c r="H58" s="95"/>
      <c r="I58" s="95"/>
      <c r="J58" s="120"/>
      <c r="K58" s="95"/>
      <c r="L58" s="88"/>
      <c r="M58" s="97"/>
      <c r="N58" s="89"/>
      <c r="O58" s="97"/>
      <c r="P58" s="90"/>
      <c r="R58" s="91"/>
      <c r="S58" s="91"/>
      <c r="T58" s="91"/>
      <c r="U58" s="91"/>
    </row>
    <row r="59" spans="2:21" s="81" customFormat="1" hidden="1" x14ac:dyDescent="0.25">
      <c r="B59" s="113" t="s">
        <v>161</v>
      </c>
      <c r="C59" s="112"/>
      <c r="D59" s="94"/>
      <c r="E59" s="95"/>
      <c r="F59" s="95"/>
      <c r="G59" s="95"/>
      <c r="H59" s="95"/>
      <c r="I59" s="95"/>
      <c r="J59" s="120"/>
      <c r="K59" s="95"/>
      <c r="L59" s="88"/>
      <c r="M59" s="97"/>
      <c r="N59" s="89"/>
      <c r="O59" s="97"/>
      <c r="P59" s="90"/>
      <c r="R59" s="91"/>
      <c r="S59" s="91"/>
      <c r="T59" s="91"/>
      <c r="U59" s="91"/>
    </row>
    <row r="60" spans="2:21" s="81" customFormat="1" hidden="1" x14ac:dyDescent="0.25">
      <c r="B60" s="113" t="s">
        <v>162</v>
      </c>
      <c r="C60" s="112"/>
      <c r="D60" s="94"/>
      <c r="E60" s="95"/>
      <c r="F60" s="95"/>
      <c r="G60" s="95"/>
      <c r="H60" s="95"/>
      <c r="I60" s="95"/>
      <c r="J60" s="120"/>
      <c r="K60" s="95"/>
      <c r="L60" s="88"/>
      <c r="M60" s="97"/>
      <c r="N60" s="89"/>
      <c r="O60" s="97"/>
      <c r="P60" s="90"/>
      <c r="R60" s="91"/>
      <c r="S60" s="91"/>
      <c r="T60" s="91"/>
      <c r="U60" s="91"/>
    </row>
    <row r="61" spans="2:21" s="81" customFormat="1" hidden="1" x14ac:dyDescent="0.25">
      <c r="B61" s="113" t="s">
        <v>163</v>
      </c>
      <c r="C61" s="114">
        <v>31482.300000000003</v>
      </c>
      <c r="D61" s="115"/>
      <c r="E61" s="116"/>
      <c r="F61" s="116"/>
      <c r="G61" s="116"/>
      <c r="H61" s="116"/>
      <c r="I61" s="116"/>
      <c r="J61" s="88">
        <v>787.05750000000012</v>
      </c>
      <c r="K61" s="116"/>
      <c r="L61" s="88">
        <f t="shared" si="4"/>
        <v>787.05750000000012</v>
      </c>
      <c r="M61" s="97"/>
      <c r="N61" s="89" t="e">
        <f>L61+#REF!+#REF!+#REF!+#REF!+#REF!</f>
        <v>#REF!</v>
      </c>
      <c r="O61" s="97"/>
      <c r="P61" s="90"/>
      <c r="R61" s="91"/>
      <c r="S61" s="91"/>
      <c r="T61" s="91"/>
      <c r="U61" s="91"/>
    </row>
    <row r="62" spans="2:21" s="81" customFormat="1" hidden="1" x14ac:dyDescent="0.25">
      <c r="B62" s="113" t="s">
        <v>164</v>
      </c>
      <c r="C62" s="117"/>
      <c r="D62" s="118"/>
      <c r="E62" s="119"/>
      <c r="F62" s="119"/>
      <c r="G62" s="119"/>
      <c r="H62" s="119"/>
      <c r="I62" s="119"/>
      <c r="J62" s="119"/>
      <c r="K62" s="119"/>
      <c r="L62" s="88"/>
      <c r="M62" s="97"/>
      <c r="N62" s="89"/>
      <c r="O62" s="97"/>
      <c r="P62" s="90"/>
      <c r="R62" s="91"/>
      <c r="S62" s="91"/>
      <c r="T62" s="91"/>
      <c r="U62" s="91"/>
    </row>
    <row r="63" spans="2:21" s="81" customFormat="1" hidden="1" x14ac:dyDescent="0.25">
      <c r="B63" s="113" t="s">
        <v>165</v>
      </c>
      <c r="C63" s="117"/>
      <c r="D63" s="118"/>
      <c r="E63" s="119"/>
      <c r="F63" s="119"/>
      <c r="G63" s="119"/>
      <c r="H63" s="119"/>
      <c r="I63" s="119"/>
      <c r="J63" s="119"/>
      <c r="K63" s="119"/>
      <c r="L63" s="88"/>
      <c r="M63" s="97"/>
      <c r="N63" s="89"/>
      <c r="O63" s="97"/>
      <c r="P63" s="90"/>
      <c r="R63" s="91"/>
      <c r="S63" s="91"/>
      <c r="T63" s="91"/>
      <c r="U63" s="91"/>
    </row>
    <row r="64" spans="2:21" s="81" customFormat="1" hidden="1" x14ac:dyDescent="0.25">
      <c r="B64" s="121" t="s">
        <v>166</v>
      </c>
      <c r="C64" s="122"/>
      <c r="D64" s="123"/>
      <c r="E64" s="124"/>
      <c r="F64" s="124"/>
      <c r="G64" s="124"/>
      <c r="H64" s="124"/>
      <c r="I64" s="124"/>
      <c r="J64" s="124"/>
      <c r="K64" s="124"/>
      <c r="L64" s="102"/>
      <c r="M64" s="103"/>
      <c r="N64" s="109"/>
      <c r="O64" s="103"/>
      <c r="P64" s="104"/>
      <c r="R64" s="91"/>
      <c r="S64" s="91"/>
      <c r="T64" s="91"/>
      <c r="U64" s="91"/>
    </row>
    <row r="65" spans="2:21" hidden="1" x14ac:dyDescent="0.25">
      <c r="B65" s="105" t="s">
        <v>168</v>
      </c>
      <c r="C65" s="125"/>
      <c r="D65" s="100"/>
      <c r="E65" s="101"/>
      <c r="F65" s="101"/>
      <c r="G65" s="101"/>
      <c r="H65" s="101"/>
      <c r="I65" s="101"/>
      <c r="J65" s="102"/>
      <c r="K65" s="102"/>
      <c r="L65" s="102"/>
      <c r="M65" s="103"/>
      <c r="N65" s="109"/>
      <c r="O65" s="110"/>
      <c r="P65" s="104"/>
      <c r="R65" s="96"/>
    </row>
    <row r="66" spans="2:21" hidden="1" x14ac:dyDescent="0.25">
      <c r="B66" s="105" t="s">
        <v>167</v>
      </c>
      <c r="C66" s="125"/>
      <c r="D66" s="100"/>
      <c r="E66" s="101"/>
      <c r="F66" s="101"/>
      <c r="G66" s="101"/>
      <c r="H66" s="101"/>
      <c r="I66" s="101"/>
      <c r="J66" s="102"/>
      <c r="K66" s="102"/>
      <c r="L66" s="102"/>
      <c r="M66" s="103"/>
      <c r="N66" s="109"/>
      <c r="O66" s="110"/>
      <c r="P66" s="104"/>
      <c r="R66" s="96"/>
    </row>
    <row r="67" spans="2:21" hidden="1" x14ac:dyDescent="0.25">
      <c r="C67" s="126"/>
      <c r="D67" s="126"/>
      <c r="E67" s="126"/>
      <c r="F67" s="126"/>
      <c r="G67" s="126"/>
      <c r="H67" s="126"/>
      <c r="I67" s="126"/>
      <c r="J67" s="126"/>
      <c r="K67" s="126"/>
    </row>
    <row r="68" spans="2:21" x14ac:dyDescent="0.25">
      <c r="B68" s="388" t="s">
        <v>173</v>
      </c>
      <c r="C68" s="388"/>
      <c r="D68" s="370"/>
      <c r="E68" s="370"/>
      <c r="F68" s="370"/>
      <c r="G68" s="370"/>
      <c r="H68" s="370"/>
      <c r="I68" s="370"/>
      <c r="J68" s="370"/>
      <c r="K68" s="370"/>
      <c r="L68" s="370"/>
      <c r="M68" s="370"/>
      <c r="N68" s="388"/>
      <c r="O68" s="388"/>
    </row>
    <row r="69" spans="2:21" s="81" customFormat="1" x14ac:dyDescent="0.25">
      <c r="B69" s="371" t="s">
        <v>143</v>
      </c>
      <c r="C69" s="372"/>
      <c r="D69" s="389">
        <v>2030</v>
      </c>
      <c r="E69" s="390"/>
      <c r="F69" s="390"/>
      <c r="G69" s="390"/>
      <c r="H69" s="390"/>
      <c r="I69" s="390"/>
      <c r="J69" s="390"/>
      <c r="K69" s="390"/>
      <c r="L69" s="390"/>
      <c r="M69" s="391"/>
      <c r="N69" s="379" t="s">
        <v>144</v>
      </c>
      <c r="O69" s="380"/>
      <c r="P69" s="383" t="s">
        <v>145</v>
      </c>
      <c r="R69" s="91"/>
      <c r="S69" s="91"/>
      <c r="T69" s="91"/>
      <c r="U69" s="91"/>
    </row>
    <row r="70" spans="2:21" s="81" customFormat="1" x14ac:dyDescent="0.25">
      <c r="B70" s="373"/>
      <c r="C70" s="374"/>
      <c r="D70" s="375" t="s">
        <v>146</v>
      </c>
      <c r="E70" s="386"/>
      <c r="F70" s="386" t="s">
        <v>147</v>
      </c>
      <c r="G70" s="386"/>
      <c r="H70" s="386" t="s">
        <v>148</v>
      </c>
      <c r="I70" s="386"/>
      <c r="J70" s="386" t="s">
        <v>149</v>
      </c>
      <c r="K70" s="386"/>
      <c r="L70" s="386" t="s">
        <v>150</v>
      </c>
      <c r="M70" s="387"/>
      <c r="N70" s="381"/>
      <c r="O70" s="382"/>
      <c r="P70" s="384"/>
      <c r="R70" s="91"/>
      <c r="S70" s="91"/>
      <c r="T70" s="91"/>
      <c r="U70" s="91"/>
    </row>
    <row r="71" spans="2:21" s="81" customFormat="1" x14ac:dyDescent="0.25">
      <c r="B71" s="375"/>
      <c r="C71" s="376"/>
      <c r="D71" s="82" t="s">
        <v>151</v>
      </c>
      <c r="E71" s="83" t="s">
        <v>152</v>
      </c>
      <c r="F71" s="83" t="s">
        <v>151</v>
      </c>
      <c r="G71" s="83" t="s">
        <v>152</v>
      </c>
      <c r="H71" s="83" t="s">
        <v>151</v>
      </c>
      <c r="I71" s="83" t="s">
        <v>152</v>
      </c>
      <c r="J71" s="83" t="s">
        <v>151</v>
      </c>
      <c r="K71" s="83" t="s">
        <v>152</v>
      </c>
      <c r="L71" s="83" t="s">
        <v>151</v>
      </c>
      <c r="M71" s="84" t="s">
        <v>152</v>
      </c>
      <c r="N71" s="82" t="s">
        <v>151</v>
      </c>
      <c r="O71" s="84" t="s">
        <v>152</v>
      </c>
      <c r="P71" s="385"/>
      <c r="R71" s="91"/>
      <c r="S71" s="91"/>
      <c r="T71" s="91"/>
      <c r="U71" s="91"/>
    </row>
    <row r="72" spans="2:21" s="81" customFormat="1" x14ac:dyDescent="0.25">
      <c r="B72" s="86" t="s">
        <v>153</v>
      </c>
      <c r="C72" s="127"/>
      <c r="D72" s="82"/>
      <c r="E72" s="83"/>
      <c r="F72" s="83"/>
      <c r="G72" s="83"/>
      <c r="H72" s="83"/>
      <c r="I72" s="83"/>
      <c r="J72" s="88">
        <f t="shared" ref="J72:M83" si="5">J9+J30</f>
        <v>0</v>
      </c>
      <c r="K72" s="88">
        <f t="shared" si="5"/>
        <v>0</v>
      </c>
      <c r="L72" s="88">
        <f t="shared" si="5"/>
        <v>0</v>
      </c>
      <c r="M72" s="97">
        <f t="shared" si="5"/>
        <v>0</v>
      </c>
      <c r="N72" s="89">
        <f t="shared" ref="N72:O85" si="6">J72</f>
        <v>0</v>
      </c>
      <c r="O72" s="89">
        <f t="shared" si="6"/>
        <v>0</v>
      </c>
      <c r="P72" s="90"/>
      <c r="R72" s="91"/>
      <c r="S72" s="91"/>
      <c r="T72" s="91"/>
      <c r="U72" s="91"/>
    </row>
    <row r="73" spans="2:21" s="81" customFormat="1" x14ac:dyDescent="0.25">
      <c r="B73" s="86" t="s">
        <v>154</v>
      </c>
      <c r="C73" s="127"/>
      <c r="D73" s="82"/>
      <c r="E73" s="83"/>
      <c r="F73" s="83"/>
      <c r="G73" s="83"/>
      <c r="H73" s="83"/>
      <c r="I73" s="83"/>
      <c r="J73" s="88">
        <f t="shared" si="5"/>
        <v>0</v>
      </c>
      <c r="K73" s="88">
        <f t="shared" si="5"/>
        <v>0</v>
      </c>
      <c r="L73" s="88">
        <f t="shared" si="5"/>
        <v>0</v>
      </c>
      <c r="M73" s="97">
        <f t="shared" si="5"/>
        <v>0</v>
      </c>
      <c r="N73" s="89">
        <f t="shared" si="6"/>
        <v>0</v>
      </c>
      <c r="O73" s="89">
        <f t="shared" si="6"/>
        <v>0</v>
      </c>
      <c r="P73" s="90"/>
      <c r="R73" s="91"/>
      <c r="S73" s="91"/>
      <c r="T73" s="91"/>
      <c r="U73" s="91"/>
    </row>
    <row r="74" spans="2:21" s="81" customFormat="1" x14ac:dyDescent="0.25">
      <c r="B74" s="86" t="s">
        <v>155</v>
      </c>
      <c r="C74" s="127"/>
      <c r="D74" s="82"/>
      <c r="E74" s="83"/>
      <c r="F74" s="83"/>
      <c r="G74" s="83"/>
      <c r="H74" s="83"/>
      <c r="I74" s="83"/>
      <c r="J74" s="88">
        <f t="shared" si="5"/>
        <v>0</v>
      </c>
      <c r="K74" s="88">
        <f t="shared" si="5"/>
        <v>0</v>
      </c>
      <c r="L74" s="88">
        <f t="shared" si="5"/>
        <v>0</v>
      </c>
      <c r="M74" s="97">
        <f t="shared" si="5"/>
        <v>0</v>
      </c>
      <c r="N74" s="89">
        <f t="shared" si="6"/>
        <v>0</v>
      </c>
      <c r="O74" s="89">
        <f t="shared" si="6"/>
        <v>0</v>
      </c>
      <c r="P74" s="90"/>
      <c r="R74" s="91"/>
      <c r="S74" s="91"/>
      <c r="T74" s="91"/>
      <c r="U74" s="91"/>
    </row>
    <row r="75" spans="2:21" s="81" customFormat="1" x14ac:dyDescent="0.25">
      <c r="B75" s="92" t="s">
        <v>170</v>
      </c>
      <c r="C75" s="128"/>
      <c r="D75" s="94"/>
      <c r="E75" s="95"/>
      <c r="F75" s="95"/>
      <c r="G75" s="95"/>
      <c r="H75" s="95"/>
      <c r="I75" s="95"/>
      <c r="J75" s="129">
        <f t="shared" si="5"/>
        <v>7</v>
      </c>
      <c r="K75" s="129">
        <f t="shared" si="5"/>
        <v>7</v>
      </c>
      <c r="L75" s="88">
        <f t="shared" si="5"/>
        <v>7</v>
      </c>
      <c r="M75" s="97">
        <f t="shared" si="5"/>
        <v>7</v>
      </c>
      <c r="N75" s="89">
        <f t="shared" si="6"/>
        <v>7</v>
      </c>
      <c r="O75" s="89">
        <f t="shared" si="6"/>
        <v>7</v>
      </c>
      <c r="P75" s="90"/>
      <c r="R75" s="91"/>
      <c r="S75" s="91"/>
      <c r="T75" s="91"/>
      <c r="U75" s="91"/>
    </row>
    <row r="76" spans="2:21" s="81" customFormat="1" hidden="1" x14ac:dyDescent="0.25">
      <c r="B76" s="92" t="s">
        <v>157</v>
      </c>
      <c r="C76" s="128"/>
      <c r="D76" s="94"/>
      <c r="E76" s="95"/>
      <c r="F76" s="95"/>
      <c r="G76" s="95"/>
      <c r="H76" s="95"/>
      <c r="I76" s="95"/>
      <c r="J76" s="129">
        <f t="shared" si="5"/>
        <v>0</v>
      </c>
      <c r="K76" s="129">
        <f t="shared" si="5"/>
        <v>0</v>
      </c>
      <c r="L76" s="88">
        <f t="shared" si="5"/>
        <v>0</v>
      </c>
      <c r="M76" s="97">
        <f t="shared" si="5"/>
        <v>0</v>
      </c>
      <c r="N76" s="89">
        <f t="shared" si="6"/>
        <v>0</v>
      </c>
      <c r="O76" s="89">
        <f t="shared" si="6"/>
        <v>0</v>
      </c>
      <c r="P76" s="90"/>
      <c r="R76" s="91"/>
      <c r="S76" s="91"/>
      <c r="T76" s="91"/>
      <c r="U76" s="91"/>
    </row>
    <row r="77" spans="2:21" s="81" customFormat="1" hidden="1" x14ac:dyDescent="0.25">
      <c r="B77" s="92" t="s">
        <v>158</v>
      </c>
      <c r="C77" s="128"/>
      <c r="D77" s="94"/>
      <c r="E77" s="95"/>
      <c r="F77" s="95"/>
      <c r="G77" s="95"/>
      <c r="H77" s="95"/>
      <c r="I77" s="95"/>
      <c r="J77" s="129">
        <f t="shared" si="5"/>
        <v>0</v>
      </c>
      <c r="K77" s="129">
        <f t="shared" si="5"/>
        <v>0</v>
      </c>
      <c r="L77" s="88">
        <f t="shared" si="5"/>
        <v>0</v>
      </c>
      <c r="M77" s="97">
        <f t="shared" si="5"/>
        <v>0</v>
      </c>
      <c r="N77" s="89">
        <f t="shared" si="6"/>
        <v>0</v>
      </c>
      <c r="O77" s="89">
        <f t="shared" si="6"/>
        <v>0</v>
      </c>
      <c r="P77" s="90"/>
      <c r="R77" s="91"/>
      <c r="S77" s="91"/>
      <c r="T77" s="91"/>
      <c r="U77" s="91"/>
    </row>
    <row r="78" spans="2:21" s="81" customFormat="1" hidden="1" x14ac:dyDescent="0.25">
      <c r="B78" s="92" t="s">
        <v>159</v>
      </c>
      <c r="C78" s="128"/>
      <c r="D78" s="94"/>
      <c r="E78" s="95"/>
      <c r="F78" s="95"/>
      <c r="G78" s="95"/>
      <c r="H78" s="95"/>
      <c r="I78" s="95"/>
      <c r="J78" s="129">
        <f t="shared" si="5"/>
        <v>0</v>
      </c>
      <c r="K78" s="129">
        <f t="shared" si="5"/>
        <v>0</v>
      </c>
      <c r="L78" s="88">
        <f t="shared" si="5"/>
        <v>0</v>
      </c>
      <c r="M78" s="97">
        <f t="shared" si="5"/>
        <v>0</v>
      </c>
      <c r="N78" s="89">
        <f t="shared" si="6"/>
        <v>0</v>
      </c>
      <c r="O78" s="89">
        <f t="shared" si="6"/>
        <v>0</v>
      </c>
      <c r="P78" s="90"/>
      <c r="R78" s="91"/>
      <c r="S78" s="91"/>
      <c r="T78" s="91"/>
      <c r="U78" s="91"/>
    </row>
    <row r="79" spans="2:21" s="81" customFormat="1" x14ac:dyDescent="0.25">
      <c r="B79" s="92" t="s">
        <v>160</v>
      </c>
      <c r="C79" s="128"/>
      <c r="D79" s="94"/>
      <c r="E79" s="95"/>
      <c r="F79" s="95"/>
      <c r="G79" s="95"/>
      <c r="H79" s="95"/>
      <c r="I79" s="95"/>
      <c r="J79" s="129">
        <f t="shared" si="5"/>
        <v>0</v>
      </c>
      <c r="K79" s="129">
        <f t="shared" si="5"/>
        <v>0</v>
      </c>
      <c r="L79" s="88">
        <f t="shared" si="5"/>
        <v>0</v>
      </c>
      <c r="M79" s="97">
        <f t="shared" si="5"/>
        <v>0</v>
      </c>
      <c r="N79" s="89">
        <f t="shared" si="6"/>
        <v>0</v>
      </c>
      <c r="O79" s="89">
        <f t="shared" si="6"/>
        <v>0</v>
      </c>
      <c r="P79" s="90"/>
      <c r="R79" s="91"/>
      <c r="S79" s="91"/>
      <c r="T79" s="91"/>
      <c r="U79" s="91"/>
    </row>
    <row r="80" spans="2:21" s="81" customFormat="1" hidden="1" x14ac:dyDescent="0.25">
      <c r="B80" s="92" t="s">
        <v>161</v>
      </c>
      <c r="C80" s="128"/>
      <c r="D80" s="94"/>
      <c r="E80" s="95"/>
      <c r="F80" s="95"/>
      <c r="G80" s="95"/>
      <c r="H80" s="95"/>
      <c r="I80" s="95"/>
      <c r="J80" s="129">
        <f t="shared" si="5"/>
        <v>0</v>
      </c>
      <c r="K80" s="129">
        <f t="shared" si="5"/>
        <v>0</v>
      </c>
      <c r="L80" s="88">
        <f t="shared" si="5"/>
        <v>0</v>
      </c>
      <c r="M80" s="97">
        <f t="shared" si="5"/>
        <v>0</v>
      </c>
      <c r="N80" s="89">
        <f t="shared" si="6"/>
        <v>0</v>
      </c>
      <c r="O80" s="89">
        <f t="shared" si="6"/>
        <v>0</v>
      </c>
      <c r="P80" s="90"/>
      <c r="R80" s="91"/>
      <c r="S80" s="91"/>
      <c r="T80" s="91"/>
      <c r="U80" s="91"/>
    </row>
    <row r="81" spans="2:21" s="81" customFormat="1" hidden="1" x14ac:dyDescent="0.25">
      <c r="B81" s="92" t="s">
        <v>162</v>
      </c>
      <c r="C81" s="128"/>
      <c r="D81" s="94"/>
      <c r="E81" s="95"/>
      <c r="F81" s="95"/>
      <c r="G81" s="95"/>
      <c r="H81" s="95"/>
      <c r="I81" s="95"/>
      <c r="J81" s="129">
        <f t="shared" si="5"/>
        <v>0</v>
      </c>
      <c r="K81" s="129">
        <f t="shared" si="5"/>
        <v>0</v>
      </c>
      <c r="L81" s="88">
        <f t="shared" si="5"/>
        <v>0</v>
      </c>
      <c r="M81" s="97">
        <f t="shared" si="5"/>
        <v>0</v>
      </c>
      <c r="N81" s="89">
        <f t="shared" si="6"/>
        <v>0</v>
      </c>
      <c r="O81" s="89">
        <f t="shared" si="6"/>
        <v>0</v>
      </c>
      <c r="P81" s="90"/>
      <c r="R81" s="91"/>
      <c r="S81" s="91"/>
      <c r="T81" s="91"/>
      <c r="U81" s="91"/>
    </row>
    <row r="82" spans="2:21" s="81" customFormat="1" x14ac:dyDescent="0.25">
      <c r="B82" s="92" t="s">
        <v>163</v>
      </c>
      <c r="C82" s="128"/>
      <c r="D82" s="94"/>
      <c r="E82" s="95"/>
      <c r="F82" s="95"/>
      <c r="G82" s="95"/>
      <c r="H82" s="95"/>
      <c r="I82" s="95"/>
      <c r="J82" s="129">
        <f t="shared" si="5"/>
        <v>0</v>
      </c>
      <c r="K82" s="129">
        <f t="shared" si="5"/>
        <v>0</v>
      </c>
      <c r="L82" s="88">
        <f t="shared" si="5"/>
        <v>0</v>
      </c>
      <c r="M82" s="97">
        <f t="shared" si="5"/>
        <v>0</v>
      </c>
      <c r="N82" s="89">
        <f t="shared" si="6"/>
        <v>0</v>
      </c>
      <c r="O82" s="89">
        <f t="shared" si="6"/>
        <v>0</v>
      </c>
      <c r="P82" s="90"/>
      <c r="R82" s="91"/>
      <c r="S82" s="91"/>
      <c r="T82" s="91"/>
      <c r="U82" s="91"/>
    </row>
    <row r="83" spans="2:21" s="81" customFormat="1" x14ac:dyDescent="0.25">
      <c r="B83" s="92" t="s">
        <v>164</v>
      </c>
      <c r="C83" s="128"/>
      <c r="D83" s="94"/>
      <c r="E83" s="95"/>
      <c r="F83" s="95"/>
      <c r="G83" s="95"/>
      <c r="H83" s="95"/>
      <c r="I83" s="95"/>
      <c r="J83" s="130">
        <f t="shared" si="5"/>
        <v>0</v>
      </c>
      <c r="K83" s="130">
        <f t="shared" si="5"/>
        <v>0</v>
      </c>
      <c r="L83" s="88">
        <f t="shared" si="5"/>
        <v>0</v>
      </c>
      <c r="M83" s="97">
        <f t="shared" si="5"/>
        <v>0</v>
      </c>
      <c r="N83" s="89">
        <f t="shared" si="6"/>
        <v>0</v>
      </c>
      <c r="O83" s="89">
        <f t="shared" si="6"/>
        <v>0</v>
      </c>
      <c r="P83" s="90"/>
      <c r="R83" s="91"/>
      <c r="S83" s="91"/>
      <c r="T83" s="91"/>
      <c r="U83" s="91"/>
    </row>
    <row r="84" spans="2:21" s="81" customFormat="1" hidden="1" x14ac:dyDescent="0.25">
      <c r="B84" s="92" t="s">
        <v>165</v>
      </c>
      <c r="C84" s="128"/>
      <c r="D84" s="94"/>
      <c r="E84" s="95"/>
      <c r="F84" s="95"/>
      <c r="G84" s="95"/>
      <c r="H84" s="95"/>
      <c r="I84" s="95"/>
      <c r="J84" s="130"/>
      <c r="K84" s="130"/>
      <c r="L84" s="88"/>
      <c r="M84" s="97"/>
      <c r="N84" s="89">
        <f t="shared" si="6"/>
        <v>0</v>
      </c>
      <c r="O84" s="89">
        <f t="shared" si="6"/>
        <v>0</v>
      </c>
      <c r="P84" s="90"/>
      <c r="R84" s="91"/>
      <c r="S84" s="91"/>
      <c r="T84" s="91"/>
      <c r="U84" s="91"/>
    </row>
    <row r="85" spans="2:21" s="81" customFormat="1" hidden="1" x14ac:dyDescent="0.25">
      <c r="B85" s="98" t="s">
        <v>166</v>
      </c>
      <c r="C85" s="131"/>
      <c r="D85" s="100"/>
      <c r="E85" s="101"/>
      <c r="F85" s="101"/>
      <c r="G85" s="101"/>
      <c r="H85" s="101"/>
      <c r="I85" s="101"/>
      <c r="J85" s="132"/>
      <c r="K85" s="132"/>
      <c r="L85" s="102"/>
      <c r="M85" s="103"/>
      <c r="N85" s="89">
        <f t="shared" si="6"/>
        <v>0</v>
      </c>
      <c r="O85" s="89">
        <f t="shared" si="6"/>
        <v>0</v>
      </c>
      <c r="P85" s="104"/>
      <c r="R85" s="91"/>
      <c r="S85" s="91"/>
      <c r="T85" s="91"/>
      <c r="U85" s="91"/>
    </row>
    <row r="86" spans="2:21" x14ac:dyDescent="0.25">
      <c r="B86" s="105" t="s">
        <v>167</v>
      </c>
      <c r="C86" s="125"/>
      <c r="D86" s="100"/>
      <c r="E86" s="101"/>
      <c r="F86" s="101"/>
      <c r="G86" s="101"/>
      <c r="H86" s="101"/>
      <c r="I86" s="101"/>
      <c r="J86" s="102"/>
      <c r="K86" s="102"/>
      <c r="L86" s="102"/>
      <c r="M86" s="103"/>
      <c r="N86" s="109"/>
      <c r="O86" s="110"/>
      <c r="P86" s="104"/>
      <c r="R86" s="96"/>
    </row>
    <row r="87" spans="2:21" x14ac:dyDescent="0.25">
      <c r="B87" s="105" t="s">
        <v>168</v>
      </c>
      <c r="C87" s="125"/>
      <c r="D87" s="100"/>
      <c r="E87" s="101"/>
      <c r="F87" s="101"/>
      <c r="G87" s="101"/>
      <c r="H87" s="101"/>
      <c r="I87" s="101"/>
      <c r="J87" s="102"/>
      <c r="K87" s="102"/>
      <c r="L87" s="102"/>
      <c r="M87" s="103"/>
      <c r="N87" s="109"/>
      <c r="O87" s="110"/>
      <c r="P87" s="104"/>
      <c r="R87" s="96"/>
    </row>
    <row r="88" spans="2:21" hidden="1" x14ac:dyDescent="0.25">
      <c r="J88" s="107">
        <f t="shared" ref="J88:O88" si="7">SUM(J72:J83)</f>
        <v>7</v>
      </c>
      <c r="K88" s="107">
        <f t="shared" si="7"/>
        <v>7</v>
      </c>
      <c r="L88" s="107">
        <f t="shared" si="7"/>
        <v>7</v>
      </c>
      <c r="M88" s="107">
        <f t="shared" si="7"/>
        <v>7</v>
      </c>
      <c r="N88" s="107">
        <f t="shared" si="7"/>
        <v>7</v>
      </c>
      <c r="O88" s="107">
        <f t="shared" si="7"/>
        <v>7</v>
      </c>
    </row>
    <row r="89" spans="2:21" hidden="1" x14ac:dyDescent="0.25">
      <c r="J89" s="133">
        <f t="shared" ref="J89:O89" si="8">J88-J46-J25</f>
        <v>0</v>
      </c>
      <c r="K89" s="133">
        <f t="shared" si="8"/>
        <v>0</v>
      </c>
      <c r="L89" s="133">
        <f t="shared" si="8"/>
        <v>0</v>
      </c>
      <c r="M89" s="133">
        <f t="shared" si="8"/>
        <v>0</v>
      </c>
      <c r="N89" s="134" t="e">
        <f t="shared" si="8"/>
        <v>#REF!</v>
      </c>
      <c r="O89" s="134" t="e">
        <f t="shared" si="8"/>
        <v>#REF!</v>
      </c>
    </row>
  </sheetData>
  <mergeCells count="41">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B5:O5"/>
    <mergeCell ref="B6:C8"/>
    <mergeCell ref="D6:M6"/>
    <mergeCell ref="N6:O7"/>
    <mergeCell ref="P6:P8"/>
    <mergeCell ref="D7:E7"/>
    <mergeCell ref="F7:G7"/>
    <mergeCell ref="H7:I7"/>
    <mergeCell ref="J7:K7"/>
    <mergeCell ref="L7:M7"/>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6" t="s">
        <v>0</v>
      </c>
    </row>
    <row r="2" spans="1:30" ht="18.75" x14ac:dyDescent="0.3">
      <c r="AB2" s="7" t="s">
        <v>1</v>
      </c>
    </row>
    <row r="3" spans="1:30" ht="18.75" x14ac:dyDescent="0.3">
      <c r="AB3" s="7" t="s">
        <v>70</v>
      </c>
    </row>
    <row r="4" spans="1:30" ht="18.75" customHeight="1" x14ac:dyDescent="0.25">
      <c r="A4" s="317" t="str">
        <f>'1. паспорт местоположение'!A5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row>
    <row r="6" spans="1:30"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14"/>
      <c r="AD6" s="14"/>
    </row>
    <row r="7" spans="1:30"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14"/>
      <c r="AD7" s="14"/>
    </row>
    <row r="8" spans="1:30" x14ac:dyDescent="0.25">
      <c r="A8" s="398" t="str">
        <f>'1. паспорт местоположение'!A9</f>
        <v>Акционерное общество "Россети Янтарь" ДЗО  ПАО "Россети"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17"/>
      <c r="AD8" s="17"/>
    </row>
    <row r="9" spans="1:30" ht="15.75"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19"/>
      <c r="AD9" s="19"/>
    </row>
    <row r="10" spans="1:30"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14"/>
      <c r="AD10" s="14"/>
    </row>
    <row r="11" spans="1:30" x14ac:dyDescent="0.25">
      <c r="A11" s="398" t="str">
        <f>'1. паспорт местоположение'!A12</f>
        <v>Q_48-15устПКУ-30</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17"/>
      <c r="AD11" s="17"/>
    </row>
    <row r="12" spans="1:30"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19"/>
      <c r="AD12" s="19"/>
    </row>
    <row r="13" spans="1:30"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135"/>
      <c r="AD13" s="135"/>
    </row>
    <row r="14" spans="1:30" ht="32.25" customHeight="1" x14ac:dyDescent="0.25">
      <c r="A14" s="39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17"/>
      <c r="AD14" s="17"/>
    </row>
    <row r="15" spans="1:30" ht="15.75" x14ac:dyDescent="0.25">
      <c r="A15" s="320" t="s">
        <v>8</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19"/>
      <c r="AD15" s="19"/>
    </row>
    <row r="16" spans="1:30"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136"/>
      <c r="AD16" s="136"/>
    </row>
    <row r="17" spans="1:30"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136"/>
      <c r="AD17" s="136"/>
    </row>
    <row r="18" spans="1:30"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136"/>
      <c r="AD18" s="136"/>
    </row>
    <row r="19" spans="1:30"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136"/>
      <c r="AD19" s="136"/>
    </row>
    <row r="20" spans="1:30"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136"/>
      <c r="AD20" s="136"/>
    </row>
    <row r="21" spans="1:30"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136"/>
      <c r="AD21" s="136"/>
    </row>
    <row r="22" spans="1:30" x14ac:dyDescent="0.25">
      <c r="A22" s="400" t="s">
        <v>174</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137"/>
      <c r="AD22" s="137"/>
    </row>
    <row r="23" spans="1:30" ht="32.25" customHeight="1" x14ac:dyDescent="0.25">
      <c r="A23" s="401" t="s">
        <v>175</v>
      </c>
      <c r="B23" s="402"/>
      <c r="C23" s="402"/>
      <c r="D23" s="402"/>
      <c r="E23" s="402"/>
      <c r="F23" s="402"/>
      <c r="G23" s="402"/>
      <c r="H23" s="402"/>
      <c r="I23" s="402"/>
      <c r="J23" s="402"/>
      <c r="K23" s="402"/>
      <c r="L23" s="402"/>
      <c r="M23" s="403"/>
      <c r="N23" s="404" t="s">
        <v>176</v>
      </c>
      <c r="O23" s="404"/>
      <c r="P23" s="404"/>
      <c r="Q23" s="404"/>
      <c r="R23" s="404"/>
      <c r="S23" s="404"/>
      <c r="T23" s="404"/>
      <c r="U23" s="404"/>
      <c r="V23" s="404"/>
      <c r="W23" s="404"/>
      <c r="X23" s="404"/>
      <c r="Y23" s="404"/>
      <c r="Z23" s="404"/>
      <c r="AA23" s="404"/>
      <c r="AB23" s="404"/>
    </row>
    <row r="24" spans="1:30" ht="151.5" customHeight="1" x14ac:dyDescent="0.25">
      <c r="A24" s="138" t="s">
        <v>177</v>
      </c>
      <c r="B24" s="139" t="s">
        <v>178</v>
      </c>
      <c r="C24" s="138" t="s">
        <v>179</v>
      </c>
      <c r="D24" s="138" t="s">
        <v>180</v>
      </c>
      <c r="E24" s="138" t="s">
        <v>181</v>
      </c>
      <c r="F24" s="138" t="s">
        <v>182</v>
      </c>
      <c r="G24" s="138" t="s">
        <v>183</v>
      </c>
      <c r="H24" s="138" t="s">
        <v>184</v>
      </c>
      <c r="I24" s="138" t="s">
        <v>185</v>
      </c>
      <c r="J24" s="138" t="s">
        <v>186</v>
      </c>
      <c r="K24" s="138" t="s">
        <v>187</v>
      </c>
      <c r="L24" s="139" t="s">
        <v>188</v>
      </c>
      <c r="M24" s="139" t="s">
        <v>189</v>
      </c>
      <c r="N24" s="140" t="s">
        <v>190</v>
      </c>
      <c r="O24" s="139" t="s">
        <v>191</v>
      </c>
      <c r="P24" s="138" t="s">
        <v>192</v>
      </c>
      <c r="Q24" s="138" t="s">
        <v>193</v>
      </c>
      <c r="R24" s="138" t="s">
        <v>194</v>
      </c>
      <c r="S24" s="138" t="s">
        <v>184</v>
      </c>
      <c r="T24" s="138" t="s">
        <v>195</v>
      </c>
      <c r="U24" s="138" t="s">
        <v>196</v>
      </c>
      <c r="V24" s="138" t="s">
        <v>197</v>
      </c>
      <c r="W24" s="138" t="s">
        <v>194</v>
      </c>
      <c r="X24" s="141" t="s">
        <v>198</v>
      </c>
      <c r="Y24" s="141" t="s">
        <v>199</v>
      </c>
      <c r="Z24" s="141" t="s">
        <v>200</v>
      </c>
      <c r="AA24" s="141" t="s">
        <v>201</v>
      </c>
      <c r="AB24" s="142" t="s">
        <v>202</v>
      </c>
    </row>
    <row r="25" spans="1:30"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c r="AA25" s="138">
        <v>27</v>
      </c>
      <c r="AB25" s="139">
        <v>28</v>
      </c>
    </row>
    <row r="26" spans="1:30" ht="45.75" customHeight="1" x14ac:dyDescent="0.25">
      <c r="A26" s="143"/>
      <c r="B26" s="143" t="s">
        <v>203</v>
      </c>
      <c r="C26" s="144"/>
      <c r="D26" s="144"/>
      <c r="E26" s="144"/>
      <c r="F26" s="144"/>
      <c r="G26" s="144"/>
      <c r="H26" s="144"/>
      <c r="I26" s="144"/>
      <c r="J26" s="144"/>
      <c r="K26" s="144"/>
      <c r="L26" s="143"/>
      <c r="M26" s="144"/>
      <c r="N26" s="145"/>
      <c r="O26" s="146"/>
      <c r="P26" s="146"/>
      <c r="Q26" s="146"/>
      <c r="R26" s="146"/>
      <c r="S26" s="146"/>
      <c r="T26" s="146"/>
      <c r="U26" s="146"/>
      <c r="V26" s="146"/>
      <c r="W26" s="146"/>
      <c r="X26" s="146"/>
      <c r="Y26" s="146"/>
      <c r="Z26" s="146"/>
      <c r="AA26" s="146"/>
      <c r="AB26" s="147"/>
    </row>
    <row r="30" spans="1:30" x14ac:dyDescent="0.25">
      <c r="A30" s="148"/>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140625" style="1" customWidth="1"/>
    <col min="16" max="16384" width="9.140625" style="1"/>
  </cols>
  <sheetData>
    <row r="1" spans="1:26" s="4" customFormat="1" ht="18.75" customHeight="1" x14ac:dyDescent="0.2">
      <c r="A1" s="5"/>
      <c r="B1" s="5"/>
      <c r="O1" s="6" t="s">
        <v>0</v>
      </c>
    </row>
    <row r="2" spans="1:26" s="4" customFormat="1" ht="18.75" customHeight="1" x14ac:dyDescent="0.3">
      <c r="A2" s="5"/>
      <c r="B2" s="5"/>
      <c r="O2" s="7" t="s">
        <v>1</v>
      </c>
    </row>
    <row r="3" spans="1:26" s="4" customFormat="1" ht="18.75" x14ac:dyDescent="0.3">
      <c r="A3" s="8"/>
      <c r="B3" s="8"/>
      <c r="O3" s="7" t="s">
        <v>70</v>
      </c>
    </row>
    <row r="4" spans="1:26" s="4" customFormat="1" ht="15.75" x14ac:dyDescent="0.2">
      <c r="A4" s="8"/>
      <c r="B4" s="8"/>
    </row>
    <row r="5" spans="1:26" s="4"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64"/>
      <c r="O5" s="64"/>
      <c r="P5" s="64"/>
      <c r="Q5" s="64"/>
      <c r="R5" s="64"/>
      <c r="S5" s="64"/>
      <c r="T5" s="64"/>
      <c r="U5" s="64"/>
      <c r="V5" s="64"/>
      <c r="W5" s="64"/>
      <c r="X5" s="64"/>
      <c r="Y5" s="64"/>
      <c r="Z5" s="64"/>
    </row>
    <row r="6" spans="1:26" s="4" customFormat="1" ht="15.75" x14ac:dyDescent="0.2">
      <c r="A6" s="8"/>
      <c r="B6" s="8"/>
    </row>
    <row r="7" spans="1:26" s="4" customFormat="1" ht="18.75" x14ac:dyDescent="0.2">
      <c r="A7" s="328" t="s">
        <v>3</v>
      </c>
      <c r="B7" s="328"/>
      <c r="C7" s="328"/>
      <c r="D7" s="328"/>
      <c r="E7" s="328"/>
      <c r="F7" s="328"/>
      <c r="G7" s="328"/>
      <c r="H7" s="328"/>
      <c r="I7" s="328"/>
      <c r="J7" s="328"/>
      <c r="K7" s="328"/>
      <c r="L7" s="328"/>
      <c r="M7" s="328"/>
      <c r="N7" s="14"/>
      <c r="O7" s="14"/>
      <c r="P7" s="14"/>
      <c r="Q7" s="14"/>
      <c r="R7" s="14"/>
      <c r="S7" s="14"/>
      <c r="T7" s="14"/>
      <c r="U7" s="14"/>
      <c r="V7" s="14"/>
      <c r="W7" s="14"/>
      <c r="X7" s="14"/>
    </row>
    <row r="8" spans="1:26" s="4" customFormat="1" ht="18.75" x14ac:dyDescent="0.2">
      <c r="A8" s="328"/>
      <c r="B8" s="328"/>
      <c r="C8" s="328"/>
      <c r="D8" s="328"/>
      <c r="E8" s="328"/>
      <c r="F8" s="328"/>
      <c r="G8" s="328"/>
      <c r="H8" s="328"/>
      <c r="I8" s="328"/>
      <c r="J8" s="328"/>
      <c r="K8" s="328"/>
      <c r="L8" s="328"/>
      <c r="M8" s="328"/>
      <c r="N8" s="14"/>
      <c r="O8" s="14"/>
      <c r="P8" s="14"/>
      <c r="Q8" s="14"/>
      <c r="R8" s="14"/>
      <c r="S8" s="14"/>
      <c r="T8" s="14"/>
      <c r="U8" s="14"/>
      <c r="V8" s="14"/>
      <c r="W8" s="14"/>
      <c r="X8" s="14"/>
    </row>
    <row r="9" spans="1:26" s="4" customFormat="1" ht="18.75" x14ac:dyDescent="0.2">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c r="M9" s="327"/>
      <c r="N9" s="14"/>
      <c r="O9" s="14"/>
      <c r="P9" s="14"/>
      <c r="Q9" s="14"/>
      <c r="R9" s="14"/>
      <c r="S9" s="14"/>
      <c r="T9" s="14"/>
      <c r="U9" s="14"/>
      <c r="V9" s="14"/>
      <c r="W9" s="14"/>
      <c r="X9" s="14"/>
    </row>
    <row r="10" spans="1:26" s="4" customFormat="1" ht="18.75" x14ac:dyDescent="0.2">
      <c r="A10" s="320" t="s">
        <v>5</v>
      </c>
      <c r="B10" s="320"/>
      <c r="C10" s="320"/>
      <c r="D10" s="320"/>
      <c r="E10" s="320"/>
      <c r="F10" s="320"/>
      <c r="G10" s="320"/>
      <c r="H10" s="320"/>
      <c r="I10" s="320"/>
      <c r="J10" s="320"/>
      <c r="K10" s="320"/>
      <c r="L10" s="320"/>
      <c r="M10" s="320"/>
      <c r="N10" s="14"/>
      <c r="O10" s="14"/>
      <c r="P10" s="14"/>
      <c r="Q10" s="14"/>
      <c r="R10" s="14"/>
      <c r="S10" s="14"/>
      <c r="T10" s="14"/>
      <c r="U10" s="14"/>
      <c r="V10" s="14"/>
      <c r="W10" s="14"/>
      <c r="X10" s="14"/>
    </row>
    <row r="11" spans="1:26" s="4" customFormat="1" ht="18.75" x14ac:dyDescent="0.2">
      <c r="A11" s="328"/>
      <c r="B11" s="328"/>
      <c r="C11" s="328"/>
      <c r="D11" s="328"/>
      <c r="E11" s="328"/>
      <c r="F11" s="328"/>
      <c r="G11" s="328"/>
      <c r="H11" s="328"/>
      <c r="I11" s="328"/>
      <c r="J11" s="328"/>
      <c r="K11" s="328"/>
      <c r="L11" s="328"/>
      <c r="M11" s="328"/>
      <c r="N11" s="14"/>
      <c r="O11" s="14"/>
      <c r="P11" s="14"/>
      <c r="Q11" s="14"/>
      <c r="R11" s="14"/>
      <c r="S11" s="14"/>
      <c r="T11" s="14"/>
      <c r="U11" s="14"/>
      <c r="V11" s="14"/>
      <c r="W11" s="14"/>
      <c r="X11" s="14"/>
    </row>
    <row r="12" spans="1:26" s="4" customFormat="1" ht="18.75" x14ac:dyDescent="0.2">
      <c r="A12" s="327" t="str">
        <f>'1. паспорт местоположение'!A12:C12</f>
        <v>Q_48-15устПКУ-30</v>
      </c>
      <c r="B12" s="327"/>
      <c r="C12" s="327"/>
      <c r="D12" s="327"/>
      <c r="E12" s="327"/>
      <c r="F12" s="327"/>
      <c r="G12" s="327"/>
      <c r="H12" s="327"/>
      <c r="I12" s="327"/>
      <c r="J12" s="327"/>
      <c r="K12" s="327"/>
      <c r="L12" s="327"/>
      <c r="M12" s="327"/>
      <c r="N12" s="14"/>
      <c r="O12" s="14"/>
      <c r="P12" s="14"/>
      <c r="Q12" s="14"/>
      <c r="R12" s="14"/>
      <c r="S12" s="14"/>
      <c r="T12" s="14"/>
      <c r="U12" s="14"/>
      <c r="V12" s="14"/>
      <c r="W12" s="14"/>
      <c r="X12" s="14"/>
    </row>
    <row r="13" spans="1:26" s="4" customFormat="1" ht="18.75" x14ac:dyDescent="0.2">
      <c r="A13" s="320" t="s">
        <v>6</v>
      </c>
      <c r="B13" s="320"/>
      <c r="C13" s="320"/>
      <c r="D13" s="320"/>
      <c r="E13" s="320"/>
      <c r="F13" s="320"/>
      <c r="G13" s="320"/>
      <c r="H13" s="320"/>
      <c r="I13" s="320"/>
      <c r="J13" s="320"/>
      <c r="K13" s="320"/>
      <c r="L13" s="320"/>
      <c r="M13" s="320"/>
      <c r="N13" s="14"/>
      <c r="O13" s="14"/>
      <c r="P13" s="14"/>
      <c r="Q13" s="14"/>
      <c r="R13" s="14"/>
      <c r="S13" s="14"/>
      <c r="T13" s="14"/>
      <c r="U13" s="14"/>
      <c r="V13" s="14"/>
      <c r="W13" s="14"/>
      <c r="X13" s="14"/>
    </row>
    <row r="14" spans="1:26" s="4" customFormat="1" ht="15.75" customHeight="1" x14ac:dyDescent="0.2">
      <c r="A14" s="329"/>
      <c r="B14" s="329"/>
      <c r="C14" s="329"/>
      <c r="D14" s="329"/>
      <c r="E14" s="329"/>
      <c r="F14" s="329"/>
      <c r="G14" s="329"/>
      <c r="H14" s="329"/>
      <c r="I14" s="329"/>
      <c r="J14" s="329"/>
      <c r="K14" s="329"/>
      <c r="L14" s="329"/>
      <c r="M14" s="329"/>
      <c r="N14" s="20"/>
      <c r="O14" s="20"/>
      <c r="P14" s="20"/>
      <c r="Q14" s="20"/>
      <c r="R14" s="20"/>
      <c r="S14" s="20"/>
      <c r="T14" s="20"/>
      <c r="U14" s="20"/>
      <c r="V14" s="20"/>
      <c r="W14" s="20"/>
      <c r="X14" s="20"/>
    </row>
    <row r="15" spans="1:26" s="22" customFormat="1" ht="37.5"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26"/>
      <c r="C15" s="326"/>
      <c r="D15" s="326"/>
      <c r="E15" s="326"/>
      <c r="F15" s="326"/>
      <c r="G15" s="326"/>
      <c r="H15" s="326"/>
      <c r="I15" s="326"/>
      <c r="J15" s="326"/>
      <c r="K15" s="326"/>
      <c r="L15" s="326"/>
      <c r="M15" s="326"/>
      <c r="N15" s="17"/>
      <c r="O15" s="17"/>
      <c r="P15" s="17"/>
      <c r="Q15" s="17"/>
      <c r="R15" s="17"/>
      <c r="S15" s="17"/>
      <c r="T15" s="17"/>
      <c r="U15" s="17"/>
      <c r="V15" s="17"/>
      <c r="W15" s="17"/>
      <c r="X15" s="17"/>
    </row>
    <row r="16" spans="1:26" s="22" customFormat="1" ht="15" customHeight="1" x14ac:dyDescent="0.2">
      <c r="A16" s="320" t="s">
        <v>8</v>
      </c>
      <c r="B16" s="320"/>
      <c r="C16" s="320"/>
      <c r="D16" s="320"/>
      <c r="E16" s="320"/>
      <c r="F16" s="320"/>
      <c r="G16" s="320"/>
      <c r="H16" s="320"/>
      <c r="I16" s="320"/>
      <c r="J16" s="320"/>
      <c r="K16" s="320"/>
      <c r="L16" s="320"/>
      <c r="M16" s="320"/>
      <c r="N16" s="19"/>
      <c r="O16" s="19"/>
      <c r="P16" s="19"/>
      <c r="Q16" s="19"/>
      <c r="R16" s="19"/>
      <c r="S16" s="19"/>
      <c r="T16" s="19"/>
      <c r="U16" s="19"/>
      <c r="V16" s="19"/>
      <c r="W16" s="19"/>
      <c r="X16" s="19"/>
    </row>
    <row r="17" spans="1:24" s="22" customFormat="1" ht="15" customHeight="1" x14ac:dyDescent="0.2">
      <c r="A17" s="329"/>
      <c r="B17" s="329"/>
      <c r="C17" s="329"/>
      <c r="D17" s="329"/>
      <c r="E17" s="329"/>
      <c r="F17" s="329"/>
      <c r="G17" s="329"/>
      <c r="H17" s="329"/>
      <c r="I17" s="329"/>
      <c r="J17" s="329"/>
      <c r="K17" s="329"/>
      <c r="L17" s="329"/>
      <c r="M17" s="329"/>
      <c r="N17" s="20"/>
      <c r="O17" s="20"/>
      <c r="P17" s="20"/>
      <c r="Q17" s="20"/>
      <c r="R17" s="20"/>
      <c r="S17" s="20"/>
      <c r="T17" s="20"/>
      <c r="U17" s="20"/>
    </row>
    <row r="18" spans="1:24" s="22" customFormat="1" ht="91.5" customHeight="1" x14ac:dyDescent="0.2">
      <c r="A18" s="405" t="s">
        <v>204</v>
      </c>
      <c r="B18" s="405"/>
      <c r="C18" s="405"/>
      <c r="D18" s="405"/>
      <c r="E18" s="405"/>
      <c r="F18" s="405"/>
      <c r="G18" s="405"/>
      <c r="H18" s="405"/>
      <c r="I18" s="405"/>
      <c r="J18" s="405"/>
      <c r="K18" s="405"/>
      <c r="L18" s="405"/>
      <c r="M18" s="405"/>
      <c r="N18" s="24"/>
      <c r="O18" s="24"/>
      <c r="P18" s="24"/>
      <c r="Q18" s="24"/>
      <c r="R18" s="24"/>
      <c r="S18" s="24"/>
      <c r="T18" s="24"/>
      <c r="U18" s="24"/>
      <c r="V18" s="24"/>
      <c r="W18" s="24"/>
      <c r="X18" s="24"/>
    </row>
    <row r="19" spans="1:24" s="22" customFormat="1" ht="78" customHeight="1" x14ac:dyDescent="0.2">
      <c r="A19" s="331" t="s">
        <v>10</v>
      </c>
      <c r="B19" s="331" t="s">
        <v>205</v>
      </c>
      <c r="C19" s="331" t="s">
        <v>206</v>
      </c>
      <c r="D19" s="331" t="s">
        <v>207</v>
      </c>
      <c r="E19" s="406" t="s">
        <v>208</v>
      </c>
      <c r="F19" s="407"/>
      <c r="G19" s="407"/>
      <c r="H19" s="407"/>
      <c r="I19" s="408"/>
      <c r="J19" s="331" t="s">
        <v>209</v>
      </c>
      <c r="K19" s="331"/>
      <c r="L19" s="331"/>
      <c r="M19" s="331"/>
      <c r="N19" s="331"/>
      <c r="O19" s="331"/>
      <c r="P19" s="20"/>
      <c r="Q19" s="20"/>
      <c r="R19" s="20"/>
      <c r="S19" s="20"/>
      <c r="T19" s="20"/>
      <c r="U19" s="20"/>
    </row>
    <row r="20" spans="1:24" s="22" customFormat="1" ht="51" customHeight="1" x14ac:dyDescent="0.2">
      <c r="A20" s="331"/>
      <c r="B20" s="331"/>
      <c r="C20" s="331"/>
      <c r="D20" s="331"/>
      <c r="E20" s="40" t="s">
        <v>210</v>
      </c>
      <c r="F20" s="40" t="s">
        <v>211</v>
      </c>
      <c r="G20" s="40" t="s">
        <v>212</v>
      </c>
      <c r="H20" s="40" t="s">
        <v>213</v>
      </c>
      <c r="I20" s="40" t="s">
        <v>214</v>
      </c>
      <c r="J20" s="40">
        <v>2025</v>
      </c>
      <c r="K20" s="40">
        <v>2026</v>
      </c>
      <c r="L20" s="40">
        <v>2027</v>
      </c>
      <c r="M20" s="40">
        <v>2028</v>
      </c>
      <c r="N20" s="40">
        <v>2029</v>
      </c>
      <c r="O20" s="40">
        <v>2030</v>
      </c>
      <c r="P20" s="20"/>
      <c r="Q20" s="20"/>
      <c r="R20" s="20"/>
      <c r="S20" s="20"/>
      <c r="T20" s="20"/>
      <c r="U20" s="20"/>
    </row>
    <row r="21" spans="1:24" s="22" customFormat="1" ht="16.5" customHeight="1" x14ac:dyDescent="0.2">
      <c r="A21" s="29">
        <v>1</v>
      </c>
      <c r="B21" s="27">
        <v>2</v>
      </c>
      <c r="C21" s="29">
        <v>3</v>
      </c>
      <c r="D21" s="27">
        <v>4</v>
      </c>
      <c r="E21" s="29">
        <v>5</v>
      </c>
      <c r="F21" s="27">
        <v>6</v>
      </c>
      <c r="G21" s="29">
        <v>7</v>
      </c>
      <c r="H21" s="27">
        <v>8</v>
      </c>
      <c r="I21" s="29">
        <v>9</v>
      </c>
      <c r="J21" s="27">
        <v>10</v>
      </c>
      <c r="K21" s="29">
        <v>11</v>
      </c>
      <c r="L21" s="27">
        <v>12</v>
      </c>
      <c r="M21" s="29">
        <v>13</v>
      </c>
      <c r="N21" s="27">
        <v>14</v>
      </c>
      <c r="O21" s="29">
        <v>15</v>
      </c>
      <c r="P21" s="20"/>
      <c r="Q21" s="20"/>
      <c r="R21" s="20"/>
      <c r="S21" s="20"/>
      <c r="T21" s="20"/>
      <c r="U21" s="20"/>
    </row>
    <row r="22" spans="1:24" s="149" customFormat="1" ht="33" customHeight="1" x14ac:dyDescent="0.2">
      <c r="A22" s="30" t="s">
        <v>13</v>
      </c>
      <c r="B22" s="150" t="s">
        <v>523</v>
      </c>
      <c r="C22" s="68">
        <v>0</v>
      </c>
      <c r="D22" s="68">
        <v>0</v>
      </c>
      <c r="E22" s="68">
        <v>0</v>
      </c>
      <c r="F22" s="68">
        <v>0</v>
      </c>
      <c r="G22" s="68">
        <v>0</v>
      </c>
      <c r="H22" s="68">
        <v>0</v>
      </c>
      <c r="I22" s="68">
        <v>0</v>
      </c>
      <c r="J22" s="151">
        <v>0</v>
      </c>
      <c r="K22" s="151">
        <v>0</v>
      </c>
      <c r="L22" s="151">
        <v>0</v>
      </c>
      <c r="M22" s="151">
        <v>0</v>
      </c>
      <c r="N22" s="151">
        <v>0</v>
      </c>
      <c r="O22" s="151">
        <v>0</v>
      </c>
      <c r="P22" s="20"/>
      <c r="Q22" s="20"/>
      <c r="R22" s="20"/>
      <c r="S22" s="20"/>
    </row>
  </sheetData>
  <mergeCells count="19">
    <mergeCell ref="A16:M16"/>
    <mergeCell ref="A17:M17"/>
    <mergeCell ref="A18:M18"/>
    <mergeCell ref="A19:A20"/>
    <mergeCell ref="B19:B20"/>
    <mergeCell ref="C19:C20"/>
    <mergeCell ref="D19:D20"/>
    <mergeCell ref="E19:I19"/>
    <mergeCell ref="J19:O19"/>
    <mergeCell ref="A11:M11"/>
    <mergeCell ref="A12:M12"/>
    <mergeCell ref="A13:M13"/>
    <mergeCell ref="A14:M14"/>
    <mergeCell ref="A15:M15"/>
    <mergeCell ref="A5:M5"/>
    <mergeCell ref="A7:M7"/>
    <mergeCell ref="A8:M8"/>
    <mergeCell ref="A9:M9"/>
    <mergeCell ref="A10:M10"/>
  </mergeCells>
  <pageMargins left="0.33" right="0.3" top="0.5" bottom="0.74803149606299213" header="0.31496062992125984" footer="0.31496062992125984"/>
  <pageSetup paperSize="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90"/>
  <sheetViews>
    <sheetView view="pageBreakPreview" zoomScale="60" workbookViewId="0">
      <selection activeCell="AA60" sqref="AA60:AA78"/>
    </sheetView>
  </sheetViews>
  <sheetFormatPr defaultColWidth="10.28515625" defaultRowHeight="15.75" outlineLevelRow="1" x14ac:dyDescent="0.25"/>
  <cols>
    <col min="1" max="1" width="61.7109375" style="152" customWidth="1"/>
    <col min="2" max="2" width="16" style="152" customWidth="1"/>
    <col min="3" max="3" width="13.28515625" style="152" customWidth="1"/>
    <col min="4" max="4" width="16.42578125" style="152" customWidth="1"/>
    <col min="5" max="5" width="17.28515625" style="152" customWidth="1"/>
    <col min="6" max="14" width="13.7109375" style="152" customWidth="1"/>
    <col min="15" max="25" width="13.7109375" style="152" hidden="1" customWidth="1"/>
    <col min="26" max="26" width="14" style="152" customWidth="1"/>
    <col min="27" max="27" width="15.85546875" style="152" customWidth="1"/>
    <col min="28" max="16384" width="10.28515625" style="152"/>
  </cols>
  <sheetData>
    <row r="1" spans="1:43" s="153" customFormat="1" outlineLevel="1" x14ac:dyDescent="0.25">
      <c r="Z1" s="154" t="s">
        <v>215</v>
      </c>
    </row>
    <row r="2" spans="1:43" s="153" customFormat="1" outlineLevel="1" x14ac:dyDescent="0.25">
      <c r="Z2" s="154" t="s">
        <v>1</v>
      </c>
    </row>
    <row r="3" spans="1:43" s="153" customFormat="1" outlineLevel="1" x14ac:dyDescent="0.25">
      <c r="Z3" s="154" t="s">
        <v>216</v>
      </c>
    </row>
    <row r="4" spans="1:43" s="4" customFormat="1" ht="18.75" customHeight="1" outlineLevel="1" x14ac:dyDescent="0.2">
      <c r="A4" s="409" t="str">
        <f>'1. паспорт местоположение'!A5:C5</f>
        <v>Год раскрытия информации: 2026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155"/>
      <c r="AB4" s="155"/>
      <c r="AC4" s="155"/>
      <c r="AD4" s="155"/>
      <c r="AE4" s="155"/>
      <c r="AF4" s="155"/>
      <c r="AG4" s="155"/>
      <c r="AH4" s="155"/>
      <c r="AI4" s="155"/>
      <c r="AJ4" s="155"/>
      <c r="AK4" s="155"/>
      <c r="AL4" s="155"/>
      <c r="AM4" s="155"/>
      <c r="AN4" s="155"/>
      <c r="AO4" s="155"/>
      <c r="AP4" s="155"/>
      <c r="AQ4" s="155"/>
    </row>
    <row r="5" spans="1:43" s="4" customFormat="1" ht="18.75" outlineLevel="1" x14ac:dyDescent="0.3">
      <c r="A5" s="8"/>
      <c r="J5" s="7"/>
    </row>
    <row r="6" spans="1:43" s="4" customFormat="1" ht="18.75" outlineLevel="1" x14ac:dyDescent="0.2">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4"/>
      <c r="AB6" s="14"/>
      <c r="AC6" s="14"/>
      <c r="AD6" s="14"/>
      <c r="AE6" s="14"/>
      <c r="AF6" s="14"/>
      <c r="AG6" s="14"/>
      <c r="AH6" s="14"/>
      <c r="AI6" s="14"/>
      <c r="AJ6" s="14"/>
      <c r="AK6" s="14"/>
      <c r="AL6" s="14"/>
      <c r="AM6" s="14"/>
      <c r="AN6" s="14"/>
      <c r="AO6" s="14"/>
      <c r="AP6" s="14"/>
      <c r="AQ6" s="14"/>
    </row>
    <row r="7" spans="1:43" s="4" customFormat="1" ht="18.75" outlineLevel="1" x14ac:dyDescent="0.2">
      <c r="A7" s="15"/>
      <c r="B7" s="15"/>
      <c r="C7" s="15"/>
      <c r="D7" s="15"/>
      <c r="E7" s="15"/>
      <c r="F7" s="15"/>
      <c r="G7" s="15"/>
      <c r="H7" s="15"/>
      <c r="I7" s="15"/>
      <c r="J7" s="15"/>
      <c r="K7" s="14"/>
      <c r="L7" s="14"/>
      <c r="M7" s="14"/>
      <c r="N7" s="14"/>
      <c r="O7" s="14"/>
      <c r="P7" s="14"/>
      <c r="Q7" s="14"/>
      <c r="R7" s="14"/>
      <c r="S7" s="14"/>
      <c r="T7" s="14"/>
      <c r="U7" s="14"/>
      <c r="V7" s="14"/>
      <c r="W7" s="14"/>
      <c r="X7" s="14"/>
    </row>
    <row r="8" spans="1:43" s="4" customFormat="1" ht="18.75" customHeight="1" outlineLevel="1" x14ac:dyDescent="0.2">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24"/>
      <c r="AB8" s="24"/>
      <c r="AC8" s="24"/>
      <c r="AD8" s="24"/>
      <c r="AE8" s="24"/>
      <c r="AF8" s="24"/>
      <c r="AG8" s="24"/>
      <c r="AH8" s="24"/>
      <c r="AI8" s="24"/>
      <c r="AJ8" s="24"/>
      <c r="AK8" s="24"/>
      <c r="AL8" s="24"/>
      <c r="AM8" s="24"/>
      <c r="AN8" s="24"/>
      <c r="AO8" s="24"/>
      <c r="AP8" s="24"/>
      <c r="AQ8" s="24"/>
    </row>
    <row r="9" spans="1:43" s="4" customFormat="1" ht="18.75" customHeight="1" outlineLevel="1" x14ac:dyDescent="0.2">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9"/>
      <c r="AB9" s="19"/>
      <c r="AC9" s="19"/>
      <c r="AD9" s="19"/>
      <c r="AE9" s="19"/>
      <c r="AF9" s="19"/>
      <c r="AG9" s="19"/>
      <c r="AH9" s="19"/>
      <c r="AI9" s="19"/>
      <c r="AJ9" s="19"/>
      <c r="AK9" s="19"/>
      <c r="AL9" s="19"/>
      <c r="AM9" s="19"/>
      <c r="AN9" s="19"/>
      <c r="AO9" s="19"/>
      <c r="AP9" s="19"/>
      <c r="AQ9" s="19"/>
    </row>
    <row r="10" spans="1:43" s="4" customFormat="1" ht="18.75" outlineLevel="1" x14ac:dyDescent="0.2">
      <c r="A10" s="15"/>
      <c r="B10" s="15"/>
      <c r="C10" s="15"/>
      <c r="D10" s="15"/>
      <c r="E10" s="15"/>
      <c r="F10" s="15"/>
      <c r="G10" s="15"/>
      <c r="H10" s="15"/>
      <c r="I10" s="15"/>
      <c r="J10" s="15"/>
      <c r="K10" s="14"/>
      <c r="L10" s="14"/>
      <c r="M10" s="14"/>
      <c r="N10" s="14"/>
      <c r="O10" s="14"/>
      <c r="P10" s="14"/>
      <c r="Q10" s="14"/>
      <c r="R10" s="14"/>
      <c r="S10" s="14"/>
      <c r="T10" s="14"/>
      <c r="U10" s="14"/>
      <c r="V10" s="14"/>
      <c r="W10" s="14"/>
      <c r="X10" s="14"/>
    </row>
    <row r="11" spans="1:43" s="4" customFormat="1" ht="18.75" customHeight="1" outlineLevel="1" x14ac:dyDescent="0.2">
      <c r="A11" s="327" t="str">
        <f>'1. паспорт местоположение'!A12:C12</f>
        <v>Q_48-15устПКУ-30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24"/>
      <c r="AB11" s="24"/>
      <c r="AC11" s="24"/>
      <c r="AD11" s="24"/>
      <c r="AE11" s="24"/>
      <c r="AF11" s="24"/>
      <c r="AG11" s="24"/>
      <c r="AH11" s="24"/>
      <c r="AI11" s="24"/>
      <c r="AJ11" s="24"/>
      <c r="AK11" s="24"/>
      <c r="AL11" s="24"/>
      <c r="AM11" s="24"/>
      <c r="AN11" s="24"/>
      <c r="AO11" s="24"/>
      <c r="AP11" s="24"/>
      <c r="AQ11" s="24"/>
    </row>
    <row r="12" spans="1:43" s="4" customFormat="1" ht="18.75" customHeight="1" outlineLevel="1" x14ac:dyDescent="0.2">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9"/>
      <c r="AB12" s="19"/>
      <c r="AC12" s="19"/>
      <c r="AD12" s="19"/>
      <c r="AE12" s="19"/>
      <c r="AF12" s="19"/>
      <c r="AG12" s="19"/>
      <c r="AH12" s="19"/>
      <c r="AI12" s="19"/>
      <c r="AJ12" s="19"/>
      <c r="AK12" s="19"/>
      <c r="AL12" s="19"/>
      <c r="AM12" s="19"/>
      <c r="AN12" s="19"/>
      <c r="AO12" s="19"/>
      <c r="AP12" s="19"/>
      <c r="AQ12" s="19"/>
    </row>
    <row r="13" spans="1:43" s="4" customFormat="1" ht="15.75" customHeight="1" outlineLevel="1" x14ac:dyDescent="0.2">
      <c r="A13" s="20"/>
      <c r="B13" s="20"/>
      <c r="C13" s="20"/>
      <c r="D13" s="20"/>
      <c r="E13" s="20"/>
      <c r="F13" s="20"/>
      <c r="G13" s="20"/>
      <c r="H13" s="20"/>
      <c r="I13" s="20"/>
      <c r="J13" s="20"/>
      <c r="K13" s="20"/>
      <c r="L13" s="20"/>
      <c r="M13" s="20"/>
      <c r="N13" s="20"/>
      <c r="O13" s="20"/>
      <c r="P13" s="20"/>
      <c r="Q13" s="20"/>
      <c r="R13" s="20"/>
      <c r="S13" s="20"/>
      <c r="T13" s="20"/>
      <c r="U13" s="20"/>
      <c r="V13" s="20"/>
      <c r="W13" s="20"/>
      <c r="X13" s="20"/>
    </row>
    <row r="14" spans="1:43" s="22" customFormat="1" ht="43.5" customHeight="1" outlineLevel="1" x14ac:dyDescent="0.2">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6"/>
      <c r="AB14" s="156"/>
      <c r="AC14" s="156"/>
      <c r="AD14" s="156"/>
      <c r="AE14" s="156"/>
      <c r="AF14" s="156"/>
      <c r="AG14" s="156"/>
      <c r="AH14" s="156"/>
      <c r="AI14" s="156"/>
      <c r="AJ14" s="156"/>
      <c r="AK14" s="156"/>
      <c r="AL14" s="156"/>
      <c r="AM14" s="156"/>
      <c r="AN14" s="156"/>
      <c r="AO14" s="156"/>
      <c r="AP14" s="156"/>
      <c r="AQ14" s="156"/>
    </row>
    <row r="15" spans="1:43" s="22" customFormat="1" ht="15" customHeight="1" outlineLevel="1" x14ac:dyDescent="0.2">
      <c r="A15" s="320" t="s">
        <v>8</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9"/>
      <c r="AB15" s="19"/>
      <c r="AC15" s="19"/>
      <c r="AD15" s="19"/>
      <c r="AE15" s="19"/>
      <c r="AF15" s="19"/>
      <c r="AG15" s="19"/>
      <c r="AH15" s="19"/>
      <c r="AI15" s="19"/>
      <c r="AJ15" s="19"/>
      <c r="AK15" s="19"/>
      <c r="AL15" s="19"/>
      <c r="AM15" s="19"/>
      <c r="AN15" s="19"/>
      <c r="AO15" s="19"/>
      <c r="AP15" s="19"/>
      <c r="AQ15" s="19"/>
    </row>
    <row r="16" spans="1:43" s="22" customFormat="1" ht="15" customHeight="1" outlineLevel="1" x14ac:dyDescent="0.2">
      <c r="A16" s="20"/>
      <c r="B16" s="20"/>
      <c r="C16" s="20"/>
      <c r="D16" s="20"/>
      <c r="E16" s="20"/>
      <c r="F16" s="20"/>
      <c r="G16" s="20"/>
      <c r="H16" s="20"/>
      <c r="I16" s="20"/>
      <c r="J16" s="20"/>
      <c r="K16" s="20"/>
      <c r="L16" s="20"/>
      <c r="M16" s="20"/>
      <c r="N16" s="20"/>
      <c r="O16" s="20"/>
      <c r="P16" s="20"/>
      <c r="Q16" s="20"/>
      <c r="R16" s="20"/>
      <c r="S16" s="20"/>
      <c r="T16" s="20"/>
      <c r="U16" s="20"/>
    </row>
    <row r="17" spans="1:43" s="22" customFormat="1" ht="15" customHeight="1" outlineLevel="1" x14ac:dyDescent="0.2">
      <c r="A17" s="327" t="s">
        <v>217</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4"/>
      <c r="AB17" s="24"/>
      <c r="AC17" s="24"/>
      <c r="AD17" s="24"/>
      <c r="AE17" s="24"/>
      <c r="AF17" s="24"/>
      <c r="AG17" s="24"/>
      <c r="AH17" s="24"/>
      <c r="AI17" s="24"/>
      <c r="AJ17" s="24"/>
      <c r="AK17" s="24"/>
      <c r="AL17" s="24"/>
      <c r="AM17" s="24"/>
      <c r="AN17" s="24"/>
      <c r="AO17" s="24"/>
      <c r="AP17" s="24"/>
      <c r="AQ17" s="24"/>
    </row>
    <row r="18" spans="1:43" ht="18.75" customHeight="1" outlineLevel="1" x14ac:dyDescent="0.25">
      <c r="A18" s="157"/>
      <c r="Z18" s="158"/>
    </row>
    <row r="19" spans="1:43" ht="18.75" customHeight="1" outlineLevel="1" x14ac:dyDescent="0.25">
      <c r="A19" s="157"/>
      <c r="Z19" s="158"/>
    </row>
    <row r="20" spans="1:43" s="159" customFormat="1" x14ac:dyDescent="0.25">
      <c r="A20" s="410" t="s">
        <v>218</v>
      </c>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1"/>
    </row>
    <row r="21" spans="1:43" s="159" customFormat="1" x14ac:dyDescent="0.25">
      <c r="A21" s="162"/>
      <c r="B21" s="163"/>
      <c r="C21" s="161"/>
      <c r="D21" s="161"/>
      <c r="E21" s="161"/>
      <c r="F21" s="161"/>
      <c r="G21" s="161"/>
      <c r="H21" s="161"/>
      <c r="I21" s="411"/>
      <c r="J21" s="412"/>
      <c r="K21" s="412"/>
      <c r="L21" s="412"/>
      <c r="M21" s="412"/>
      <c r="N21" s="412"/>
      <c r="O21" s="161"/>
      <c r="P21" s="161"/>
      <c r="Q21" s="161"/>
      <c r="R21" s="161"/>
      <c r="S21" s="161"/>
      <c r="T21" s="161"/>
      <c r="U21" s="161"/>
      <c r="V21" s="161"/>
      <c r="W21" s="161"/>
      <c r="X21" s="161"/>
      <c r="Y21" s="161"/>
      <c r="Z21" s="161"/>
      <c r="AA21" s="161"/>
    </row>
    <row r="22" spans="1:43" s="159" customFormat="1" x14ac:dyDescent="0.25">
      <c r="A22" s="162"/>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4"/>
      <c r="AA22" s="161"/>
    </row>
    <row r="23" spans="1:43" s="159" customFormat="1" x14ac:dyDescent="0.25">
      <c r="A23" s="162"/>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4"/>
      <c r="AA23" s="161"/>
    </row>
    <row r="24" spans="1:43" s="159" customFormat="1" x14ac:dyDescent="0.25">
      <c r="A24" s="162"/>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4"/>
      <c r="AA24" s="161"/>
    </row>
    <row r="25" spans="1:43" s="159" customFormat="1" x14ac:dyDescent="0.25">
      <c r="A25" s="162"/>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5"/>
      <c r="AA25" s="161"/>
    </row>
    <row r="26" spans="1:43" s="159" customFormat="1" x14ac:dyDescent="0.25">
      <c r="A26" s="162"/>
      <c r="B26" s="161"/>
      <c r="C26" s="161"/>
      <c r="D26" s="162" t="s">
        <v>219</v>
      </c>
      <c r="E26" s="161"/>
      <c r="F26" s="161"/>
      <c r="G26" s="161"/>
      <c r="H26" s="161"/>
      <c r="I26" s="161"/>
      <c r="J26" s="161"/>
      <c r="K26" s="161"/>
      <c r="L26" s="161"/>
      <c r="M26" s="161"/>
      <c r="N26" s="161"/>
      <c r="O26" s="161"/>
      <c r="P26" s="161"/>
      <c r="Q26" s="161"/>
      <c r="R26" s="161"/>
      <c r="S26" s="161"/>
      <c r="T26" s="161"/>
      <c r="U26" s="161"/>
      <c r="V26" s="161"/>
      <c r="W26" s="161"/>
      <c r="X26" s="161"/>
      <c r="Y26" s="161"/>
      <c r="Z26" s="161"/>
      <c r="AA26" s="164"/>
      <c r="AB26" s="161"/>
    </row>
    <row r="27" spans="1:43" s="159" customFormat="1" x14ac:dyDescent="0.25">
      <c r="A27" s="162"/>
      <c r="B27" s="161"/>
      <c r="C27" s="161"/>
      <c r="D27" s="413" t="s">
        <v>220</v>
      </c>
      <c r="E27" s="414"/>
      <c r="F27" s="415">
        <f>SUM(B83:Z83)</f>
        <v>0</v>
      </c>
      <c r="G27" s="416"/>
      <c r="H27" s="161"/>
      <c r="I27" s="161"/>
      <c r="J27" s="161"/>
      <c r="K27" s="161"/>
      <c r="L27" s="161"/>
      <c r="M27" s="161"/>
      <c r="N27" s="161"/>
      <c r="O27" s="161"/>
      <c r="P27" s="161"/>
      <c r="Q27" s="161"/>
      <c r="R27" s="161"/>
      <c r="S27" s="161"/>
      <c r="T27" s="161"/>
      <c r="U27" s="161"/>
      <c r="V27" s="161"/>
      <c r="W27" s="161"/>
      <c r="X27" s="161"/>
      <c r="Y27" s="161"/>
      <c r="Z27" s="161"/>
      <c r="AA27" s="164"/>
      <c r="AB27" s="161"/>
    </row>
    <row r="28" spans="1:43" s="159" customFormat="1" x14ac:dyDescent="0.25">
      <c r="A28" s="161"/>
      <c r="B28" s="161"/>
      <c r="C28" s="161"/>
      <c r="D28" s="417" t="s">
        <v>221</v>
      </c>
      <c r="E28" s="417"/>
      <c r="F28" s="415" t="str">
        <f>IF(SUM(B84:Z84)=0,"не окупается",SUM(B84:Z84))</f>
        <v>не окупается</v>
      </c>
      <c r="G28" s="416"/>
      <c r="H28" s="161"/>
      <c r="I28" s="161"/>
      <c r="J28" s="161"/>
      <c r="K28" s="161"/>
      <c r="L28" s="161"/>
      <c r="M28" s="161"/>
      <c r="N28" s="161"/>
      <c r="O28" s="161"/>
      <c r="P28" s="161"/>
      <c r="Q28" s="161"/>
      <c r="R28" s="161"/>
      <c r="S28" s="161"/>
      <c r="T28" s="161"/>
      <c r="U28" s="161"/>
      <c r="V28" s="161"/>
      <c r="W28" s="161"/>
      <c r="X28" s="161"/>
      <c r="Y28" s="161"/>
      <c r="Z28" s="161"/>
      <c r="AA28" s="161"/>
      <c r="AB28" s="161"/>
    </row>
    <row r="29" spans="1:43" s="159" customFormat="1" x14ac:dyDescent="0.25">
      <c r="A29" s="160" t="s">
        <v>222</v>
      </c>
      <c r="B29" s="160" t="s">
        <v>223</v>
      </c>
      <c r="C29" s="161"/>
      <c r="D29" s="417" t="s">
        <v>224</v>
      </c>
      <c r="E29" s="417"/>
      <c r="F29" s="415">
        <f>Z80</f>
        <v>11222342.588464722</v>
      </c>
      <c r="G29" s="416"/>
      <c r="H29" s="166"/>
      <c r="I29" s="161"/>
      <c r="J29" s="161"/>
      <c r="K29" s="161"/>
      <c r="L29" s="161"/>
      <c r="M29" s="161"/>
      <c r="N29" s="161"/>
      <c r="O29" s="161"/>
      <c r="P29" s="161"/>
      <c r="Q29" s="161"/>
      <c r="R29" s="161"/>
      <c r="S29" s="161"/>
      <c r="T29" s="161"/>
      <c r="U29" s="161"/>
      <c r="V29" s="161"/>
      <c r="W29" s="161"/>
      <c r="X29" s="161"/>
      <c r="Y29" s="161"/>
      <c r="Z29" s="161"/>
      <c r="AA29" s="161"/>
      <c r="AB29" s="161"/>
    </row>
    <row r="30" spans="1:43" s="159" customFormat="1" x14ac:dyDescent="0.25">
      <c r="A30" s="167" t="s">
        <v>225</v>
      </c>
      <c r="B30" s="168">
        <f>'6.2. Паспорт фин осв ввод'!C30*1000000</f>
        <v>11177178.920000002</v>
      </c>
      <c r="C30" s="161"/>
      <c r="D30" s="417" t="s">
        <v>226</v>
      </c>
      <c r="E30" s="417"/>
      <c r="F30" s="415" t="str">
        <f>IF(F29&gt;0,"да","нет")</f>
        <v>да</v>
      </c>
      <c r="G30" s="416"/>
      <c r="H30" s="161"/>
      <c r="I30" s="161"/>
      <c r="J30" s="161"/>
      <c r="K30" s="161"/>
      <c r="L30" s="161"/>
      <c r="M30" s="161"/>
      <c r="N30" s="161"/>
      <c r="O30" s="161"/>
      <c r="P30" s="161"/>
      <c r="Q30" s="161"/>
      <c r="R30" s="161"/>
      <c r="S30" s="161"/>
      <c r="T30" s="161"/>
      <c r="U30" s="161"/>
      <c r="V30" s="161"/>
      <c r="W30" s="161"/>
      <c r="X30" s="161"/>
      <c r="Y30" s="161"/>
      <c r="Z30" s="161"/>
      <c r="AA30" s="161"/>
      <c r="AB30" s="161"/>
    </row>
    <row r="31" spans="1:43" s="159" customFormat="1" x14ac:dyDescent="0.25">
      <c r="A31" s="169" t="s">
        <v>227</v>
      </c>
      <c r="B31" s="170">
        <v>7</v>
      </c>
      <c r="C31" s="161"/>
      <c r="D31" s="417" t="s">
        <v>228</v>
      </c>
      <c r="E31" s="417"/>
      <c r="F31" s="418">
        <f>N82</f>
        <v>0</v>
      </c>
      <c r="G31" s="419"/>
      <c r="H31" s="161"/>
      <c r="I31" s="161"/>
      <c r="J31" s="161"/>
      <c r="K31" s="161"/>
      <c r="L31" s="161"/>
      <c r="M31" s="161"/>
      <c r="N31" s="161"/>
      <c r="O31" s="161"/>
      <c r="P31" s="161"/>
      <c r="Q31" s="161"/>
      <c r="R31" s="161"/>
      <c r="S31" s="161"/>
      <c r="T31" s="161"/>
      <c r="U31" s="161"/>
      <c r="V31" s="161"/>
      <c r="W31" s="161"/>
      <c r="X31" s="161"/>
      <c r="Y31" s="161"/>
      <c r="Z31" s="161"/>
      <c r="AA31" s="161"/>
      <c r="AB31" s="161"/>
    </row>
    <row r="32" spans="1:43" s="159" customFormat="1" x14ac:dyDescent="0.25">
      <c r="A32" s="171" t="s">
        <v>229</v>
      </c>
      <c r="B32" s="172">
        <v>1</v>
      </c>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s="159" customFormat="1" x14ac:dyDescent="0.25">
      <c r="A33" s="171" t="s">
        <v>230</v>
      </c>
      <c r="B33" s="173">
        <v>0.2</v>
      </c>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s="159" customFormat="1" x14ac:dyDescent="0.25">
      <c r="A34" s="174" t="s">
        <v>231</v>
      </c>
      <c r="B34" s="175">
        <v>0</v>
      </c>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row>
    <row r="35" spans="1:28" s="159" customFormat="1" x14ac:dyDescent="0.25">
      <c r="A35" s="176" t="s">
        <v>232</v>
      </c>
      <c r="B35" s="177">
        <v>0.12</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row>
    <row r="36" spans="1:28" s="159" customFormat="1" x14ac:dyDescent="0.25">
      <c r="A36" s="176" t="s">
        <v>233</v>
      </c>
      <c r="B36" s="178">
        <v>0.15</v>
      </c>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row>
    <row r="37" spans="1:28" s="159" customFormat="1" x14ac:dyDescent="0.25">
      <c r="A37" s="176" t="s">
        <v>234</v>
      </c>
      <c r="B37" s="178">
        <v>0</v>
      </c>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row>
    <row r="38" spans="1:28" s="159" customFormat="1" x14ac:dyDescent="0.25">
      <c r="A38" s="176" t="s">
        <v>235</v>
      </c>
      <c r="B38" s="178">
        <v>0.13170000000000001</v>
      </c>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row>
    <row r="39" spans="1:28" s="159" customFormat="1" x14ac:dyDescent="0.25">
      <c r="A39" s="176" t="s">
        <v>236</v>
      </c>
      <c r="B39" s="178">
        <f>1-B37</f>
        <v>1</v>
      </c>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row>
    <row r="40" spans="1:28" s="159" customFormat="1" x14ac:dyDescent="0.25">
      <c r="A40" s="179" t="s">
        <v>237</v>
      </c>
      <c r="B40" s="180">
        <f>B39*B38+B37*B36*(1-B33)</f>
        <v>0.13170000000000001</v>
      </c>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row>
    <row r="41" spans="1:28" s="159" customFormat="1" x14ac:dyDescent="0.25">
      <c r="A41" s="181" t="s">
        <v>238</v>
      </c>
      <c r="B41" s="182">
        <v>2029</v>
      </c>
      <c r="C41" s="182">
        <f t="shared" ref="C41:Y41" si="0">B41+1</f>
        <v>2030</v>
      </c>
      <c r="D41" s="182">
        <f t="shared" si="0"/>
        <v>2031</v>
      </c>
      <c r="E41" s="182">
        <f t="shared" si="0"/>
        <v>2032</v>
      </c>
      <c r="F41" s="182">
        <f t="shared" si="0"/>
        <v>2033</v>
      </c>
      <c r="G41" s="182">
        <f t="shared" si="0"/>
        <v>2034</v>
      </c>
      <c r="H41" s="182">
        <f t="shared" si="0"/>
        <v>2035</v>
      </c>
      <c r="I41" s="182">
        <f t="shared" si="0"/>
        <v>2036</v>
      </c>
      <c r="J41" s="182">
        <f t="shared" si="0"/>
        <v>2037</v>
      </c>
      <c r="K41" s="182">
        <f t="shared" si="0"/>
        <v>2038</v>
      </c>
      <c r="L41" s="182">
        <f t="shared" si="0"/>
        <v>2039</v>
      </c>
      <c r="M41" s="182">
        <f t="shared" si="0"/>
        <v>2040</v>
      </c>
      <c r="N41" s="182">
        <f t="shared" si="0"/>
        <v>2041</v>
      </c>
      <c r="O41" s="183"/>
      <c r="P41" s="183">
        <f t="shared" si="0"/>
        <v>1</v>
      </c>
      <c r="Q41" s="183">
        <f t="shared" si="0"/>
        <v>2</v>
      </c>
      <c r="R41" s="183">
        <f t="shared" si="0"/>
        <v>3</v>
      </c>
      <c r="S41" s="183">
        <f t="shared" si="0"/>
        <v>4</v>
      </c>
      <c r="T41" s="183">
        <f t="shared" si="0"/>
        <v>5</v>
      </c>
      <c r="U41" s="183">
        <f t="shared" si="0"/>
        <v>6</v>
      </c>
      <c r="V41" s="183">
        <f t="shared" si="0"/>
        <v>7</v>
      </c>
      <c r="W41" s="183">
        <f t="shared" si="0"/>
        <v>8</v>
      </c>
      <c r="X41" s="183">
        <f t="shared" si="0"/>
        <v>9</v>
      </c>
      <c r="Y41" s="183">
        <f t="shared" si="0"/>
        <v>10</v>
      </c>
      <c r="Z41" s="184" t="s">
        <v>144</v>
      </c>
      <c r="AA41" s="161"/>
    </row>
    <row r="42" spans="1:28" s="185" customFormat="1" x14ac:dyDescent="0.2">
      <c r="A42" s="186" t="s">
        <v>239</v>
      </c>
      <c r="B42" s="187">
        <v>4.1000000000000002E-2</v>
      </c>
      <c r="C42" s="187">
        <v>4.1000000000000002E-2</v>
      </c>
      <c r="D42" s="187">
        <v>4.1000000000000002E-2</v>
      </c>
      <c r="E42" s="187">
        <v>4.1000000000000002E-2</v>
      </c>
      <c r="F42" s="187">
        <v>4.1000000000000002E-2</v>
      </c>
      <c r="G42" s="187">
        <v>4.1000000000000002E-2</v>
      </c>
      <c r="H42" s="187">
        <v>4.1000000000000002E-2</v>
      </c>
      <c r="I42" s="187">
        <v>4.1000000000000002E-2</v>
      </c>
      <c r="J42" s="187">
        <v>4.1000000000000002E-2</v>
      </c>
      <c r="K42" s="187">
        <v>4.1000000000000002E-2</v>
      </c>
      <c r="L42" s="187">
        <f>K42</f>
        <v>4.1000000000000002E-2</v>
      </c>
      <c r="M42" s="187">
        <f t="shared" ref="M42:Y42" si="1">L42</f>
        <v>4.1000000000000002E-2</v>
      </c>
      <c r="N42" s="187">
        <f t="shared" si="1"/>
        <v>4.1000000000000002E-2</v>
      </c>
      <c r="O42" s="187">
        <f t="shared" si="1"/>
        <v>4.1000000000000002E-2</v>
      </c>
      <c r="P42" s="187">
        <f t="shared" si="1"/>
        <v>4.1000000000000002E-2</v>
      </c>
      <c r="Q42" s="187">
        <f t="shared" si="1"/>
        <v>4.1000000000000002E-2</v>
      </c>
      <c r="R42" s="187">
        <f t="shared" si="1"/>
        <v>4.1000000000000002E-2</v>
      </c>
      <c r="S42" s="187">
        <f t="shared" si="1"/>
        <v>4.1000000000000002E-2</v>
      </c>
      <c r="T42" s="187">
        <f t="shared" si="1"/>
        <v>4.1000000000000002E-2</v>
      </c>
      <c r="U42" s="187">
        <f t="shared" si="1"/>
        <v>4.1000000000000002E-2</v>
      </c>
      <c r="V42" s="187">
        <f t="shared" si="1"/>
        <v>4.1000000000000002E-2</v>
      </c>
      <c r="W42" s="187">
        <f t="shared" si="1"/>
        <v>4.1000000000000002E-2</v>
      </c>
      <c r="X42" s="187">
        <f t="shared" si="1"/>
        <v>4.1000000000000002E-2</v>
      </c>
      <c r="Y42" s="187">
        <f t="shared" si="1"/>
        <v>4.1000000000000002E-2</v>
      </c>
      <c r="Z42" s="187"/>
      <c r="AA42" s="161"/>
    </row>
    <row r="43" spans="1:28" s="159" customFormat="1" x14ac:dyDescent="0.25">
      <c r="A43" s="186" t="s">
        <v>240</v>
      </c>
      <c r="B43" s="188">
        <f>B42</f>
        <v>4.1000000000000002E-2</v>
      </c>
      <c r="C43" s="188">
        <f>(1+B43)*(1+C42)-1</f>
        <v>8.3680999999999894E-2</v>
      </c>
      <c r="D43" s="188">
        <f t="shared" ref="D43:N43" si="2">(1+C43)*(1+D42)-1</f>
        <v>0.12811192099999991</v>
      </c>
      <c r="E43" s="188">
        <f t="shared" si="2"/>
        <v>0.17436450976099982</v>
      </c>
      <c r="F43" s="188">
        <f t="shared" si="2"/>
        <v>0.22251345466120065</v>
      </c>
      <c r="G43" s="188">
        <f>(1+F43)*(1+G42)-1</f>
        <v>0.27263650630230973</v>
      </c>
      <c r="H43" s="188">
        <f t="shared" si="2"/>
        <v>0.32481460306070442</v>
      </c>
      <c r="I43" s="188">
        <f t="shared" si="2"/>
        <v>0.37913200178619322</v>
      </c>
      <c r="J43" s="188">
        <f t="shared" si="2"/>
        <v>0.43567641385942713</v>
      </c>
      <c r="K43" s="188">
        <f t="shared" si="2"/>
        <v>0.49453914682766342</v>
      </c>
      <c r="L43" s="188">
        <f t="shared" si="2"/>
        <v>0.55581525184759761</v>
      </c>
      <c r="M43" s="188">
        <f t="shared" si="2"/>
        <v>0.61960367717334908</v>
      </c>
      <c r="N43" s="188">
        <f t="shared" si="2"/>
        <v>0.68600742793745617</v>
      </c>
      <c r="O43" s="188"/>
      <c r="P43" s="188"/>
      <c r="Q43" s="188"/>
      <c r="R43" s="188"/>
      <c r="S43" s="188"/>
      <c r="T43" s="188"/>
      <c r="U43" s="188"/>
      <c r="V43" s="188"/>
      <c r="W43" s="188"/>
      <c r="X43" s="188"/>
      <c r="Y43" s="188"/>
      <c r="Z43" s="189"/>
      <c r="AA43" s="161"/>
    </row>
    <row r="44" spans="1:28" s="159" customFormat="1" x14ac:dyDescent="0.25">
      <c r="A44" s="190" t="s">
        <v>241</v>
      </c>
      <c r="B44" s="191">
        <v>0</v>
      </c>
      <c r="C44" s="191">
        <v>61676.553439999996</v>
      </c>
      <c r="D44" s="191">
        <v>122122.33674314285</v>
      </c>
      <c r="E44" s="191">
        <v>192642.33712214988</v>
      </c>
      <c r="F44" s="191">
        <v>267505.33663416276</v>
      </c>
      <c r="G44" s="191">
        <v>346944.68787569593</v>
      </c>
      <c r="H44" s="191">
        <v>431476.48219581862</v>
      </c>
      <c r="I44" s="191">
        <v>524190.22236327542</v>
      </c>
      <c r="J44" s="191">
        <v>616208.64789549727</v>
      </c>
      <c r="K44" s="191">
        <v>712233.27035469317</v>
      </c>
      <c r="L44" s="191">
        <v>813131.8666712367</v>
      </c>
      <c r="M44" s="191">
        <v>813131.8666712367</v>
      </c>
      <c r="N44" s="191">
        <v>813131.8666712367</v>
      </c>
      <c r="O44" s="191">
        <v>813131.8666712367</v>
      </c>
      <c r="P44" s="191">
        <v>813131.8666712367</v>
      </c>
      <c r="Q44" s="191">
        <v>813131.8666712367</v>
      </c>
      <c r="R44" s="191">
        <v>813131.8666712367</v>
      </c>
      <c r="S44" s="191">
        <v>813131.8666712367</v>
      </c>
      <c r="T44" s="191">
        <v>813131.8666712367</v>
      </c>
      <c r="U44" s="191">
        <v>813131.8666712367</v>
      </c>
      <c r="V44" s="191">
        <v>813131.8666712367</v>
      </c>
      <c r="W44" s="191">
        <v>813131.8666712367</v>
      </c>
      <c r="X44" s="191">
        <v>813131.8666712367</v>
      </c>
      <c r="Y44" s="191">
        <v>813131.8666712367</v>
      </c>
      <c r="Z44" s="192">
        <f>SUM(B44:Y44)</f>
        <v>14658846.008021744</v>
      </c>
      <c r="AA44" s="162"/>
    </row>
    <row r="45" spans="1:28" s="159" customFormat="1"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row>
    <row r="46" spans="1:28" s="159" customFormat="1" x14ac:dyDescent="0.25">
      <c r="A46" s="193" t="s">
        <v>242</v>
      </c>
      <c r="B46" s="183">
        <f t="shared" ref="B46:Y46" si="3">B41</f>
        <v>2029</v>
      </c>
      <c r="C46" s="183">
        <f t="shared" si="3"/>
        <v>2030</v>
      </c>
      <c r="D46" s="183">
        <f t="shared" si="3"/>
        <v>2031</v>
      </c>
      <c r="E46" s="183">
        <f t="shared" si="3"/>
        <v>2032</v>
      </c>
      <c r="F46" s="183">
        <f t="shared" si="3"/>
        <v>2033</v>
      </c>
      <c r="G46" s="183">
        <f t="shared" si="3"/>
        <v>2034</v>
      </c>
      <c r="H46" s="183">
        <f t="shared" si="3"/>
        <v>2035</v>
      </c>
      <c r="I46" s="183">
        <f t="shared" si="3"/>
        <v>2036</v>
      </c>
      <c r="J46" s="183">
        <f t="shared" si="3"/>
        <v>2037</v>
      </c>
      <c r="K46" s="183">
        <f t="shared" si="3"/>
        <v>2038</v>
      </c>
      <c r="L46" s="183">
        <f t="shared" si="3"/>
        <v>2039</v>
      </c>
      <c r="M46" s="183">
        <f t="shared" si="3"/>
        <v>2040</v>
      </c>
      <c r="N46" s="183">
        <f t="shared" si="3"/>
        <v>2041</v>
      </c>
      <c r="O46" s="183"/>
      <c r="P46" s="183">
        <f t="shared" si="3"/>
        <v>1</v>
      </c>
      <c r="Q46" s="183">
        <f t="shared" si="3"/>
        <v>2</v>
      </c>
      <c r="R46" s="183">
        <f t="shared" si="3"/>
        <v>3</v>
      </c>
      <c r="S46" s="183">
        <f t="shared" si="3"/>
        <v>4</v>
      </c>
      <c r="T46" s="183">
        <f t="shared" si="3"/>
        <v>5</v>
      </c>
      <c r="U46" s="183">
        <f t="shared" si="3"/>
        <v>6</v>
      </c>
      <c r="V46" s="183">
        <f t="shared" si="3"/>
        <v>7</v>
      </c>
      <c r="W46" s="183">
        <f t="shared" si="3"/>
        <v>8</v>
      </c>
      <c r="X46" s="183">
        <f t="shared" si="3"/>
        <v>9</v>
      </c>
      <c r="Y46" s="183">
        <f t="shared" si="3"/>
        <v>10</v>
      </c>
      <c r="Z46" s="184" t="s">
        <v>144</v>
      </c>
      <c r="AA46" s="194"/>
    </row>
    <row r="47" spans="1:28" s="159" customFormat="1" x14ac:dyDescent="0.25">
      <c r="A47" s="186" t="s">
        <v>243</v>
      </c>
      <c r="B47" s="195">
        <v>0</v>
      </c>
      <c r="C47" s="195">
        <v>0</v>
      </c>
      <c r="D47" s="195">
        <v>0</v>
      </c>
      <c r="E47" s="195">
        <v>0</v>
      </c>
      <c r="F47" s="195">
        <v>0</v>
      </c>
      <c r="G47" s="195">
        <v>0</v>
      </c>
      <c r="H47" s="195">
        <v>0</v>
      </c>
      <c r="I47" s="195">
        <v>0</v>
      </c>
      <c r="J47" s="195">
        <v>0</v>
      </c>
      <c r="K47" s="195">
        <v>0</v>
      </c>
      <c r="L47" s="195">
        <v>0</v>
      </c>
      <c r="M47" s="195">
        <v>0</v>
      </c>
      <c r="N47" s="195">
        <v>0</v>
      </c>
      <c r="O47" s="195"/>
      <c r="P47" s="195"/>
      <c r="Q47" s="195"/>
      <c r="R47" s="195"/>
      <c r="S47" s="195"/>
      <c r="T47" s="195"/>
      <c r="U47" s="195"/>
      <c r="V47" s="195"/>
      <c r="W47" s="195"/>
      <c r="X47" s="195"/>
      <c r="Y47" s="195"/>
      <c r="Z47" s="196">
        <v>0</v>
      </c>
      <c r="AA47" s="194"/>
    </row>
    <row r="48" spans="1:28" s="159" customFormat="1" x14ac:dyDescent="0.25">
      <c r="A48" s="186" t="s">
        <v>244</v>
      </c>
      <c r="B48" s="195">
        <v>0</v>
      </c>
      <c r="C48" s="195">
        <v>0</v>
      </c>
      <c r="D48" s="195">
        <v>0</v>
      </c>
      <c r="E48" s="195">
        <v>0</v>
      </c>
      <c r="F48" s="195">
        <v>0</v>
      </c>
      <c r="G48" s="195">
        <v>0</v>
      </c>
      <c r="H48" s="195">
        <v>0</v>
      </c>
      <c r="I48" s="195">
        <v>0</v>
      </c>
      <c r="J48" s="195">
        <v>0</v>
      </c>
      <c r="K48" s="195">
        <v>0</v>
      </c>
      <c r="L48" s="195">
        <v>0</v>
      </c>
      <c r="M48" s="195">
        <v>0</v>
      </c>
      <c r="N48" s="195">
        <v>0</v>
      </c>
      <c r="O48" s="195"/>
      <c r="P48" s="195"/>
      <c r="Q48" s="195"/>
      <c r="R48" s="195"/>
      <c r="S48" s="195"/>
      <c r="T48" s="195"/>
      <c r="U48" s="195"/>
      <c r="V48" s="195"/>
      <c r="W48" s="195"/>
      <c r="X48" s="195"/>
      <c r="Y48" s="195"/>
      <c r="Z48" s="196">
        <v>0</v>
      </c>
      <c r="AA48" s="194"/>
    </row>
    <row r="49" spans="1:27" s="159" customFormat="1" x14ac:dyDescent="0.25">
      <c r="A49" s="186" t="s">
        <v>245</v>
      </c>
      <c r="B49" s="195">
        <v>0</v>
      </c>
      <c r="C49" s="195">
        <v>0</v>
      </c>
      <c r="D49" s="195">
        <v>0</v>
      </c>
      <c r="E49" s="195">
        <v>0</v>
      </c>
      <c r="F49" s="195">
        <v>0</v>
      </c>
      <c r="G49" s="195">
        <v>0</v>
      </c>
      <c r="H49" s="195">
        <v>0</v>
      </c>
      <c r="I49" s="195">
        <v>0</v>
      </c>
      <c r="J49" s="195">
        <v>0</v>
      </c>
      <c r="K49" s="195">
        <v>0</v>
      </c>
      <c r="L49" s="195">
        <v>0</v>
      </c>
      <c r="M49" s="195">
        <v>0</v>
      </c>
      <c r="N49" s="195">
        <v>0</v>
      </c>
      <c r="O49" s="195"/>
      <c r="P49" s="195"/>
      <c r="Q49" s="195"/>
      <c r="R49" s="195"/>
      <c r="S49" s="195"/>
      <c r="T49" s="195"/>
      <c r="U49" s="195"/>
      <c r="V49" s="195"/>
      <c r="W49" s="195"/>
      <c r="X49" s="195"/>
      <c r="Y49" s="195"/>
      <c r="Z49" s="196">
        <v>0</v>
      </c>
      <c r="AA49" s="194"/>
    </row>
    <row r="50" spans="1:27" s="159" customFormat="1" x14ac:dyDescent="0.25">
      <c r="A50" s="190" t="s">
        <v>246</v>
      </c>
      <c r="B50" s="197">
        <v>0</v>
      </c>
      <c r="C50" s="197">
        <v>0</v>
      </c>
      <c r="D50" s="197">
        <v>0</v>
      </c>
      <c r="E50" s="197">
        <v>0</v>
      </c>
      <c r="F50" s="197">
        <v>0</v>
      </c>
      <c r="G50" s="197">
        <v>0</v>
      </c>
      <c r="H50" s="197">
        <v>0</v>
      </c>
      <c r="I50" s="197">
        <v>0</v>
      </c>
      <c r="J50" s="197">
        <v>0</v>
      </c>
      <c r="K50" s="197">
        <v>0</v>
      </c>
      <c r="L50" s="197">
        <v>0</v>
      </c>
      <c r="M50" s="197">
        <v>0</v>
      </c>
      <c r="N50" s="197">
        <v>0</v>
      </c>
      <c r="O50" s="197"/>
      <c r="P50" s="197"/>
      <c r="Q50" s="197"/>
      <c r="R50" s="197"/>
      <c r="S50" s="197"/>
      <c r="T50" s="197"/>
      <c r="U50" s="197"/>
      <c r="V50" s="197"/>
      <c r="W50" s="197"/>
      <c r="X50" s="197"/>
      <c r="Y50" s="197"/>
      <c r="Z50" s="198">
        <v>0</v>
      </c>
      <c r="AA50" s="194"/>
    </row>
    <row r="51" spans="1:27" s="159" customFormat="1" x14ac:dyDescent="0.25">
      <c r="A51" s="161"/>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row>
    <row r="52" spans="1:27" s="159" customFormat="1" x14ac:dyDescent="0.25">
      <c r="A52" s="193" t="s">
        <v>247</v>
      </c>
      <c r="B52" s="183">
        <f t="shared" ref="B52:Y52" si="4">B41</f>
        <v>2029</v>
      </c>
      <c r="C52" s="183">
        <f t="shared" si="4"/>
        <v>2030</v>
      </c>
      <c r="D52" s="183">
        <f t="shared" si="4"/>
        <v>2031</v>
      </c>
      <c r="E52" s="183">
        <f t="shared" si="4"/>
        <v>2032</v>
      </c>
      <c r="F52" s="183">
        <f t="shared" si="4"/>
        <v>2033</v>
      </c>
      <c r="G52" s="183">
        <f t="shared" si="4"/>
        <v>2034</v>
      </c>
      <c r="H52" s="183">
        <f t="shared" si="4"/>
        <v>2035</v>
      </c>
      <c r="I52" s="183">
        <f t="shared" si="4"/>
        <v>2036</v>
      </c>
      <c r="J52" s="183">
        <f t="shared" si="4"/>
        <v>2037</v>
      </c>
      <c r="K52" s="183">
        <f t="shared" si="4"/>
        <v>2038</v>
      </c>
      <c r="L52" s="183">
        <f t="shared" si="4"/>
        <v>2039</v>
      </c>
      <c r="M52" s="183">
        <f t="shared" si="4"/>
        <v>2040</v>
      </c>
      <c r="N52" s="183">
        <f t="shared" si="4"/>
        <v>2041</v>
      </c>
      <c r="O52" s="183"/>
      <c r="P52" s="183">
        <f t="shared" si="4"/>
        <v>1</v>
      </c>
      <c r="Q52" s="183">
        <f t="shared" si="4"/>
        <v>2</v>
      </c>
      <c r="R52" s="183">
        <f t="shared" si="4"/>
        <v>3</v>
      </c>
      <c r="S52" s="183">
        <f t="shared" si="4"/>
        <v>4</v>
      </c>
      <c r="T52" s="183">
        <f t="shared" si="4"/>
        <v>5</v>
      </c>
      <c r="U52" s="183">
        <f t="shared" si="4"/>
        <v>6</v>
      </c>
      <c r="V52" s="183">
        <f t="shared" si="4"/>
        <v>7</v>
      </c>
      <c r="W52" s="183">
        <f t="shared" si="4"/>
        <v>8</v>
      </c>
      <c r="X52" s="183">
        <f t="shared" si="4"/>
        <v>9</v>
      </c>
      <c r="Y52" s="183">
        <f t="shared" si="4"/>
        <v>10</v>
      </c>
      <c r="Z52" s="184" t="s">
        <v>144</v>
      </c>
      <c r="AA52" s="161"/>
    </row>
    <row r="53" spans="1:27" s="159" customFormat="1" ht="15" x14ac:dyDescent="0.25">
      <c r="A53" s="199" t="s">
        <v>248</v>
      </c>
      <c r="B53" s="200">
        <f t="shared" ref="B53:N53" si="5">B44*$B$32</f>
        <v>0</v>
      </c>
      <c r="C53" s="200">
        <f t="shared" si="5"/>
        <v>61676.553439999996</v>
      </c>
      <c r="D53" s="200">
        <f t="shared" si="5"/>
        <v>122122.33674314285</v>
      </c>
      <c r="E53" s="200">
        <f t="shared" si="5"/>
        <v>192642.33712214988</v>
      </c>
      <c r="F53" s="200">
        <f t="shared" si="5"/>
        <v>267505.33663416276</v>
      </c>
      <c r="G53" s="200">
        <f t="shared" si="5"/>
        <v>346944.68787569593</v>
      </c>
      <c r="H53" s="200">
        <f t="shared" si="5"/>
        <v>431476.48219581862</v>
      </c>
      <c r="I53" s="200">
        <f t="shared" si="5"/>
        <v>524190.22236327542</v>
      </c>
      <c r="J53" s="200">
        <f t="shared" si="5"/>
        <v>616208.64789549727</v>
      </c>
      <c r="K53" s="200">
        <f t="shared" si="5"/>
        <v>712233.27035469317</v>
      </c>
      <c r="L53" s="200">
        <f t="shared" si="5"/>
        <v>813131.8666712367</v>
      </c>
      <c r="M53" s="200">
        <f t="shared" si="5"/>
        <v>813131.8666712367</v>
      </c>
      <c r="N53" s="200">
        <f t="shared" si="5"/>
        <v>813131.8666712367</v>
      </c>
      <c r="O53" s="200"/>
      <c r="P53" s="200"/>
      <c r="Q53" s="200"/>
      <c r="R53" s="200"/>
      <c r="S53" s="200"/>
      <c r="T53" s="200"/>
      <c r="U53" s="200"/>
      <c r="V53" s="200"/>
      <c r="W53" s="200"/>
      <c r="X53" s="200"/>
      <c r="Y53" s="200"/>
      <c r="Z53" s="201">
        <f>Z44*$B$32</f>
        <v>14658846.008021744</v>
      </c>
      <c r="AA53" s="162"/>
    </row>
    <row r="54" spans="1:27" s="159" customFormat="1" x14ac:dyDescent="0.25">
      <c r="A54" s="186" t="s">
        <v>249</v>
      </c>
      <c r="B54" s="202">
        <f>SUM(B55:B60)</f>
        <v>0</v>
      </c>
      <c r="C54" s="202">
        <f t="shared" ref="C54:N54" si="6">SUM(C55:C60)</f>
        <v>0</v>
      </c>
      <c r="D54" s="202">
        <f t="shared" si="6"/>
        <v>0</v>
      </c>
      <c r="E54" s="202">
        <f t="shared" si="6"/>
        <v>0</v>
      </c>
      <c r="F54" s="202">
        <f t="shared" si="6"/>
        <v>6007.3151128571426</v>
      </c>
      <c r="G54" s="202">
        <f t="shared" si="6"/>
        <v>6007.3151128571426</v>
      </c>
      <c r="H54" s="202">
        <f t="shared" si="6"/>
        <v>6007.3151128571426</v>
      </c>
      <c r="I54" s="202">
        <f t="shared" si="6"/>
        <v>6007.3151128571426</v>
      </c>
      <c r="J54" s="202">
        <f t="shared" si="6"/>
        <v>5093.1498107861917</v>
      </c>
      <c r="K54" s="202">
        <f t="shared" si="6"/>
        <v>0</v>
      </c>
      <c r="L54" s="202">
        <f t="shared" si="6"/>
        <v>0</v>
      </c>
      <c r="M54" s="202">
        <f t="shared" si="6"/>
        <v>0</v>
      </c>
      <c r="N54" s="202">
        <f t="shared" si="6"/>
        <v>0</v>
      </c>
      <c r="O54" s="202"/>
      <c r="P54" s="202"/>
      <c r="Q54" s="202"/>
      <c r="R54" s="202"/>
      <c r="S54" s="202"/>
      <c r="T54" s="202"/>
      <c r="U54" s="202"/>
      <c r="V54" s="202"/>
      <c r="W54" s="202"/>
      <c r="X54" s="202"/>
      <c r="Y54" s="202"/>
      <c r="Z54" s="201">
        <f>SUM(B54:Y54)</f>
        <v>29122.410262214762</v>
      </c>
      <c r="AA54" s="194"/>
    </row>
    <row r="55" spans="1:27" s="159" customFormat="1" x14ac:dyDescent="0.25">
      <c r="A55" s="203" t="s">
        <v>250</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4"/>
      <c r="AA55" s="161"/>
    </row>
    <row r="56" spans="1:27" s="159" customFormat="1" x14ac:dyDescent="0.25">
      <c r="A56" s="203" t="s">
        <v>251</v>
      </c>
      <c r="B56" s="202">
        <v>0</v>
      </c>
      <c r="C56" s="202">
        <v>0</v>
      </c>
      <c r="D56" s="202">
        <v>0</v>
      </c>
      <c r="E56" s="202">
        <v>0</v>
      </c>
      <c r="F56" s="202">
        <v>6007.3151128571426</v>
      </c>
      <c r="G56" s="202">
        <v>6007.3151128571426</v>
      </c>
      <c r="H56" s="202">
        <v>6007.3151128571426</v>
      </c>
      <c r="I56" s="202">
        <v>6007.3151128571426</v>
      </c>
      <c r="J56" s="202">
        <v>5093.1498107861917</v>
      </c>
      <c r="K56" s="202">
        <v>0</v>
      </c>
      <c r="L56" s="202">
        <v>0</v>
      </c>
      <c r="M56" s="202">
        <v>0</v>
      </c>
      <c r="N56" s="202">
        <v>0</v>
      </c>
      <c r="O56" s="202"/>
      <c r="P56" s="202"/>
      <c r="Q56" s="202"/>
      <c r="R56" s="202"/>
      <c r="S56" s="202"/>
      <c r="T56" s="202"/>
      <c r="U56" s="202"/>
      <c r="V56" s="202"/>
      <c r="W56" s="202"/>
      <c r="X56" s="202"/>
      <c r="Y56" s="202"/>
      <c r="Z56" s="205">
        <f>SUM(B56:Y56)</f>
        <v>29122.410262214762</v>
      </c>
      <c r="AA56" s="161"/>
    </row>
    <row r="57" spans="1:27" s="159" customFormat="1" x14ac:dyDescent="0.25">
      <c r="A57" s="203" t="s">
        <v>252</v>
      </c>
      <c r="B57" s="202">
        <v>0</v>
      </c>
      <c r="C57" s="202">
        <v>0</v>
      </c>
      <c r="D57" s="202">
        <v>0</v>
      </c>
      <c r="E57" s="202">
        <v>0</v>
      </c>
      <c r="F57" s="202">
        <v>0</v>
      </c>
      <c r="G57" s="202">
        <v>0</v>
      </c>
      <c r="H57" s="202">
        <v>0</v>
      </c>
      <c r="I57" s="202">
        <v>0</v>
      </c>
      <c r="J57" s="202">
        <v>0</v>
      </c>
      <c r="K57" s="202">
        <v>0</v>
      </c>
      <c r="L57" s="202">
        <v>0</v>
      </c>
      <c r="M57" s="202">
        <v>0</v>
      </c>
      <c r="N57" s="202">
        <v>0</v>
      </c>
      <c r="O57" s="202"/>
      <c r="P57" s="202"/>
      <c r="Q57" s="202"/>
      <c r="R57" s="202"/>
      <c r="S57" s="202"/>
      <c r="T57" s="202"/>
      <c r="U57" s="202"/>
      <c r="V57" s="202"/>
      <c r="W57" s="202"/>
      <c r="X57" s="202"/>
      <c r="Y57" s="202"/>
      <c r="Z57" s="204">
        <v>0</v>
      </c>
      <c r="AA57" s="161"/>
    </row>
    <row r="58" spans="1:27" s="159" customFormat="1" x14ac:dyDescent="0.25">
      <c r="A58" s="203" t="s">
        <v>252</v>
      </c>
      <c r="B58" s="202">
        <v>0</v>
      </c>
      <c r="C58" s="202">
        <v>0</v>
      </c>
      <c r="D58" s="202">
        <v>0</v>
      </c>
      <c r="E58" s="202">
        <v>0</v>
      </c>
      <c r="F58" s="202">
        <v>0</v>
      </c>
      <c r="G58" s="202">
        <v>0</v>
      </c>
      <c r="H58" s="202">
        <v>0</v>
      </c>
      <c r="I58" s="202">
        <v>0</v>
      </c>
      <c r="J58" s="202">
        <v>0</v>
      </c>
      <c r="K58" s="202">
        <v>0</v>
      </c>
      <c r="L58" s="202">
        <v>0</v>
      </c>
      <c r="M58" s="202">
        <v>0</v>
      </c>
      <c r="N58" s="202">
        <v>0</v>
      </c>
      <c r="O58" s="202"/>
      <c r="P58" s="202"/>
      <c r="Q58" s="202"/>
      <c r="R58" s="202"/>
      <c r="S58" s="202"/>
      <c r="T58" s="202"/>
      <c r="U58" s="202"/>
      <c r="V58" s="202"/>
      <c r="W58" s="202"/>
      <c r="X58" s="202"/>
      <c r="Y58" s="202"/>
      <c r="Z58" s="204">
        <v>0</v>
      </c>
      <c r="AA58" s="161"/>
    </row>
    <row r="59" spans="1:27" s="159" customFormat="1" x14ac:dyDescent="0.25">
      <c r="A59" s="203" t="s">
        <v>252</v>
      </c>
      <c r="B59" s="202">
        <v>0</v>
      </c>
      <c r="C59" s="202">
        <v>0</v>
      </c>
      <c r="D59" s="202">
        <v>0</v>
      </c>
      <c r="E59" s="202">
        <v>0</v>
      </c>
      <c r="F59" s="202">
        <v>0</v>
      </c>
      <c r="G59" s="202">
        <v>0</v>
      </c>
      <c r="H59" s="202">
        <v>0</v>
      </c>
      <c r="I59" s="202">
        <v>0</v>
      </c>
      <c r="J59" s="202">
        <v>0</v>
      </c>
      <c r="K59" s="202">
        <v>0</v>
      </c>
      <c r="L59" s="202">
        <v>0</v>
      </c>
      <c r="M59" s="202">
        <v>0</v>
      </c>
      <c r="N59" s="202">
        <v>0</v>
      </c>
      <c r="O59" s="202"/>
      <c r="P59" s="202"/>
      <c r="Q59" s="202"/>
      <c r="R59" s="202"/>
      <c r="S59" s="202"/>
      <c r="T59" s="202"/>
      <c r="U59" s="202"/>
      <c r="V59" s="202"/>
      <c r="W59" s="202"/>
      <c r="X59" s="202"/>
      <c r="Y59" s="202"/>
      <c r="Z59" s="204">
        <v>0</v>
      </c>
      <c r="AA59" s="161"/>
    </row>
    <row r="60" spans="1:27" s="159" customFormat="1" x14ac:dyDescent="0.25">
      <c r="A60" s="203" t="s">
        <v>253</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4"/>
      <c r="AA60" s="161"/>
    </row>
    <row r="61" spans="1:27" s="159" customFormat="1" ht="15" x14ac:dyDescent="0.25">
      <c r="A61" s="206" t="s">
        <v>254</v>
      </c>
      <c r="B61" s="200">
        <f>B53+B54</f>
        <v>0</v>
      </c>
      <c r="C61" s="200">
        <f t="shared" ref="C61:M61" si="7">C53+C54</f>
        <v>61676.553439999996</v>
      </c>
      <c r="D61" s="200">
        <f t="shared" si="7"/>
        <v>122122.33674314285</v>
      </c>
      <c r="E61" s="200">
        <f t="shared" si="7"/>
        <v>192642.33712214988</v>
      </c>
      <c r="F61" s="200">
        <f t="shared" si="7"/>
        <v>273512.6517470199</v>
      </c>
      <c r="G61" s="200">
        <f t="shared" si="7"/>
        <v>352952.00298855308</v>
      </c>
      <c r="H61" s="200">
        <f t="shared" si="7"/>
        <v>437483.79730867577</v>
      </c>
      <c r="I61" s="200">
        <f t="shared" si="7"/>
        <v>530197.53747613251</v>
      </c>
      <c r="J61" s="200">
        <f t="shared" si="7"/>
        <v>621301.79770628351</v>
      </c>
      <c r="K61" s="200">
        <f t="shared" si="7"/>
        <v>712233.27035469317</v>
      </c>
      <c r="L61" s="200">
        <f t="shared" si="7"/>
        <v>813131.8666712367</v>
      </c>
      <c r="M61" s="200">
        <f t="shared" si="7"/>
        <v>813131.8666712367</v>
      </c>
      <c r="N61" s="200">
        <f>N53+N54</f>
        <v>813131.8666712367</v>
      </c>
      <c r="O61" s="200"/>
      <c r="P61" s="200"/>
      <c r="Q61" s="200"/>
      <c r="R61" s="200"/>
      <c r="S61" s="200"/>
      <c r="T61" s="200"/>
      <c r="U61" s="200"/>
      <c r="V61" s="200"/>
      <c r="W61" s="200"/>
      <c r="X61" s="200"/>
      <c r="Y61" s="200"/>
      <c r="Z61" s="201">
        <f t="shared" ref="Z61:Z63" si="8">SUM(B61:Y61)</f>
        <v>5743517.8849003613</v>
      </c>
      <c r="AA61" s="162"/>
    </row>
    <row r="62" spans="1:27" s="159" customFormat="1" x14ac:dyDescent="0.25">
      <c r="A62" s="203" t="s">
        <v>255</v>
      </c>
      <c r="B62" s="202">
        <f>B56</f>
        <v>0</v>
      </c>
      <c r="C62" s="202">
        <f>-$B$30/$B$31</f>
        <v>-1596739.845714286</v>
      </c>
      <c r="D62" s="202">
        <f t="shared" ref="D62:J62" si="9">-$B$30/$B$31</f>
        <v>-1596739.845714286</v>
      </c>
      <c r="E62" s="202">
        <f t="shared" si="9"/>
        <v>-1596739.845714286</v>
      </c>
      <c r="F62" s="202">
        <f t="shared" si="9"/>
        <v>-1596739.845714286</v>
      </c>
      <c r="G62" s="202">
        <f t="shared" si="9"/>
        <v>-1596739.845714286</v>
      </c>
      <c r="H62" s="202">
        <f t="shared" si="9"/>
        <v>-1596739.845714286</v>
      </c>
      <c r="I62" s="202">
        <f t="shared" si="9"/>
        <v>-1596739.845714286</v>
      </c>
      <c r="J62" s="202">
        <f t="shared" si="9"/>
        <v>-1596739.845714286</v>
      </c>
      <c r="K62" s="202">
        <f t="shared" ref="K62:N62" si="10">K56</f>
        <v>0</v>
      </c>
      <c r="L62" s="202">
        <f t="shared" si="10"/>
        <v>0</v>
      </c>
      <c r="M62" s="202">
        <f t="shared" si="10"/>
        <v>0</v>
      </c>
      <c r="N62" s="202">
        <f t="shared" si="10"/>
        <v>0</v>
      </c>
      <c r="O62" s="202"/>
      <c r="P62" s="202"/>
      <c r="Q62" s="202"/>
      <c r="R62" s="202"/>
      <c r="S62" s="202"/>
      <c r="T62" s="202"/>
      <c r="U62" s="202"/>
      <c r="V62" s="202"/>
      <c r="W62" s="202"/>
      <c r="X62" s="202"/>
      <c r="Y62" s="202"/>
      <c r="Z62" s="204">
        <f t="shared" si="8"/>
        <v>-12773918.765714288</v>
      </c>
      <c r="AA62" s="161"/>
    </row>
    <row r="63" spans="1:27" s="159" customFormat="1" ht="15" x14ac:dyDescent="0.25">
      <c r="A63" s="206" t="s">
        <v>256</v>
      </c>
      <c r="B63" s="200">
        <f>B61-B62</f>
        <v>0</v>
      </c>
      <c r="C63" s="200">
        <f t="shared" ref="C63:N63" si="11">C61-C62</f>
        <v>1658416.3991542859</v>
      </c>
      <c r="D63" s="200">
        <f t="shared" si="11"/>
        <v>1718862.1824574289</v>
      </c>
      <c r="E63" s="200">
        <f t="shared" si="11"/>
        <v>1789382.1828364357</v>
      </c>
      <c r="F63" s="200">
        <f t="shared" si="11"/>
        <v>1870252.4974613059</v>
      </c>
      <c r="G63" s="200">
        <f t="shared" si="11"/>
        <v>1949691.8487028391</v>
      </c>
      <c r="H63" s="200">
        <f t="shared" si="11"/>
        <v>2034223.6430229617</v>
      </c>
      <c r="I63" s="200">
        <f t="shared" si="11"/>
        <v>2126937.3831904186</v>
      </c>
      <c r="J63" s="200">
        <f t="shared" si="11"/>
        <v>2218041.6434205696</v>
      </c>
      <c r="K63" s="200">
        <f t="shared" si="11"/>
        <v>712233.27035469317</v>
      </c>
      <c r="L63" s="200">
        <f t="shared" si="11"/>
        <v>813131.8666712367</v>
      </c>
      <c r="M63" s="200">
        <f t="shared" si="11"/>
        <v>813131.8666712367</v>
      </c>
      <c r="N63" s="200">
        <f t="shared" si="11"/>
        <v>813131.8666712367</v>
      </c>
      <c r="O63" s="200"/>
      <c r="P63" s="200"/>
      <c r="Q63" s="200"/>
      <c r="R63" s="200"/>
      <c r="S63" s="200"/>
      <c r="T63" s="200"/>
      <c r="U63" s="200"/>
      <c r="V63" s="200"/>
      <c r="W63" s="200"/>
      <c r="X63" s="200"/>
      <c r="Y63" s="200"/>
      <c r="Z63" s="201">
        <f t="shared" si="8"/>
        <v>18517436.650614653</v>
      </c>
      <c r="AA63" s="162"/>
    </row>
    <row r="64" spans="1:27" s="159" customFormat="1" x14ac:dyDescent="0.25">
      <c r="A64" s="203" t="s">
        <v>257</v>
      </c>
      <c r="B64" s="202">
        <f>-B50</f>
        <v>0</v>
      </c>
      <c r="C64" s="202">
        <f t="shared" ref="C64:Z64" si="12">-C50</f>
        <v>0</v>
      </c>
      <c r="D64" s="202">
        <f t="shared" si="12"/>
        <v>0</v>
      </c>
      <c r="E64" s="202">
        <f t="shared" si="12"/>
        <v>0</v>
      </c>
      <c r="F64" s="202">
        <f t="shared" si="12"/>
        <v>0</v>
      </c>
      <c r="G64" s="202">
        <f t="shared" si="12"/>
        <v>0</v>
      </c>
      <c r="H64" s="202">
        <f t="shared" si="12"/>
        <v>0</v>
      </c>
      <c r="I64" s="202">
        <f t="shared" si="12"/>
        <v>0</v>
      </c>
      <c r="J64" s="202">
        <f t="shared" si="12"/>
        <v>0</v>
      </c>
      <c r="K64" s="202">
        <f t="shared" si="12"/>
        <v>0</v>
      </c>
      <c r="L64" s="202">
        <f t="shared" si="12"/>
        <v>0</v>
      </c>
      <c r="M64" s="202">
        <f t="shared" si="12"/>
        <v>0</v>
      </c>
      <c r="N64" s="202">
        <f t="shared" si="12"/>
        <v>0</v>
      </c>
      <c r="O64" s="202"/>
      <c r="P64" s="202"/>
      <c r="Q64" s="202"/>
      <c r="R64" s="202"/>
      <c r="S64" s="202"/>
      <c r="T64" s="202"/>
      <c r="U64" s="202"/>
      <c r="V64" s="202"/>
      <c r="W64" s="202"/>
      <c r="X64" s="202"/>
      <c r="Y64" s="202"/>
      <c r="Z64" s="204">
        <f t="shared" si="12"/>
        <v>0</v>
      </c>
      <c r="AA64" s="161"/>
    </row>
    <row r="65" spans="1:27" s="159" customFormat="1" ht="15" x14ac:dyDescent="0.25">
      <c r="A65" s="206" t="s">
        <v>258</v>
      </c>
      <c r="B65" s="200">
        <f>B63+B64</f>
        <v>0</v>
      </c>
      <c r="C65" s="200">
        <f t="shared" ref="C65:N65" si="13">C63+C64</f>
        <v>1658416.3991542859</v>
      </c>
      <c r="D65" s="200">
        <f t="shared" si="13"/>
        <v>1718862.1824574289</v>
      </c>
      <c r="E65" s="200">
        <f t="shared" si="13"/>
        <v>1789382.1828364357</v>
      </c>
      <c r="F65" s="200">
        <f t="shared" si="13"/>
        <v>1870252.4974613059</v>
      </c>
      <c r="G65" s="200">
        <f t="shared" si="13"/>
        <v>1949691.8487028391</v>
      </c>
      <c r="H65" s="200">
        <f t="shared" si="13"/>
        <v>2034223.6430229617</v>
      </c>
      <c r="I65" s="200">
        <f t="shared" si="13"/>
        <v>2126937.3831904186</v>
      </c>
      <c r="J65" s="200">
        <f t="shared" si="13"/>
        <v>2218041.6434205696</v>
      </c>
      <c r="K65" s="200">
        <f t="shared" si="13"/>
        <v>712233.27035469317</v>
      </c>
      <c r="L65" s="200">
        <f t="shared" si="13"/>
        <v>813131.8666712367</v>
      </c>
      <c r="M65" s="200">
        <f t="shared" si="13"/>
        <v>813131.8666712367</v>
      </c>
      <c r="N65" s="200">
        <f t="shared" si="13"/>
        <v>813131.8666712367</v>
      </c>
      <c r="O65" s="200"/>
      <c r="P65" s="200"/>
      <c r="Q65" s="200"/>
      <c r="R65" s="200"/>
      <c r="S65" s="200"/>
      <c r="T65" s="200"/>
      <c r="U65" s="200"/>
      <c r="V65" s="200"/>
      <c r="W65" s="200"/>
      <c r="X65" s="200"/>
      <c r="Y65" s="200"/>
      <c r="Z65" s="201">
        <f>SUM(B65:Y65)</f>
        <v>18517436.650614653</v>
      </c>
      <c r="AA65" s="162"/>
    </row>
    <row r="66" spans="1:27" s="159" customFormat="1" x14ac:dyDescent="0.25">
      <c r="A66" s="203" t="s">
        <v>230</v>
      </c>
      <c r="B66" s="202">
        <v>0</v>
      </c>
      <c r="C66" s="202">
        <v>0</v>
      </c>
      <c r="D66" s="202">
        <v>0</v>
      </c>
      <c r="E66" s="202">
        <v>12335.310688</v>
      </c>
      <c r="F66" s="202">
        <v>24424.467348628576</v>
      </c>
      <c r="G66" s="202">
        <v>38528.467424429968</v>
      </c>
      <c r="H66" s="202">
        <v>53501.067326832563</v>
      </c>
      <c r="I66" s="202">
        <v>69388.937575139193</v>
      </c>
      <c r="J66" s="202">
        <v>86295.296439163736</v>
      </c>
      <c r="K66" s="202">
        <v>104838.04447265511</v>
      </c>
      <c r="L66" s="202">
        <v>123241.72957909945</v>
      </c>
      <c r="M66" s="202">
        <v>142446.6540709387</v>
      </c>
      <c r="N66" s="202">
        <v>162626.37333424739</v>
      </c>
      <c r="O66" s="202"/>
      <c r="P66" s="202"/>
      <c r="Q66" s="202"/>
      <c r="R66" s="202"/>
      <c r="S66" s="202"/>
      <c r="T66" s="202"/>
      <c r="U66" s="202"/>
      <c r="V66" s="202"/>
      <c r="W66" s="202"/>
      <c r="X66" s="202"/>
      <c r="Y66" s="202"/>
      <c r="Z66" s="204">
        <f>-Z65*$B$33</f>
        <v>-3703487.3301229309</v>
      </c>
      <c r="AA66" s="161"/>
    </row>
    <row r="67" spans="1:27" s="159" customFormat="1" x14ac:dyDescent="0.25">
      <c r="A67" s="207" t="s">
        <v>259</v>
      </c>
      <c r="B67" s="208">
        <f t="shared" ref="B67:N67" si="14">B65-B66</f>
        <v>0</v>
      </c>
      <c r="C67" s="208">
        <f t="shared" si="14"/>
        <v>1658416.3991542859</v>
      </c>
      <c r="D67" s="208">
        <f t="shared" si="14"/>
        <v>1718862.1824574289</v>
      </c>
      <c r="E67" s="208">
        <f t="shared" si="14"/>
        <v>1777046.8721484358</v>
      </c>
      <c r="F67" s="208">
        <f t="shared" si="14"/>
        <v>1845828.0301126773</v>
      </c>
      <c r="G67" s="208">
        <f t="shared" si="14"/>
        <v>1911163.3812784092</v>
      </c>
      <c r="H67" s="208">
        <f t="shared" si="14"/>
        <v>1980722.5756961291</v>
      </c>
      <c r="I67" s="208">
        <f t="shared" si="14"/>
        <v>2057548.4456152795</v>
      </c>
      <c r="J67" s="208">
        <f t="shared" si="14"/>
        <v>2131746.3469814057</v>
      </c>
      <c r="K67" s="208">
        <f t="shared" si="14"/>
        <v>607395.22588203801</v>
      </c>
      <c r="L67" s="208">
        <f t="shared" si="14"/>
        <v>689890.13709213724</v>
      </c>
      <c r="M67" s="208">
        <f t="shared" si="14"/>
        <v>670685.21260029799</v>
      </c>
      <c r="N67" s="208">
        <f t="shared" si="14"/>
        <v>650505.49333698931</v>
      </c>
      <c r="O67" s="208"/>
      <c r="P67" s="208"/>
      <c r="Q67" s="208"/>
      <c r="R67" s="208"/>
      <c r="S67" s="208"/>
      <c r="T67" s="208"/>
      <c r="U67" s="208"/>
      <c r="V67" s="208"/>
      <c r="W67" s="208"/>
      <c r="X67" s="208"/>
      <c r="Y67" s="208"/>
      <c r="Z67" s="209">
        <f>SUM(B67:Y67)</f>
        <v>17699810.302355517</v>
      </c>
      <c r="AA67" s="161"/>
    </row>
    <row r="68" spans="1:27" s="159" customFormat="1" x14ac:dyDescent="0.25">
      <c r="A68" s="161"/>
      <c r="B68" s="210">
        <v>0.5</v>
      </c>
      <c r="C68" s="210">
        <f>B68+1</f>
        <v>1.5</v>
      </c>
      <c r="D68" s="210">
        <f t="shared" ref="D68:Z68" si="15">C68+1</f>
        <v>2.5</v>
      </c>
      <c r="E68" s="210">
        <f t="shared" si="15"/>
        <v>3.5</v>
      </c>
      <c r="F68" s="210">
        <f t="shared" si="15"/>
        <v>4.5</v>
      </c>
      <c r="G68" s="210">
        <f t="shared" si="15"/>
        <v>5.5</v>
      </c>
      <c r="H68" s="210">
        <f t="shared" si="15"/>
        <v>6.5</v>
      </c>
      <c r="I68" s="210">
        <f t="shared" si="15"/>
        <v>7.5</v>
      </c>
      <c r="J68" s="210">
        <f t="shared" si="15"/>
        <v>8.5</v>
      </c>
      <c r="K68" s="210">
        <f t="shared" si="15"/>
        <v>9.5</v>
      </c>
      <c r="L68" s="210">
        <f t="shared" si="15"/>
        <v>10.5</v>
      </c>
      <c r="M68" s="210">
        <f t="shared" si="15"/>
        <v>11.5</v>
      </c>
      <c r="N68" s="210">
        <f t="shared" si="15"/>
        <v>12.5</v>
      </c>
      <c r="O68" s="210">
        <f t="shared" si="15"/>
        <v>13.5</v>
      </c>
      <c r="P68" s="210">
        <f t="shared" si="15"/>
        <v>14.5</v>
      </c>
      <c r="Q68" s="210">
        <f t="shared" si="15"/>
        <v>15.5</v>
      </c>
      <c r="R68" s="210">
        <f t="shared" si="15"/>
        <v>16.5</v>
      </c>
      <c r="S68" s="210">
        <f t="shared" si="15"/>
        <v>17.5</v>
      </c>
      <c r="T68" s="210">
        <f t="shared" si="15"/>
        <v>18.5</v>
      </c>
      <c r="U68" s="210">
        <f t="shared" si="15"/>
        <v>19.5</v>
      </c>
      <c r="V68" s="210">
        <f t="shared" si="15"/>
        <v>20.5</v>
      </c>
      <c r="W68" s="210">
        <f t="shared" si="15"/>
        <v>21.5</v>
      </c>
      <c r="X68" s="210">
        <f t="shared" si="15"/>
        <v>22.5</v>
      </c>
      <c r="Y68" s="210">
        <f t="shared" si="15"/>
        <v>23.5</v>
      </c>
      <c r="Z68" s="210">
        <f t="shared" si="15"/>
        <v>24.5</v>
      </c>
      <c r="AA68" s="194"/>
    </row>
    <row r="69" spans="1:27" s="159" customFormat="1" x14ac:dyDescent="0.25">
      <c r="A69" s="193" t="s">
        <v>260</v>
      </c>
      <c r="B69" s="183">
        <f t="shared" ref="B69:N69" si="16">B52</f>
        <v>2029</v>
      </c>
      <c r="C69" s="183">
        <f t="shared" si="16"/>
        <v>2030</v>
      </c>
      <c r="D69" s="183">
        <f t="shared" si="16"/>
        <v>2031</v>
      </c>
      <c r="E69" s="183">
        <f t="shared" si="16"/>
        <v>2032</v>
      </c>
      <c r="F69" s="183">
        <f t="shared" si="16"/>
        <v>2033</v>
      </c>
      <c r="G69" s="183">
        <f t="shared" si="16"/>
        <v>2034</v>
      </c>
      <c r="H69" s="183">
        <f t="shared" si="16"/>
        <v>2035</v>
      </c>
      <c r="I69" s="183">
        <f t="shared" si="16"/>
        <v>2036</v>
      </c>
      <c r="J69" s="183">
        <f t="shared" si="16"/>
        <v>2037</v>
      </c>
      <c r="K69" s="183">
        <f t="shared" si="16"/>
        <v>2038</v>
      </c>
      <c r="L69" s="183">
        <f t="shared" si="16"/>
        <v>2039</v>
      </c>
      <c r="M69" s="183">
        <f t="shared" si="16"/>
        <v>2040</v>
      </c>
      <c r="N69" s="183">
        <f t="shared" si="16"/>
        <v>2041</v>
      </c>
      <c r="O69" s="183"/>
      <c r="P69" s="183">
        <v>2022</v>
      </c>
      <c r="Q69" s="183">
        <f>Q52</f>
        <v>2</v>
      </c>
      <c r="R69" s="183">
        <v>2023</v>
      </c>
      <c r="S69" s="183">
        <f>S52</f>
        <v>4</v>
      </c>
      <c r="T69" s="183">
        <v>2024</v>
      </c>
      <c r="U69" s="183">
        <f>U52</f>
        <v>6</v>
      </c>
      <c r="V69" s="183">
        <v>2025</v>
      </c>
      <c r="W69" s="183">
        <f>W52</f>
        <v>8</v>
      </c>
      <c r="X69" s="183">
        <v>2026</v>
      </c>
      <c r="Y69" s="183">
        <f>Y52</f>
        <v>10</v>
      </c>
      <c r="Z69" s="184" t="s">
        <v>144</v>
      </c>
      <c r="AA69" s="194"/>
    </row>
    <row r="70" spans="1:27" s="159" customFormat="1" ht="15" x14ac:dyDescent="0.25">
      <c r="A70" s="199" t="s">
        <v>256</v>
      </c>
      <c r="B70" s="200">
        <f t="shared" ref="B70:N70" si="17">B63</f>
        <v>0</v>
      </c>
      <c r="C70" s="200">
        <f t="shared" si="17"/>
        <v>1658416.3991542859</v>
      </c>
      <c r="D70" s="200">
        <f t="shared" si="17"/>
        <v>1718862.1824574289</v>
      </c>
      <c r="E70" s="200">
        <f t="shared" si="17"/>
        <v>1789382.1828364357</v>
      </c>
      <c r="F70" s="200">
        <f t="shared" si="17"/>
        <v>1870252.4974613059</v>
      </c>
      <c r="G70" s="200">
        <f t="shared" si="17"/>
        <v>1949691.8487028391</v>
      </c>
      <c r="H70" s="200">
        <f t="shared" si="17"/>
        <v>2034223.6430229617</v>
      </c>
      <c r="I70" s="200">
        <f t="shared" si="17"/>
        <v>2126937.3831904186</v>
      </c>
      <c r="J70" s="200">
        <f t="shared" si="17"/>
        <v>2218041.6434205696</v>
      </c>
      <c r="K70" s="200">
        <f t="shared" si="17"/>
        <v>712233.27035469317</v>
      </c>
      <c r="L70" s="200">
        <f t="shared" si="17"/>
        <v>813131.8666712367</v>
      </c>
      <c r="M70" s="200">
        <f t="shared" si="17"/>
        <v>813131.8666712367</v>
      </c>
      <c r="N70" s="200">
        <f t="shared" si="17"/>
        <v>813131.8666712367</v>
      </c>
      <c r="O70" s="200"/>
      <c r="P70" s="200"/>
      <c r="Q70" s="200"/>
      <c r="R70" s="200"/>
      <c r="S70" s="200"/>
      <c r="T70" s="200"/>
      <c r="U70" s="200"/>
      <c r="V70" s="200"/>
      <c r="W70" s="200"/>
      <c r="X70" s="200"/>
      <c r="Y70" s="200"/>
      <c r="Z70" s="200">
        <f t="shared" ref="Z70:Z75" si="18">SUM(B70:Y70)</f>
        <v>18517436.650614653</v>
      </c>
      <c r="AA70" s="211"/>
    </row>
    <row r="71" spans="1:27" s="159" customFormat="1" x14ac:dyDescent="0.25">
      <c r="A71" s="203" t="s">
        <v>255</v>
      </c>
      <c r="B71" s="202">
        <f t="shared" ref="B71:N71" si="19">B62</f>
        <v>0</v>
      </c>
      <c r="C71" s="202">
        <f>-C62</f>
        <v>1596739.845714286</v>
      </c>
      <c r="D71" s="202">
        <f t="shared" ref="D71:J71" si="20">-D62</f>
        <v>1596739.845714286</v>
      </c>
      <c r="E71" s="202">
        <f t="shared" si="20"/>
        <v>1596739.845714286</v>
      </c>
      <c r="F71" s="202">
        <f t="shared" si="20"/>
        <v>1596739.845714286</v>
      </c>
      <c r="G71" s="202">
        <f t="shared" si="20"/>
        <v>1596739.845714286</v>
      </c>
      <c r="H71" s="202">
        <f t="shared" si="20"/>
        <v>1596739.845714286</v>
      </c>
      <c r="I71" s="202">
        <f t="shared" si="20"/>
        <v>1596739.845714286</v>
      </c>
      <c r="J71" s="202">
        <f t="shared" si="20"/>
        <v>1596739.845714286</v>
      </c>
      <c r="K71" s="202">
        <f t="shared" si="19"/>
        <v>0</v>
      </c>
      <c r="L71" s="202">
        <f t="shared" si="19"/>
        <v>0</v>
      </c>
      <c r="M71" s="202">
        <f t="shared" si="19"/>
        <v>0</v>
      </c>
      <c r="N71" s="202">
        <f t="shared" si="19"/>
        <v>0</v>
      </c>
      <c r="O71" s="202"/>
      <c r="P71" s="202"/>
      <c r="Q71" s="202"/>
      <c r="R71" s="202"/>
      <c r="S71" s="202"/>
      <c r="T71" s="202"/>
      <c r="U71" s="202"/>
      <c r="V71" s="202"/>
      <c r="W71" s="202"/>
      <c r="X71" s="202"/>
      <c r="Y71" s="202"/>
      <c r="Z71" s="202">
        <f t="shared" si="18"/>
        <v>12773918.765714288</v>
      </c>
      <c r="AA71" s="194"/>
    </row>
    <row r="72" spans="1:27" s="159" customFormat="1" x14ac:dyDescent="0.25">
      <c r="A72" s="203" t="s">
        <v>257</v>
      </c>
      <c r="B72" s="202">
        <f t="shared" ref="B72:N72" si="21">B64</f>
        <v>0</v>
      </c>
      <c r="C72" s="202">
        <f t="shared" si="21"/>
        <v>0</v>
      </c>
      <c r="D72" s="202">
        <f t="shared" si="21"/>
        <v>0</v>
      </c>
      <c r="E72" s="202">
        <f t="shared" si="21"/>
        <v>0</v>
      </c>
      <c r="F72" s="202">
        <f t="shared" si="21"/>
        <v>0</v>
      </c>
      <c r="G72" s="202">
        <f t="shared" si="21"/>
        <v>0</v>
      </c>
      <c r="H72" s="202">
        <f t="shared" si="21"/>
        <v>0</v>
      </c>
      <c r="I72" s="202">
        <f t="shared" si="21"/>
        <v>0</v>
      </c>
      <c r="J72" s="202">
        <f t="shared" si="21"/>
        <v>0</v>
      </c>
      <c r="K72" s="202">
        <f t="shared" si="21"/>
        <v>0</v>
      </c>
      <c r="L72" s="202">
        <f t="shared" si="21"/>
        <v>0</v>
      </c>
      <c r="M72" s="202">
        <f t="shared" si="21"/>
        <v>0</v>
      </c>
      <c r="N72" s="202">
        <f t="shared" si="21"/>
        <v>0</v>
      </c>
      <c r="O72" s="202"/>
      <c r="P72" s="202"/>
      <c r="Q72" s="202"/>
      <c r="R72" s="202"/>
      <c r="S72" s="202"/>
      <c r="T72" s="202"/>
      <c r="U72" s="202"/>
      <c r="V72" s="202"/>
      <c r="W72" s="202"/>
      <c r="X72" s="202"/>
      <c r="Y72" s="202"/>
      <c r="Z72" s="202">
        <f t="shared" si="18"/>
        <v>0</v>
      </c>
      <c r="AA72" s="194"/>
    </row>
    <row r="73" spans="1:27" s="159" customFormat="1" x14ac:dyDescent="0.25">
      <c r="A73" s="203" t="s">
        <v>230</v>
      </c>
      <c r="B73" s="202">
        <f t="shared" ref="B73:N73" si="22">B66</f>
        <v>0</v>
      </c>
      <c r="C73" s="202">
        <f t="shared" si="22"/>
        <v>0</v>
      </c>
      <c r="D73" s="202">
        <f t="shared" si="22"/>
        <v>0</v>
      </c>
      <c r="E73" s="202">
        <f t="shared" si="22"/>
        <v>12335.310688</v>
      </c>
      <c r="F73" s="202">
        <f t="shared" si="22"/>
        <v>24424.467348628576</v>
      </c>
      <c r="G73" s="202">
        <f t="shared" si="22"/>
        <v>38528.467424429968</v>
      </c>
      <c r="H73" s="202">
        <f t="shared" si="22"/>
        <v>53501.067326832563</v>
      </c>
      <c r="I73" s="202">
        <f>I66</f>
        <v>69388.937575139193</v>
      </c>
      <c r="J73" s="202">
        <f t="shared" si="22"/>
        <v>86295.296439163736</v>
      </c>
      <c r="K73" s="202">
        <f t="shared" si="22"/>
        <v>104838.04447265511</v>
      </c>
      <c r="L73" s="202">
        <f t="shared" si="22"/>
        <v>123241.72957909945</v>
      </c>
      <c r="M73" s="202">
        <f t="shared" si="22"/>
        <v>142446.6540709387</v>
      </c>
      <c r="N73" s="202">
        <f t="shared" si="22"/>
        <v>162626.37333424739</v>
      </c>
      <c r="O73" s="202"/>
      <c r="P73" s="202"/>
      <c r="Q73" s="202"/>
      <c r="R73" s="202"/>
      <c r="S73" s="202"/>
      <c r="T73" s="202"/>
      <c r="U73" s="202"/>
      <c r="V73" s="202"/>
      <c r="W73" s="202"/>
      <c r="X73" s="202"/>
      <c r="Y73" s="202"/>
      <c r="Z73" s="202">
        <f t="shared" si="18"/>
        <v>817626.34825913468</v>
      </c>
      <c r="AA73" s="194"/>
    </row>
    <row r="74" spans="1:27" s="159" customFormat="1" x14ac:dyDescent="0.25">
      <c r="A74" s="203" t="s">
        <v>261</v>
      </c>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4"/>
      <c r="AA74" s="194"/>
    </row>
    <row r="75" spans="1:27" s="159" customFormat="1" x14ac:dyDescent="0.25">
      <c r="A75" s="203" t="s">
        <v>262</v>
      </c>
      <c r="B75" s="202">
        <f>'6.2. Паспорт фин осв ввод'!X30*-1000000</f>
        <v>-11177178.920000002</v>
      </c>
      <c r="C75" s="202">
        <v>0</v>
      </c>
      <c r="D75" s="202">
        <v>0</v>
      </c>
      <c r="E75" s="202"/>
      <c r="F75" s="202">
        <v>0</v>
      </c>
      <c r="G75" s="202">
        <v>0</v>
      </c>
      <c r="H75" s="202">
        <v>0</v>
      </c>
      <c r="I75" s="202">
        <v>0</v>
      </c>
      <c r="J75" s="202">
        <v>0</v>
      </c>
      <c r="K75" s="202">
        <v>0</v>
      </c>
      <c r="L75" s="202">
        <f>'6.2. Паспорт фин осв ввод'!C30</f>
        <v>11.177178920000001</v>
      </c>
      <c r="M75" s="202">
        <v>0</v>
      </c>
      <c r="N75" s="202">
        <v>0</v>
      </c>
      <c r="O75" s="202"/>
      <c r="P75" s="202"/>
      <c r="Q75" s="202"/>
      <c r="R75" s="202"/>
      <c r="S75" s="202"/>
      <c r="T75" s="202"/>
      <c r="U75" s="202"/>
      <c r="V75" s="202"/>
      <c r="W75" s="202"/>
      <c r="X75" s="202"/>
      <c r="Y75" s="202"/>
      <c r="Z75" s="202">
        <f t="shared" si="18"/>
        <v>-11177167.742821082</v>
      </c>
      <c r="AA75" s="161"/>
    </row>
    <row r="76" spans="1:27" s="159" customFormat="1" x14ac:dyDescent="0.25">
      <c r="A76" s="203" t="s">
        <v>263</v>
      </c>
      <c r="B76" s="161"/>
      <c r="C76" s="202">
        <v>0</v>
      </c>
      <c r="D76" s="202">
        <v>0</v>
      </c>
      <c r="E76" s="202">
        <v>0</v>
      </c>
      <c r="F76" s="202">
        <v>0</v>
      </c>
      <c r="G76" s="202">
        <v>0</v>
      </c>
      <c r="H76" s="202">
        <v>0</v>
      </c>
      <c r="I76" s="202">
        <v>0</v>
      </c>
      <c r="J76" s="202">
        <v>0</v>
      </c>
      <c r="K76" s="202">
        <v>0</v>
      </c>
      <c r="L76" s="202">
        <v>0</v>
      </c>
      <c r="M76" s="202">
        <v>0</v>
      </c>
      <c r="N76" s="202">
        <v>0</v>
      </c>
      <c r="O76" s="202"/>
      <c r="P76" s="202"/>
      <c r="Q76" s="202"/>
      <c r="R76" s="202"/>
      <c r="S76" s="202"/>
      <c r="T76" s="202"/>
      <c r="U76" s="202"/>
      <c r="V76" s="202"/>
      <c r="W76" s="202"/>
      <c r="X76" s="202"/>
      <c r="Y76" s="202"/>
      <c r="Z76" s="204">
        <f>Z48-Z49</f>
        <v>0</v>
      </c>
      <c r="AA76" s="161"/>
    </row>
    <row r="77" spans="1:27" s="159" customFormat="1" ht="15" x14ac:dyDescent="0.25">
      <c r="A77" s="206" t="s">
        <v>264</v>
      </c>
      <c r="B77" s="200">
        <v>0</v>
      </c>
      <c r="C77" s="200">
        <v>0</v>
      </c>
      <c r="D77" s="200">
        <v>0</v>
      </c>
      <c r="E77" s="200">
        <v>3131.5915560833309</v>
      </c>
      <c r="F77" s="200">
        <v>103492.5195978738</v>
      </c>
      <c r="G77" s="200">
        <v>157770.51813127683</v>
      </c>
      <c r="H77" s="200">
        <v>217516.15110312024</v>
      </c>
      <c r="I77" s="200">
        <v>280915.08703869616</v>
      </c>
      <c r="J77" s="200">
        <v>347502.31735520723</v>
      </c>
      <c r="K77" s="200">
        <v>416516.37737557781</v>
      </c>
      <c r="L77" s="200">
        <v>489899.63746532367</v>
      </c>
      <c r="M77" s="200">
        <v>566585.79553511471</v>
      </c>
      <c r="N77" s="200">
        <v>647142.20679310441</v>
      </c>
      <c r="O77" s="200"/>
      <c r="P77" s="200"/>
      <c r="Q77" s="200"/>
      <c r="R77" s="200"/>
      <c r="S77" s="200"/>
      <c r="T77" s="200"/>
      <c r="U77" s="200"/>
      <c r="V77" s="200"/>
      <c r="W77" s="200"/>
      <c r="X77" s="200"/>
      <c r="Y77" s="200"/>
      <c r="Z77" s="201">
        <f>SUM($B77:Y$77)</f>
        <v>3230472.201951378</v>
      </c>
      <c r="AA77" s="162"/>
    </row>
    <row r="78" spans="1:27" s="159" customFormat="1" ht="15" x14ac:dyDescent="0.25">
      <c r="A78" s="206" t="s">
        <v>265</v>
      </c>
      <c r="B78" s="200">
        <f>SUM($B$77:B77)</f>
        <v>0</v>
      </c>
      <c r="C78" s="200">
        <f>SUM($B$77:C77)</f>
        <v>0</v>
      </c>
      <c r="D78" s="200">
        <f>SUM($B$77:D77)</f>
        <v>0</v>
      </c>
      <c r="E78" s="200">
        <f>SUM($B$77:E77)</f>
        <v>3131.5915560833309</v>
      </c>
      <c r="F78" s="200">
        <f>SUM($B$77:F77)</f>
        <v>106624.11115395714</v>
      </c>
      <c r="G78" s="200">
        <f>SUM($B$77:G77)</f>
        <v>264394.62928523397</v>
      </c>
      <c r="H78" s="200">
        <f>SUM($B$77:H77)</f>
        <v>481910.78038835421</v>
      </c>
      <c r="I78" s="200">
        <f>SUM($B$77:I77)</f>
        <v>762825.86742705037</v>
      </c>
      <c r="J78" s="200">
        <f>SUM($B$77:J77)</f>
        <v>1110328.1847822575</v>
      </c>
      <c r="K78" s="200">
        <f>SUM($B$77:K77)</f>
        <v>1526844.5621578353</v>
      </c>
      <c r="L78" s="200">
        <f>SUM($B$77:L77)</f>
        <v>2016744.1996231591</v>
      </c>
      <c r="M78" s="200">
        <f>SUM($B$77:M77)</f>
        <v>2583329.9951582737</v>
      </c>
      <c r="N78" s="200">
        <f>SUM($B$77:N77)</f>
        <v>3230472.201951378</v>
      </c>
      <c r="O78" s="200"/>
      <c r="P78" s="200"/>
      <c r="Q78" s="200"/>
      <c r="R78" s="200"/>
      <c r="S78" s="200"/>
      <c r="T78" s="200"/>
      <c r="U78" s="200"/>
      <c r="V78" s="200"/>
      <c r="W78" s="200"/>
      <c r="X78" s="200"/>
      <c r="Y78" s="200"/>
      <c r="Z78" s="201">
        <f t="shared" ref="Z78:Z82" si="23">SUM(B78:Y78)</f>
        <v>12086606.123483583</v>
      </c>
      <c r="AA78" s="162"/>
    </row>
    <row r="79" spans="1:27" s="159" customFormat="1" x14ac:dyDescent="0.25">
      <c r="A79" s="203" t="s">
        <v>266</v>
      </c>
      <c r="B79" s="313">
        <f>1/POWER((1+$B$40),B68)</f>
        <v>0.94001404391472498</v>
      </c>
      <c r="C79" s="313">
        <f t="shared" ref="C79:Y79" si="24">1/POWER((1+$B$40),C68)</f>
        <v>0.83062122816534867</v>
      </c>
      <c r="D79" s="313">
        <f t="shared" si="24"/>
        <v>0.73395884789727728</v>
      </c>
      <c r="E79" s="313">
        <f t="shared" si="24"/>
        <v>0.64854541653908049</v>
      </c>
      <c r="F79" s="313">
        <f t="shared" si="24"/>
        <v>0.57307185344091227</v>
      </c>
      <c r="G79" s="313">
        <f t="shared" si="24"/>
        <v>0.506381420377231</v>
      </c>
      <c r="H79" s="313">
        <f t="shared" si="24"/>
        <v>0.44745199291086951</v>
      </c>
      <c r="I79" s="313">
        <f t="shared" si="24"/>
        <v>0.39538039490224397</v>
      </c>
      <c r="J79" s="313">
        <f t="shared" si="24"/>
        <v>0.34936855606807815</v>
      </c>
      <c r="K79" s="313">
        <f t="shared" si="24"/>
        <v>0.30871128043481327</v>
      </c>
      <c r="L79" s="313">
        <f t="shared" si="24"/>
        <v>0.27278543822109508</v>
      </c>
      <c r="M79" s="313">
        <f t="shared" si="24"/>
        <v>0.24104041549977473</v>
      </c>
      <c r="N79" s="313">
        <f t="shared" si="24"/>
        <v>0.21298967526709794</v>
      </c>
      <c r="O79" s="313">
        <f t="shared" si="24"/>
        <v>0.18820330058062915</v>
      </c>
      <c r="P79" s="313">
        <f t="shared" si="24"/>
        <v>0.16630140547903963</v>
      </c>
      <c r="Q79" s="313">
        <f t="shared" si="24"/>
        <v>0.14694831269686279</v>
      </c>
      <c r="R79" s="313">
        <f t="shared" si="24"/>
        <v>0.12984740893952712</v>
      </c>
      <c r="S79" s="313">
        <f t="shared" si="24"/>
        <v>0.1147365988685403</v>
      </c>
      <c r="T79" s="313">
        <f t="shared" si="24"/>
        <v>0.10138428812277138</v>
      </c>
      <c r="U79" s="313">
        <f t="shared" si="24"/>
        <v>8.9585833809994991E-2</v>
      </c>
      <c r="V79" s="313">
        <f t="shared" si="24"/>
        <v>7.9160408067504684E-2</v>
      </c>
      <c r="W79" s="313">
        <f t="shared" si="24"/>
        <v>6.9948226621458554E-2</v>
      </c>
      <c r="X79" s="313">
        <f t="shared" si="24"/>
        <v>6.1808099868744894E-2</v>
      </c>
      <c r="Y79" s="313">
        <f t="shared" si="24"/>
        <v>5.4615268948259146E-2</v>
      </c>
      <c r="Z79" s="201">
        <f t="shared" si="23"/>
        <v>7.6628597156418792</v>
      </c>
      <c r="AA79" s="161"/>
    </row>
    <row r="80" spans="1:27" s="159" customFormat="1" ht="15" x14ac:dyDescent="0.25">
      <c r="A80" s="199" t="s">
        <v>267</v>
      </c>
      <c r="B80" s="200">
        <f>B77/B79</f>
        <v>0</v>
      </c>
      <c r="C80" s="200">
        <f>C77/C79</f>
        <v>0</v>
      </c>
      <c r="D80" s="200">
        <f t="shared" ref="D80:N80" si="25">D77/D79</f>
        <v>0</v>
      </c>
      <c r="E80" s="200">
        <f t="shared" si="25"/>
        <v>4828.6387910886197</v>
      </c>
      <c r="F80" s="200">
        <f t="shared" si="25"/>
        <v>180592.57137908731</v>
      </c>
      <c r="G80" s="200">
        <f t="shared" si="25"/>
        <v>311564.58705326315</v>
      </c>
      <c r="H80" s="200">
        <f>H77/H79</f>
        <v>486121.76177400223</v>
      </c>
      <c r="I80" s="200">
        <f t="shared" si="25"/>
        <v>710493.21276577504</v>
      </c>
      <c r="J80" s="200">
        <f t="shared" si="25"/>
        <v>994658.25220828608</v>
      </c>
      <c r="K80" s="200">
        <f t="shared" si="25"/>
        <v>1349210.0994460692</v>
      </c>
      <c r="L80" s="200">
        <f t="shared" si="25"/>
        <v>1795915.6495305866</v>
      </c>
      <c r="M80" s="200">
        <f t="shared" si="25"/>
        <v>2350584.213690273</v>
      </c>
      <c r="N80" s="200">
        <f t="shared" si="25"/>
        <v>3038373.6018262906</v>
      </c>
      <c r="O80" s="200"/>
      <c r="P80" s="200"/>
      <c r="Q80" s="200"/>
      <c r="R80" s="200"/>
      <c r="S80" s="200"/>
      <c r="T80" s="200"/>
      <c r="U80" s="200"/>
      <c r="V80" s="200"/>
      <c r="W80" s="200"/>
      <c r="X80" s="200"/>
      <c r="Y80" s="200"/>
      <c r="Z80" s="201">
        <f t="shared" si="23"/>
        <v>11222342.588464722</v>
      </c>
      <c r="AA80" s="212"/>
    </row>
    <row r="81" spans="1:27" s="159" customFormat="1" ht="15" x14ac:dyDescent="0.25">
      <c r="A81" s="199" t="s">
        <v>268</v>
      </c>
      <c r="B81" s="200">
        <f>SUM($B$80:B80)</f>
        <v>0</v>
      </c>
      <c r="C81" s="200">
        <f>SUM($B$80:C80)</f>
        <v>0</v>
      </c>
      <c r="D81" s="200">
        <f>SUM($B$80:D80)</f>
        <v>0</v>
      </c>
      <c r="E81" s="200">
        <f>SUM($B$80:E80)</f>
        <v>4828.6387910886197</v>
      </c>
      <c r="F81" s="200">
        <f>SUM($B$80:F80)</f>
        <v>185421.21017017594</v>
      </c>
      <c r="G81" s="200">
        <f>SUM($B$80:G80)</f>
        <v>496985.79722343909</v>
      </c>
      <c r="H81" s="200">
        <f>SUM($B$80:H80)</f>
        <v>983107.55899744132</v>
      </c>
      <c r="I81" s="200">
        <f>SUM($B$80:I80)</f>
        <v>1693600.7717632162</v>
      </c>
      <c r="J81" s="200">
        <f>SUM($B$80:J80)</f>
        <v>2688259.0239715022</v>
      </c>
      <c r="K81" s="200">
        <f>SUM($B$80:K80)</f>
        <v>4037469.1234175712</v>
      </c>
      <c r="L81" s="200">
        <f>SUM($B$80:L80)</f>
        <v>5833384.772948158</v>
      </c>
      <c r="M81" s="200">
        <f>SUM($B$80:M80)</f>
        <v>8183968.9866384305</v>
      </c>
      <c r="N81" s="200">
        <f>SUM($B$80:N80)</f>
        <v>11222342.588464722</v>
      </c>
      <c r="O81" s="200"/>
      <c r="P81" s="200"/>
      <c r="Q81" s="200"/>
      <c r="R81" s="200"/>
      <c r="S81" s="200"/>
      <c r="T81" s="200"/>
      <c r="U81" s="200"/>
      <c r="V81" s="200"/>
      <c r="W81" s="200"/>
      <c r="X81" s="200"/>
      <c r="Y81" s="200"/>
      <c r="Z81" s="201"/>
      <c r="AA81" s="162"/>
    </row>
    <row r="82" spans="1:27" s="159" customFormat="1" ht="15" x14ac:dyDescent="0.25">
      <c r="A82" s="199" t="s">
        <v>269</v>
      </c>
      <c r="B82" s="213">
        <f>IF((ISERR(IRR($B$77:B77))),0,IF(IRR($B$77:B77)&lt;0,0,IRR($B$77:B77)))</f>
        <v>0</v>
      </c>
      <c r="C82" s="213">
        <f>IF((ISERR(IRR($B$77:C77))),0,IF(IRR($B$77:C77)&lt;0,0,IRR($B$77:C77)))</f>
        <v>0</v>
      </c>
      <c r="D82" s="213">
        <f>IF((ISERR(IRR($B$77:D77))),0,IF(IRR($B$77:D77)&lt;0,0,IRR($B$77:D77)))</f>
        <v>0</v>
      </c>
      <c r="E82" s="213">
        <f>IF((ISERR(IRR($B$77:E77))),0,IF(IRR($B$77:E77)&lt;0,0,IRR($B$77:E77)))</f>
        <v>0</v>
      </c>
      <c r="F82" s="213">
        <f>IF((ISERR(IRR($B$77:F77))),0,IF(IRR($B$77:F77)&lt;0,0,IRR($B$77:F77)))</f>
        <v>0</v>
      </c>
      <c r="G82" s="213">
        <f>IF((ISERR(IRR($B$77:G77))),0,IF(IRR($B$77:G77)&lt;0,0,IRR($B$77:G77)))</f>
        <v>0</v>
      </c>
      <c r="H82" s="213">
        <f>IF((ISERR(IRR($B$77:H77))),0,IF(IRR($B$77:H77)&lt;0,0,IRR($B$77:H77)))</f>
        <v>0</v>
      </c>
      <c r="I82" s="213">
        <f>IF((ISERR(IRR($B$77:I77))),0,IF(IRR($B$77:I77)&lt;0,0,IRR($B$77:I77)))</f>
        <v>0</v>
      </c>
      <c r="J82" s="213">
        <f>IF((ISERR(IRR($B$77:J77))),0,IF(IRR($B$77:J77)&lt;0,0,IRR($B$77:J77)))</f>
        <v>0</v>
      </c>
      <c r="K82" s="213">
        <f>IF((ISERR(IRR($B$77:K77))),0,IF(IRR($B$77:K77)&lt;0,0,IRR($B$77:K77)))</f>
        <v>0</v>
      </c>
      <c r="L82" s="213">
        <f>IF((ISERR(IRR($B$77:L77))),0,IF(IRR($B$77:L77)&lt;0,0,IRR($B$77:L77)))</f>
        <v>0</v>
      </c>
      <c r="M82" s="213">
        <f>IF((ISERR(IRR($B$77:M77))),0,IF(IRR($B$77:M77)&lt;0,0,IRR($B$77:M77)))</f>
        <v>0</v>
      </c>
      <c r="N82" s="213">
        <f>IF((ISERR(IRR($B$77:N77))),0,IF(IRR($B$77:N77)&lt;0,0,IRR($B$77:N77)))</f>
        <v>0</v>
      </c>
      <c r="O82" s="213"/>
      <c r="P82" s="213"/>
      <c r="Q82" s="213"/>
      <c r="R82" s="213"/>
      <c r="S82" s="213"/>
      <c r="T82" s="213"/>
      <c r="U82" s="213"/>
      <c r="V82" s="213"/>
      <c r="W82" s="213"/>
      <c r="X82" s="213"/>
      <c r="Y82" s="213"/>
      <c r="Z82" s="201">
        <f t="shared" si="23"/>
        <v>0</v>
      </c>
      <c r="AA82" s="162"/>
    </row>
    <row r="83" spans="1:27" s="159" customFormat="1" ht="15" x14ac:dyDescent="0.25">
      <c r="A83" s="199" t="s">
        <v>270</v>
      </c>
      <c r="B83" s="214">
        <f t="shared" ref="B83:N83" si="26">IF(AND(B78&gt;0,A78&lt;0),(B85-(B78/(B78-A78))),0)</f>
        <v>0</v>
      </c>
      <c r="C83" s="214">
        <f t="shared" si="26"/>
        <v>0</v>
      </c>
      <c r="D83" s="214">
        <f t="shared" si="26"/>
        <v>0</v>
      </c>
      <c r="E83" s="214">
        <f t="shared" si="26"/>
        <v>0</v>
      </c>
      <c r="F83" s="214">
        <f t="shared" si="26"/>
        <v>0</v>
      </c>
      <c r="G83" s="214">
        <f t="shared" si="26"/>
        <v>0</v>
      </c>
      <c r="H83" s="214">
        <f t="shared" si="26"/>
        <v>0</v>
      </c>
      <c r="I83" s="214">
        <f t="shared" si="26"/>
        <v>0</v>
      </c>
      <c r="J83" s="214">
        <f t="shared" si="26"/>
        <v>0</v>
      </c>
      <c r="K83" s="214">
        <f t="shared" si="26"/>
        <v>0</v>
      </c>
      <c r="L83" s="214">
        <f t="shared" si="26"/>
        <v>0</v>
      </c>
      <c r="M83" s="214">
        <f t="shared" si="26"/>
        <v>0</v>
      </c>
      <c r="N83" s="214">
        <f t="shared" si="26"/>
        <v>0</v>
      </c>
      <c r="O83" s="214"/>
      <c r="P83" s="214"/>
      <c r="Q83" s="214"/>
      <c r="R83" s="214"/>
      <c r="S83" s="214"/>
      <c r="T83" s="214"/>
      <c r="U83" s="214"/>
      <c r="V83" s="214"/>
      <c r="W83" s="214"/>
      <c r="X83" s="214"/>
      <c r="Y83" s="214"/>
      <c r="Z83" s="215">
        <f>IF(AND(Z78&gt;0,Y78&lt;0),(Z69-(Z78/(Z78-Y78))),0)</f>
        <v>0</v>
      </c>
      <c r="AA83" s="162"/>
    </row>
    <row r="84" spans="1:27" s="159" customFormat="1" ht="15" x14ac:dyDescent="0.25">
      <c r="A84" s="216" t="s">
        <v>271</v>
      </c>
      <c r="B84" s="217">
        <f t="shared" ref="B84:N84" si="27">IF(AND(B81&gt;0,A81&lt;0),(B85-(B81/(B81-A81))),0)</f>
        <v>0</v>
      </c>
      <c r="C84" s="217">
        <f t="shared" si="27"/>
        <v>0</v>
      </c>
      <c r="D84" s="217">
        <f t="shared" si="27"/>
        <v>0</v>
      </c>
      <c r="E84" s="217">
        <f t="shared" si="27"/>
        <v>0</v>
      </c>
      <c r="F84" s="217">
        <f>IF(AND(F81&gt;0,E81&lt;0),(F85-(F81/(F81-E81))),0)</f>
        <v>0</v>
      </c>
      <c r="G84" s="217">
        <f t="shared" si="27"/>
        <v>0</v>
      </c>
      <c r="H84" s="217">
        <f t="shared" si="27"/>
        <v>0</v>
      </c>
      <c r="I84" s="217">
        <f t="shared" si="27"/>
        <v>0</v>
      </c>
      <c r="J84" s="217">
        <f t="shared" si="27"/>
        <v>0</v>
      </c>
      <c r="K84" s="217">
        <f t="shared" si="27"/>
        <v>0</v>
      </c>
      <c r="L84" s="217">
        <f t="shared" si="27"/>
        <v>0</v>
      </c>
      <c r="M84" s="217">
        <f t="shared" si="27"/>
        <v>0</v>
      </c>
      <c r="N84" s="217">
        <f t="shared" si="27"/>
        <v>0</v>
      </c>
      <c r="O84" s="217"/>
      <c r="P84" s="217"/>
      <c r="Q84" s="217"/>
      <c r="R84" s="217"/>
      <c r="S84" s="217"/>
      <c r="T84" s="217"/>
      <c r="U84" s="217"/>
      <c r="V84" s="217"/>
      <c r="W84" s="217"/>
      <c r="X84" s="217"/>
      <c r="Y84" s="217"/>
      <c r="Z84" s="218">
        <f>IF(AND(Z81&gt;0,Y81&lt;0),(Z69-(Z81/(Z81-Y81))),0)</f>
        <v>0</v>
      </c>
      <c r="AA84" s="162"/>
    </row>
    <row r="85" spans="1:27" s="159" customFormat="1" x14ac:dyDescent="0.25">
      <c r="A85" s="161"/>
      <c r="B85" s="161">
        <v>1</v>
      </c>
      <c r="C85" s="161">
        <f>B85+1</f>
        <v>2</v>
      </c>
      <c r="D85" s="161">
        <f t="shared" ref="D85:N85" si="28">C85+1</f>
        <v>3</v>
      </c>
      <c r="E85" s="161">
        <f t="shared" si="28"/>
        <v>4</v>
      </c>
      <c r="F85" s="161">
        <f t="shared" si="28"/>
        <v>5</v>
      </c>
      <c r="G85" s="161">
        <f t="shared" si="28"/>
        <v>6</v>
      </c>
      <c r="H85" s="161">
        <f t="shared" si="28"/>
        <v>7</v>
      </c>
      <c r="I85" s="161">
        <f t="shared" si="28"/>
        <v>8</v>
      </c>
      <c r="J85" s="161">
        <f t="shared" si="28"/>
        <v>9</v>
      </c>
      <c r="K85" s="161">
        <f t="shared" si="28"/>
        <v>10</v>
      </c>
      <c r="L85" s="161">
        <f t="shared" si="28"/>
        <v>11</v>
      </c>
      <c r="M85" s="161">
        <f t="shared" si="28"/>
        <v>12</v>
      </c>
      <c r="N85" s="161">
        <f t="shared" si="28"/>
        <v>13</v>
      </c>
      <c r="O85" s="161">
        <v>15</v>
      </c>
      <c r="P85" s="161">
        <v>16</v>
      </c>
      <c r="Q85" s="161">
        <v>17</v>
      </c>
      <c r="R85" s="161">
        <v>18</v>
      </c>
      <c r="S85" s="161">
        <v>19</v>
      </c>
      <c r="T85" s="161">
        <v>20</v>
      </c>
      <c r="U85" s="161">
        <v>21</v>
      </c>
      <c r="V85" s="161">
        <v>22</v>
      </c>
      <c r="W85" s="161">
        <v>23</v>
      </c>
      <c r="X85" s="161">
        <v>24</v>
      </c>
      <c r="Y85" s="161">
        <v>25</v>
      </c>
      <c r="Z85" s="161"/>
    </row>
    <row r="86" spans="1:27" s="159" customFormat="1" ht="15" x14ac:dyDescent="0.25"/>
    <row r="87" spans="1:27" s="159" customFormat="1" ht="15" x14ac:dyDescent="0.25"/>
    <row r="88" spans="1:27" s="159" customFormat="1" ht="15" x14ac:dyDescent="0.25"/>
    <row r="89" spans="1:27" s="159" customFormat="1" ht="15" x14ac:dyDescent="0.25"/>
    <row r="90" spans="1:27" s="159" customFormat="1" ht="15" x14ac:dyDescent="0.25"/>
  </sheetData>
  <mergeCells count="21">
    <mergeCell ref="D29:E29"/>
    <mergeCell ref="F29:G29"/>
    <mergeCell ref="D30:E30"/>
    <mergeCell ref="F30:G30"/>
    <mergeCell ref="D31:E31"/>
    <mergeCell ref="F31:G31"/>
    <mergeCell ref="I21:N21"/>
    <mergeCell ref="D27:E27"/>
    <mergeCell ref="F27:G27"/>
    <mergeCell ref="D28:E28"/>
    <mergeCell ref="F28:G28"/>
    <mergeCell ref="A12:Z12"/>
    <mergeCell ref="A14:Z14"/>
    <mergeCell ref="A15:Z15"/>
    <mergeCell ref="A17:Z17"/>
    <mergeCell ref="A20:Z20"/>
    <mergeCell ref="A4:Z4"/>
    <mergeCell ref="A6:Z6"/>
    <mergeCell ref="A8:Z8"/>
    <mergeCell ref="A9:Z9"/>
    <mergeCell ref="A11:Z11"/>
  </mergeCells>
  <pageMargins left="0.23622047244094491" right="0.15748031496062992" top="0.23622047244094491" bottom="0.23622047244094491" header="0.15748031496062992" footer="0.19685039370078738"/>
  <pageSetup paperSize="8" scale="61"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workbookViewId="0">
      <selection activeCell="G26" sqref="G26"/>
    </sheetView>
  </sheetViews>
  <sheetFormatPr defaultColWidth="0" defaultRowHeight="15.75" x14ac:dyDescent="0.25"/>
  <cols>
    <col min="1" max="1" width="9.140625" style="219" customWidth="1"/>
    <col min="2" max="2" width="37.7109375" style="219" customWidth="1"/>
    <col min="3" max="3" width="16.28515625" style="219" bestFit="1" customWidth="1"/>
    <col min="4" max="4" width="15.5703125" style="219" customWidth="1"/>
    <col min="5" max="6" width="0" style="219" hidden="1" customWidth="1"/>
    <col min="7" max="7" width="15.5703125" style="219" bestFit="1" customWidth="1"/>
    <col min="8" max="8" width="15.5703125" style="219" customWidth="1"/>
    <col min="9" max="10" width="18.28515625" style="219" customWidth="1"/>
    <col min="11" max="11" width="64.85546875" style="219" customWidth="1"/>
    <col min="12" max="12" width="32.28515625" style="219" customWidth="1"/>
    <col min="13" max="252" width="9.140625" style="219" customWidth="1"/>
    <col min="253" max="253" width="37.7109375" style="219" customWidth="1"/>
    <col min="254" max="254" width="9.140625" style="219" customWidth="1"/>
    <col min="255" max="255" width="12.85546875" style="219" customWidth="1"/>
    <col min="256" max="16384" width="0" style="219" hidden="1"/>
  </cols>
  <sheetData>
    <row r="1" spans="1:44" ht="18.75" x14ac:dyDescent="0.25">
      <c r="L1" s="6" t="s">
        <v>0</v>
      </c>
    </row>
    <row r="2" spans="1:44" ht="18.75" x14ac:dyDescent="0.3">
      <c r="L2" s="7" t="s">
        <v>1</v>
      </c>
    </row>
    <row r="3" spans="1:44" ht="18.75" x14ac:dyDescent="0.3">
      <c r="L3" s="7" t="s">
        <v>70</v>
      </c>
    </row>
    <row r="4" spans="1:44" ht="18.75" x14ac:dyDescent="0.3">
      <c r="K4" s="7"/>
    </row>
    <row r="5" spans="1:44" x14ac:dyDescent="0.25">
      <c r="A5" s="317" t="str">
        <f>'1. паспорт местоположение'!A5</f>
        <v>Год раскрытия информации: 2026 год</v>
      </c>
      <c r="B5" s="317"/>
      <c r="C5" s="317"/>
      <c r="D5" s="317"/>
      <c r="E5" s="317"/>
      <c r="F5" s="317"/>
      <c r="G5" s="317"/>
      <c r="H5" s="317"/>
      <c r="I5" s="317"/>
      <c r="J5" s="317"/>
      <c r="K5" s="317"/>
      <c r="L5" s="31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328" t="s">
        <v>3</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98" t="str">
        <f>'1. паспорт местоположение'!A9</f>
        <v>Акционерное общество "Россети Янтарь" ДЗО  ПАО "Россети"</v>
      </c>
      <c r="B9" s="398"/>
      <c r="C9" s="398"/>
      <c r="D9" s="398"/>
      <c r="E9" s="398"/>
      <c r="F9" s="398"/>
      <c r="G9" s="398"/>
      <c r="H9" s="398"/>
      <c r="I9" s="398"/>
      <c r="J9" s="398"/>
      <c r="K9" s="398"/>
      <c r="L9" s="398"/>
    </row>
    <row r="10" spans="1:44" x14ac:dyDescent="0.25">
      <c r="A10" s="320" t="s">
        <v>5</v>
      </c>
      <c r="B10" s="320"/>
      <c r="C10" s="320"/>
      <c r="D10" s="320"/>
      <c r="E10" s="320"/>
      <c r="F10" s="320"/>
      <c r="G10" s="320"/>
      <c r="H10" s="320"/>
      <c r="I10" s="320"/>
      <c r="J10" s="320"/>
      <c r="K10" s="320"/>
      <c r="L10" s="320"/>
    </row>
    <row r="11" spans="1:44" ht="18.75" x14ac:dyDescent="0.25">
      <c r="A11" s="328"/>
      <c r="B11" s="328"/>
      <c r="C11" s="328"/>
      <c r="D11" s="328"/>
      <c r="E11" s="328"/>
      <c r="F11" s="328"/>
      <c r="G11" s="328"/>
      <c r="H11" s="328"/>
      <c r="I11" s="328"/>
      <c r="J11" s="328"/>
      <c r="K11" s="328"/>
      <c r="L11" s="328"/>
    </row>
    <row r="12" spans="1:44" x14ac:dyDescent="0.25">
      <c r="A12" s="398" t="str">
        <f>'1. паспорт местоположение'!A12</f>
        <v>Q_48-15устПКУ-30</v>
      </c>
      <c r="B12" s="398"/>
      <c r="C12" s="398"/>
      <c r="D12" s="398"/>
      <c r="E12" s="398"/>
      <c r="F12" s="398"/>
      <c r="G12" s="398"/>
      <c r="H12" s="398"/>
      <c r="I12" s="398"/>
      <c r="J12" s="398"/>
      <c r="K12" s="398"/>
      <c r="L12" s="398"/>
    </row>
    <row r="13" spans="1:44" x14ac:dyDescent="0.25">
      <c r="A13" s="320" t="s">
        <v>6</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ht="33" customHeight="1" x14ac:dyDescent="0.25">
      <c r="A15" s="39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98"/>
      <c r="C15" s="398"/>
      <c r="D15" s="398"/>
      <c r="E15" s="398"/>
      <c r="F15" s="398"/>
      <c r="G15" s="398"/>
      <c r="H15" s="398"/>
      <c r="I15" s="398"/>
      <c r="J15" s="398"/>
      <c r="K15" s="398"/>
      <c r="L15" s="398"/>
    </row>
    <row r="16" spans="1:44" x14ac:dyDescent="0.25">
      <c r="A16" s="320" t="s">
        <v>8</v>
      </c>
      <c r="B16" s="320"/>
      <c r="C16" s="320"/>
      <c r="D16" s="320"/>
      <c r="E16" s="320"/>
      <c r="F16" s="320"/>
      <c r="G16" s="320"/>
      <c r="H16" s="320"/>
      <c r="I16" s="320"/>
      <c r="J16" s="320"/>
      <c r="K16" s="320"/>
      <c r="L16" s="320"/>
    </row>
    <row r="17" spans="1:12" ht="15.75" customHeight="1" x14ac:dyDescent="0.25">
      <c r="L17" s="220"/>
    </row>
    <row r="18" spans="1:12" x14ac:dyDescent="0.25">
      <c r="K18" s="221"/>
    </row>
    <row r="19" spans="1:12" ht="15.75" customHeight="1" x14ac:dyDescent="0.25">
      <c r="A19" s="420" t="s">
        <v>272</v>
      </c>
      <c r="B19" s="420"/>
      <c r="C19" s="420"/>
      <c r="D19" s="420"/>
      <c r="E19" s="420"/>
      <c r="F19" s="420"/>
      <c r="G19" s="420"/>
      <c r="H19" s="420"/>
      <c r="I19" s="420"/>
      <c r="J19" s="420"/>
      <c r="K19" s="420"/>
      <c r="L19" s="420"/>
    </row>
    <row r="20" spans="1:12" x14ac:dyDescent="0.25">
      <c r="A20" s="222"/>
      <c r="B20" s="222"/>
    </row>
    <row r="21" spans="1:12" ht="28.5" customHeight="1" x14ac:dyDescent="0.25">
      <c r="A21" s="421" t="s">
        <v>273</v>
      </c>
      <c r="B21" s="421" t="s">
        <v>274</v>
      </c>
      <c r="C21" s="422" t="s">
        <v>275</v>
      </c>
      <c r="D21" s="422"/>
      <c r="E21" s="422"/>
      <c r="F21" s="422"/>
      <c r="G21" s="422"/>
      <c r="H21" s="422"/>
      <c r="I21" s="421" t="s">
        <v>276</v>
      </c>
      <c r="J21" s="423" t="s">
        <v>277</v>
      </c>
      <c r="K21" s="421" t="s">
        <v>278</v>
      </c>
      <c r="L21" s="426" t="s">
        <v>279</v>
      </c>
    </row>
    <row r="22" spans="1:12" ht="58.5" customHeight="1" x14ac:dyDescent="0.25">
      <c r="A22" s="421"/>
      <c r="B22" s="421"/>
      <c r="C22" s="425" t="s">
        <v>280</v>
      </c>
      <c r="D22" s="425"/>
      <c r="E22" s="224"/>
      <c r="F22" s="225"/>
      <c r="G22" s="427" t="s">
        <v>281</v>
      </c>
      <c r="H22" s="428"/>
      <c r="I22" s="421"/>
      <c r="J22" s="424"/>
      <c r="K22" s="421"/>
      <c r="L22" s="426"/>
    </row>
    <row r="23" spans="1:12" ht="51.75" customHeight="1" x14ac:dyDescent="0.25">
      <c r="A23" s="421"/>
      <c r="B23" s="421"/>
      <c r="C23" s="226" t="s">
        <v>282</v>
      </c>
      <c r="D23" s="226" t="s">
        <v>283</v>
      </c>
      <c r="E23" s="226" t="s">
        <v>282</v>
      </c>
      <c r="F23" s="226" t="s">
        <v>283</v>
      </c>
      <c r="G23" s="226" t="s">
        <v>282</v>
      </c>
      <c r="H23" s="226" t="s">
        <v>283</v>
      </c>
      <c r="I23" s="421"/>
      <c r="J23" s="425"/>
      <c r="K23" s="421"/>
      <c r="L23" s="426"/>
    </row>
    <row r="24" spans="1:12" x14ac:dyDescent="0.25">
      <c r="A24" s="223">
        <v>1</v>
      </c>
      <c r="B24" s="223">
        <v>2</v>
      </c>
      <c r="C24" s="226">
        <v>3</v>
      </c>
      <c r="D24" s="226">
        <v>4</v>
      </c>
      <c r="E24" s="226">
        <v>5</v>
      </c>
      <c r="F24" s="226">
        <v>6</v>
      </c>
      <c r="G24" s="226">
        <v>7</v>
      </c>
      <c r="H24" s="226">
        <v>8</v>
      </c>
      <c r="I24" s="226">
        <v>9</v>
      </c>
      <c r="J24" s="226">
        <v>10</v>
      </c>
      <c r="K24" s="226">
        <v>11</v>
      </c>
      <c r="L24" s="226">
        <v>12</v>
      </c>
    </row>
    <row r="25" spans="1:12" ht="31.5" x14ac:dyDescent="0.25">
      <c r="A25" s="226">
        <v>1</v>
      </c>
      <c r="B25" s="227" t="s">
        <v>284</v>
      </c>
      <c r="C25" s="228"/>
      <c r="D25" s="228"/>
      <c r="E25" s="229"/>
      <c r="F25" s="229"/>
      <c r="G25" s="229"/>
      <c r="H25" s="229"/>
      <c r="I25" s="230"/>
      <c r="J25" s="230"/>
      <c r="K25" s="231"/>
      <c r="L25" s="143"/>
    </row>
    <row r="26" spans="1:12" ht="21.75" customHeight="1" x14ac:dyDescent="0.25">
      <c r="A26" s="226" t="s">
        <v>285</v>
      </c>
      <c r="B26" s="232" t="s">
        <v>286</v>
      </c>
      <c r="C26" s="228" t="s">
        <v>29</v>
      </c>
      <c r="D26" s="228" t="s">
        <v>29</v>
      </c>
      <c r="E26" s="229"/>
      <c r="F26" s="229"/>
      <c r="G26" s="233"/>
      <c r="H26" s="233"/>
      <c r="I26" s="230"/>
      <c r="J26" s="230"/>
      <c r="K26" s="231"/>
      <c r="L26" s="231"/>
    </row>
    <row r="27" spans="1:12" ht="39" customHeight="1" x14ac:dyDescent="0.25">
      <c r="A27" s="226" t="s">
        <v>287</v>
      </c>
      <c r="B27" s="232" t="s">
        <v>288</v>
      </c>
      <c r="C27" s="228" t="s">
        <v>29</v>
      </c>
      <c r="D27" s="228" t="s">
        <v>29</v>
      </c>
      <c r="E27" s="229"/>
      <c r="F27" s="229"/>
      <c r="G27" s="233"/>
      <c r="H27" s="233"/>
      <c r="I27" s="230"/>
      <c r="J27" s="230"/>
      <c r="K27" s="231"/>
      <c r="L27" s="231"/>
    </row>
    <row r="28" spans="1:12" ht="70.5" customHeight="1" x14ac:dyDescent="0.25">
      <c r="A28" s="226" t="s">
        <v>289</v>
      </c>
      <c r="B28" s="232" t="s">
        <v>290</v>
      </c>
      <c r="C28" s="228" t="s">
        <v>29</v>
      </c>
      <c r="D28" s="228" t="s">
        <v>29</v>
      </c>
      <c r="E28" s="229"/>
      <c r="F28" s="229"/>
      <c r="G28" s="233"/>
      <c r="H28" s="233"/>
      <c r="I28" s="230"/>
      <c r="J28" s="230"/>
      <c r="K28" s="231"/>
      <c r="L28" s="231"/>
    </row>
    <row r="29" spans="1:12" ht="54" customHeight="1" x14ac:dyDescent="0.25">
      <c r="A29" s="226" t="s">
        <v>291</v>
      </c>
      <c r="B29" s="232" t="s">
        <v>292</v>
      </c>
      <c r="C29" s="228" t="s">
        <v>29</v>
      </c>
      <c r="D29" s="228" t="s">
        <v>29</v>
      </c>
      <c r="E29" s="229"/>
      <c r="F29" s="229"/>
      <c r="G29" s="233"/>
      <c r="H29" s="233"/>
      <c r="I29" s="230"/>
      <c r="J29" s="230"/>
      <c r="K29" s="231"/>
      <c r="L29" s="231"/>
    </row>
    <row r="30" spans="1:12" ht="42" customHeight="1" x14ac:dyDescent="0.25">
      <c r="A30" s="226" t="s">
        <v>293</v>
      </c>
      <c r="B30" s="232" t="s">
        <v>294</v>
      </c>
      <c r="C30" s="228" t="s">
        <v>29</v>
      </c>
      <c r="D30" s="228" t="s">
        <v>29</v>
      </c>
      <c r="E30" s="229"/>
      <c r="F30" s="229"/>
      <c r="G30" s="233"/>
      <c r="H30" s="233"/>
      <c r="I30" s="230"/>
      <c r="J30" s="230"/>
      <c r="K30" s="231"/>
      <c r="L30" s="231"/>
    </row>
    <row r="31" spans="1:12" ht="37.5" customHeight="1" x14ac:dyDescent="0.25">
      <c r="A31" s="226" t="s">
        <v>295</v>
      </c>
      <c r="B31" s="234" t="s">
        <v>296</v>
      </c>
      <c r="C31" s="228">
        <v>47493</v>
      </c>
      <c r="D31" s="228">
        <v>47543</v>
      </c>
      <c r="E31" s="229"/>
      <c r="F31" s="229"/>
      <c r="G31" s="229"/>
      <c r="H31" s="229"/>
      <c r="I31" s="230"/>
      <c r="J31" s="230"/>
      <c r="K31" s="231"/>
      <c r="L31" s="231"/>
    </row>
    <row r="32" spans="1:12" ht="31.5" x14ac:dyDescent="0.25">
      <c r="A32" s="226" t="s">
        <v>297</v>
      </c>
      <c r="B32" s="234" t="s">
        <v>298</v>
      </c>
      <c r="C32" s="228">
        <v>47543</v>
      </c>
      <c r="D32" s="228">
        <v>47846</v>
      </c>
      <c r="E32" s="229"/>
      <c r="F32" s="229"/>
      <c r="G32" s="229"/>
      <c r="H32" s="229"/>
      <c r="I32" s="230"/>
      <c r="J32" s="230"/>
      <c r="K32" s="231"/>
      <c r="L32" s="231"/>
    </row>
    <row r="33" spans="1:12" ht="37.5" customHeight="1" x14ac:dyDescent="0.25">
      <c r="A33" s="226" t="s">
        <v>299</v>
      </c>
      <c r="B33" s="234" t="s">
        <v>300</v>
      </c>
      <c r="C33" s="228" t="s">
        <v>29</v>
      </c>
      <c r="D33" s="228" t="s">
        <v>29</v>
      </c>
      <c r="E33" s="229"/>
      <c r="F33" s="229"/>
      <c r="G33" s="233"/>
      <c r="H33" s="233"/>
      <c r="I33" s="230"/>
      <c r="J33" s="230"/>
      <c r="K33" s="231"/>
      <c r="L33" s="231"/>
    </row>
    <row r="34" spans="1:12" ht="47.25" customHeight="1" x14ac:dyDescent="0.25">
      <c r="A34" s="226" t="s">
        <v>301</v>
      </c>
      <c r="B34" s="234" t="s">
        <v>302</v>
      </c>
      <c r="C34" s="228" t="s">
        <v>29</v>
      </c>
      <c r="D34" s="228" t="s">
        <v>29</v>
      </c>
      <c r="E34" s="229"/>
      <c r="F34" s="229"/>
      <c r="G34" s="233"/>
      <c r="H34" s="233"/>
      <c r="I34" s="230"/>
      <c r="J34" s="230"/>
      <c r="K34" s="235"/>
      <c r="L34" s="231"/>
    </row>
    <row r="35" spans="1:12" ht="49.5" customHeight="1" x14ac:dyDescent="0.25">
      <c r="A35" s="226" t="s">
        <v>303</v>
      </c>
      <c r="B35" s="234" t="s">
        <v>304</v>
      </c>
      <c r="C35" s="228" t="s">
        <v>29</v>
      </c>
      <c r="D35" s="228" t="s">
        <v>29</v>
      </c>
      <c r="E35" s="229"/>
      <c r="F35" s="229"/>
      <c r="G35" s="229"/>
      <c r="H35" s="229"/>
      <c r="I35" s="230"/>
      <c r="J35" s="230"/>
      <c r="K35" s="235"/>
      <c r="L35" s="231"/>
    </row>
    <row r="36" spans="1:12" ht="37.5" customHeight="1" x14ac:dyDescent="0.25">
      <c r="A36" s="226" t="s">
        <v>305</v>
      </c>
      <c r="B36" s="234" t="s">
        <v>306</v>
      </c>
      <c r="C36" s="228" t="s">
        <v>29</v>
      </c>
      <c r="D36" s="228" t="s">
        <v>29</v>
      </c>
      <c r="E36" s="236"/>
      <c r="F36" s="237"/>
      <c r="G36" s="233"/>
      <c r="H36" s="233"/>
      <c r="I36" s="230"/>
      <c r="J36" s="230"/>
      <c r="K36" s="231"/>
      <c r="L36" s="231"/>
    </row>
    <row r="37" spans="1:12" x14ac:dyDescent="0.25">
      <c r="A37" s="226" t="s">
        <v>307</v>
      </c>
      <c r="B37" s="234" t="s">
        <v>308</v>
      </c>
      <c r="C37" s="228">
        <v>47543</v>
      </c>
      <c r="D37" s="228">
        <f>D32</f>
        <v>47846</v>
      </c>
      <c r="E37" s="236"/>
      <c r="F37" s="237"/>
      <c r="G37" s="229"/>
      <c r="H37" s="229"/>
      <c r="I37" s="230"/>
      <c r="J37" s="230"/>
      <c r="K37" s="231"/>
      <c r="L37" s="231"/>
    </row>
    <row r="38" spans="1:12" x14ac:dyDescent="0.25">
      <c r="A38" s="226" t="s">
        <v>309</v>
      </c>
      <c r="B38" s="227" t="s">
        <v>310</v>
      </c>
      <c r="C38" s="228"/>
      <c r="D38" s="228"/>
      <c r="E38" s="238"/>
      <c r="F38" s="238"/>
      <c r="G38" s="233"/>
      <c r="H38" s="233"/>
      <c r="I38" s="230"/>
      <c r="J38" s="230"/>
      <c r="K38" s="231"/>
      <c r="L38" s="231"/>
    </row>
    <row r="39" spans="1:12" ht="78.75" x14ac:dyDescent="0.25">
      <c r="A39" s="226">
        <v>2</v>
      </c>
      <c r="B39" s="234" t="s">
        <v>311</v>
      </c>
      <c r="C39" s="228">
        <v>47493</v>
      </c>
      <c r="D39" s="228">
        <f>C37</f>
        <v>47543</v>
      </c>
      <c r="E39" s="238"/>
      <c r="F39" s="238"/>
      <c r="G39" s="229"/>
      <c r="H39" s="229"/>
      <c r="I39" s="230"/>
      <c r="J39" s="230"/>
      <c r="K39" s="231"/>
      <c r="L39" s="231"/>
    </row>
    <row r="40" spans="1:12" ht="33.75" customHeight="1" x14ac:dyDescent="0.25">
      <c r="A40" s="226" t="s">
        <v>312</v>
      </c>
      <c r="B40" s="234" t="s">
        <v>313</v>
      </c>
      <c r="C40" s="228" t="s">
        <v>29</v>
      </c>
      <c r="D40" s="228" t="s">
        <v>29</v>
      </c>
      <c r="E40" s="238"/>
      <c r="F40" s="238"/>
      <c r="G40" s="233"/>
      <c r="H40" s="233"/>
      <c r="I40" s="230"/>
      <c r="J40" s="230"/>
      <c r="K40" s="231"/>
      <c r="L40" s="231"/>
    </row>
    <row r="41" spans="1:12" ht="63" customHeight="1" x14ac:dyDescent="0.25">
      <c r="A41" s="226" t="s">
        <v>314</v>
      </c>
      <c r="B41" s="227" t="s">
        <v>315</v>
      </c>
      <c r="C41" s="228">
        <v>47635</v>
      </c>
      <c r="D41" s="228">
        <f>D37</f>
        <v>47846</v>
      </c>
      <c r="E41" s="238"/>
      <c r="F41" s="238"/>
      <c r="G41" s="229"/>
      <c r="H41" s="229"/>
      <c r="I41" s="230"/>
      <c r="J41" s="230"/>
      <c r="K41" s="231"/>
      <c r="L41" s="231"/>
    </row>
    <row r="42" spans="1:12" ht="58.5" customHeight="1" x14ac:dyDescent="0.25">
      <c r="A42" s="226">
        <v>3</v>
      </c>
      <c r="B42" s="234" t="s">
        <v>316</v>
      </c>
      <c r="C42" s="228" t="s">
        <v>29</v>
      </c>
      <c r="D42" s="228" t="s">
        <v>29</v>
      </c>
      <c r="E42" s="238"/>
      <c r="F42" s="238"/>
      <c r="G42" s="233"/>
      <c r="H42" s="233"/>
      <c r="I42" s="230"/>
      <c r="J42" s="230"/>
      <c r="K42" s="231"/>
      <c r="L42" s="231"/>
    </row>
    <row r="43" spans="1:12" ht="34.5" customHeight="1" x14ac:dyDescent="0.25">
      <c r="A43" s="226" t="s">
        <v>317</v>
      </c>
      <c r="B43" s="234" t="s">
        <v>318</v>
      </c>
      <c r="C43" s="228" t="s">
        <v>29</v>
      </c>
      <c r="D43" s="228" t="s">
        <v>29</v>
      </c>
      <c r="E43" s="238"/>
      <c r="F43" s="238"/>
      <c r="G43" s="233"/>
      <c r="H43" s="233"/>
      <c r="I43" s="230"/>
      <c r="J43" s="230"/>
      <c r="K43" s="231"/>
      <c r="L43" s="231"/>
    </row>
    <row r="44" spans="1:12" ht="24.75" customHeight="1" x14ac:dyDescent="0.25">
      <c r="A44" s="226" t="s">
        <v>319</v>
      </c>
      <c r="B44" s="234" t="s">
        <v>320</v>
      </c>
      <c r="C44" s="228">
        <f>C41</f>
        <v>47635</v>
      </c>
      <c r="D44" s="228">
        <f>D41</f>
        <v>47846</v>
      </c>
      <c r="E44" s="238"/>
      <c r="F44" s="238"/>
      <c r="G44" s="229"/>
      <c r="H44" s="229"/>
      <c r="I44" s="230"/>
      <c r="J44" s="230"/>
      <c r="K44" s="231"/>
      <c r="L44" s="231"/>
    </row>
    <row r="45" spans="1:12" ht="90.75" customHeight="1" x14ac:dyDescent="0.25">
      <c r="A45" s="226" t="s">
        <v>321</v>
      </c>
      <c r="B45" s="234" t="s">
        <v>322</v>
      </c>
      <c r="C45" s="228" t="s">
        <v>29</v>
      </c>
      <c r="D45" s="228" t="s">
        <v>29</v>
      </c>
      <c r="E45" s="238"/>
      <c r="F45" s="238"/>
      <c r="G45" s="233"/>
      <c r="H45" s="233"/>
      <c r="I45" s="230"/>
      <c r="J45" s="230"/>
      <c r="K45" s="231"/>
      <c r="L45" s="231"/>
    </row>
    <row r="46" spans="1:12" ht="167.25" customHeight="1" x14ac:dyDescent="0.25">
      <c r="A46" s="226" t="s">
        <v>323</v>
      </c>
      <c r="B46" s="234" t="s">
        <v>324</v>
      </c>
      <c r="C46" s="228" t="s">
        <v>29</v>
      </c>
      <c r="D46" s="228" t="s">
        <v>29</v>
      </c>
      <c r="E46" s="238"/>
      <c r="F46" s="238"/>
      <c r="G46" s="233"/>
      <c r="H46" s="233"/>
      <c r="I46" s="230"/>
      <c r="J46" s="230"/>
      <c r="K46" s="231"/>
      <c r="L46" s="231"/>
    </row>
    <row r="47" spans="1:12" ht="30.75" customHeight="1" x14ac:dyDescent="0.25">
      <c r="A47" s="226" t="s">
        <v>325</v>
      </c>
      <c r="B47" s="234" t="s">
        <v>326</v>
      </c>
      <c r="C47" s="228">
        <f>C44</f>
        <v>47635</v>
      </c>
      <c r="D47" s="228">
        <f>D44</f>
        <v>47846</v>
      </c>
      <c r="E47" s="238"/>
      <c r="F47" s="238"/>
      <c r="G47" s="229"/>
      <c r="H47" s="229"/>
      <c r="I47" s="230"/>
      <c r="J47" s="230"/>
      <c r="K47" s="231"/>
      <c r="L47" s="231"/>
    </row>
    <row r="48" spans="1:12" ht="37.5" customHeight="1" x14ac:dyDescent="0.25">
      <c r="A48" s="226" t="s">
        <v>327</v>
      </c>
      <c r="B48" s="227" t="s">
        <v>328</v>
      </c>
      <c r="C48" s="228"/>
      <c r="D48" s="228"/>
      <c r="E48" s="238"/>
      <c r="F48" s="238"/>
      <c r="G48" s="233"/>
      <c r="H48" s="233"/>
      <c r="I48" s="230"/>
      <c r="J48" s="230"/>
      <c r="K48" s="231"/>
      <c r="L48" s="231"/>
    </row>
    <row r="49" spans="1:12" ht="35.25" customHeight="1" x14ac:dyDescent="0.25">
      <c r="A49" s="226">
        <v>4</v>
      </c>
      <c r="B49" s="234" t="s">
        <v>329</v>
      </c>
      <c r="C49" s="228" t="s">
        <v>29</v>
      </c>
      <c r="D49" s="228" t="s">
        <v>29</v>
      </c>
      <c r="E49" s="238"/>
      <c r="F49" s="238"/>
      <c r="G49" s="233"/>
      <c r="H49" s="233"/>
      <c r="I49" s="230"/>
      <c r="J49" s="230"/>
      <c r="K49" s="231"/>
      <c r="L49" s="231"/>
    </row>
    <row r="50" spans="1:12" ht="86.25" customHeight="1" x14ac:dyDescent="0.25">
      <c r="A50" s="226" t="s">
        <v>330</v>
      </c>
      <c r="B50" s="234" t="s">
        <v>331</v>
      </c>
      <c r="C50" s="228">
        <v>47667</v>
      </c>
      <c r="D50" s="228">
        <f>D47</f>
        <v>47846</v>
      </c>
      <c r="E50" s="238"/>
      <c r="F50" s="238"/>
      <c r="G50" s="229"/>
      <c r="H50" s="229"/>
      <c r="I50" s="230"/>
      <c r="J50" s="230"/>
      <c r="K50" s="231"/>
      <c r="L50" s="231"/>
    </row>
    <row r="51" spans="1:12" ht="77.25" customHeight="1" x14ac:dyDescent="0.25">
      <c r="A51" s="226" t="s">
        <v>332</v>
      </c>
      <c r="B51" s="234" t="s">
        <v>333</v>
      </c>
      <c r="C51" s="228" t="s">
        <v>29</v>
      </c>
      <c r="D51" s="228" t="s">
        <v>29</v>
      </c>
      <c r="E51" s="238"/>
      <c r="F51" s="238"/>
      <c r="G51" s="233"/>
      <c r="H51" s="233"/>
      <c r="I51" s="230"/>
      <c r="J51" s="230"/>
      <c r="K51" s="231"/>
      <c r="L51" s="231"/>
    </row>
    <row r="52" spans="1:12" ht="71.25" customHeight="1" x14ac:dyDescent="0.25">
      <c r="A52" s="226" t="s">
        <v>334</v>
      </c>
      <c r="B52" s="234" t="s">
        <v>335</v>
      </c>
      <c r="C52" s="228" t="s">
        <v>29</v>
      </c>
      <c r="D52" s="228" t="s">
        <v>29</v>
      </c>
      <c r="E52" s="238"/>
      <c r="F52" s="238"/>
      <c r="G52" s="233"/>
      <c r="H52" s="233"/>
      <c r="I52" s="230"/>
      <c r="J52" s="230"/>
      <c r="K52" s="231"/>
      <c r="L52" s="231"/>
    </row>
    <row r="53" spans="1:12" ht="48" customHeight="1" x14ac:dyDescent="0.25">
      <c r="A53" s="226" t="s">
        <v>336</v>
      </c>
      <c r="B53" s="232" t="s">
        <v>337</v>
      </c>
      <c r="C53" s="228">
        <v>47667</v>
      </c>
      <c r="D53" s="228">
        <f>D50</f>
        <v>47846</v>
      </c>
      <c r="E53" s="238"/>
      <c r="F53" s="238"/>
      <c r="G53" s="229"/>
      <c r="H53" s="229"/>
      <c r="I53" s="230"/>
      <c r="J53" s="230"/>
      <c r="K53" s="231"/>
      <c r="L53" s="231"/>
    </row>
    <row r="54" spans="1:12" ht="46.5" customHeight="1" x14ac:dyDescent="0.25">
      <c r="A54" s="226" t="s">
        <v>338</v>
      </c>
      <c r="B54" s="234" t="s">
        <v>339</v>
      </c>
      <c r="C54" s="228" t="s">
        <v>29</v>
      </c>
      <c r="D54" s="228" t="s">
        <v>29</v>
      </c>
      <c r="E54" s="238"/>
      <c r="F54" s="238"/>
      <c r="G54" s="233"/>
      <c r="H54" s="233"/>
      <c r="I54" s="230"/>
      <c r="J54" s="230"/>
      <c r="K54" s="231"/>
      <c r="L54" s="23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64"/>
  <sheetViews>
    <sheetView tabSelected="1" view="pageBreakPreview" topLeftCell="A20" zoomScale="70" zoomScaleSheetLayoutView="70" workbookViewId="0">
      <pane xSplit="7" ySplit="4" topLeftCell="H24" activePane="bottomRight" state="frozen"/>
      <selection activeCell="E74" sqref="E74"/>
      <selection pane="topRight" activeCell="A20" sqref="A20"/>
      <selection pane="bottomLeft" activeCell="A20" sqref="A20"/>
      <selection pane="bottomRight" activeCell="C27" sqref="C2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5.28515625" style="219" customWidth="1"/>
    <col min="7" max="7" width="13" style="219" customWidth="1"/>
    <col min="8" max="27" width="9.42578125" style="219" customWidth="1"/>
    <col min="28" max="29" width="17" style="219" customWidth="1"/>
    <col min="30" max="30" width="12.28515625" style="219" customWidth="1"/>
    <col min="31" max="32" width="11.5703125" style="219" bestFit="1" customWidth="1"/>
    <col min="33" max="16384" width="9.140625" style="219"/>
  </cols>
  <sheetData>
    <row r="1" spans="1:29" ht="18.75" x14ac:dyDescent="0.25">
      <c r="AC1" s="6" t="s">
        <v>0</v>
      </c>
    </row>
    <row r="2" spans="1:29" ht="18.75" x14ac:dyDescent="0.3">
      <c r="AC2" s="7" t="s">
        <v>1</v>
      </c>
    </row>
    <row r="3" spans="1:29" ht="18.75" x14ac:dyDescent="0.3">
      <c r="AC3" s="7" t="s">
        <v>70</v>
      </c>
    </row>
    <row r="4" spans="1:29"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7"/>
    </row>
    <row r="6" spans="1:29" ht="18.75" x14ac:dyDescent="0.25">
      <c r="A6" s="318" t="s">
        <v>3</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13"/>
      <c r="K7" s="13"/>
      <c r="L7" s="13"/>
      <c r="M7" s="13"/>
      <c r="N7" s="13"/>
      <c r="O7" s="13"/>
      <c r="P7" s="239"/>
      <c r="Q7" s="239"/>
      <c r="R7" s="239"/>
      <c r="S7" s="239"/>
      <c r="T7" s="239"/>
      <c r="U7" s="239"/>
      <c r="V7" s="239"/>
      <c r="W7" s="239"/>
      <c r="X7" s="239"/>
      <c r="Y7" s="239"/>
      <c r="Z7" s="239"/>
      <c r="AA7" s="239"/>
      <c r="AB7" s="239"/>
      <c r="AC7" s="239"/>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3"/>
      <c r="B10" s="13"/>
      <c r="C10" s="13"/>
      <c r="D10" s="13"/>
      <c r="E10" s="13"/>
      <c r="F10" s="13"/>
      <c r="G10" s="13"/>
      <c r="H10" s="13"/>
      <c r="I10" s="13"/>
      <c r="J10" s="13"/>
      <c r="K10" s="13"/>
      <c r="L10" s="13"/>
      <c r="M10" s="13"/>
      <c r="N10" s="13"/>
      <c r="O10" s="13"/>
      <c r="P10" s="239"/>
      <c r="Q10" s="239"/>
      <c r="R10" s="239"/>
      <c r="S10" s="239"/>
      <c r="T10" s="239"/>
      <c r="U10" s="239"/>
      <c r="V10" s="239"/>
      <c r="W10" s="239"/>
      <c r="X10" s="239"/>
      <c r="Y10" s="239"/>
      <c r="Z10" s="239"/>
      <c r="AA10" s="239"/>
      <c r="AB10" s="239"/>
      <c r="AC10" s="239"/>
    </row>
    <row r="11" spans="1:29" x14ac:dyDescent="0.25">
      <c r="A11" s="429" t="str">
        <f>'1. паспорт местоположение'!A12:C12</f>
        <v>Q_48-15устПКУ-30</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5"/>
      <c r="B13" s="25"/>
      <c r="C13" s="25"/>
      <c r="D13" s="25"/>
      <c r="E13" s="25"/>
      <c r="F13" s="25"/>
      <c r="G13" s="25"/>
      <c r="H13" s="25"/>
      <c r="I13" s="25"/>
      <c r="J13" s="25"/>
      <c r="K13" s="25"/>
      <c r="L13" s="25"/>
      <c r="M13" s="25"/>
      <c r="N13" s="25"/>
      <c r="O13" s="25"/>
      <c r="P13" s="240"/>
      <c r="Q13" s="240"/>
      <c r="R13" s="240"/>
      <c r="S13" s="240"/>
      <c r="T13" s="240"/>
      <c r="U13" s="240"/>
      <c r="V13" s="240"/>
      <c r="W13" s="240"/>
      <c r="X13" s="240"/>
      <c r="Y13" s="240"/>
      <c r="Z13" s="240"/>
      <c r="AA13" s="240"/>
      <c r="AB13" s="240"/>
      <c r="AC13" s="240"/>
    </row>
    <row r="14" spans="1:29" ht="39.75" customHeight="1" x14ac:dyDescent="0.25">
      <c r="A14" s="4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66" t="s">
        <v>8</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340</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B19" s="241"/>
    </row>
    <row r="20" spans="1:32" ht="33" customHeight="1" x14ac:dyDescent="0.25">
      <c r="A20" s="423" t="s">
        <v>341</v>
      </c>
      <c r="B20" s="423" t="s">
        <v>342</v>
      </c>
      <c r="C20" s="433" t="s">
        <v>343</v>
      </c>
      <c r="D20" s="433"/>
      <c r="E20" s="434" t="s">
        <v>344</v>
      </c>
      <c r="F20" s="435"/>
      <c r="G20" s="438" t="s">
        <v>528</v>
      </c>
      <c r="H20" s="447" t="s">
        <v>345</v>
      </c>
      <c r="I20" s="448"/>
      <c r="J20" s="448"/>
      <c r="K20" s="449"/>
      <c r="L20" s="447" t="s">
        <v>346</v>
      </c>
      <c r="M20" s="448"/>
      <c r="N20" s="448"/>
      <c r="O20" s="449"/>
      <c r="P20" s="447" t="s">
        <v>347</v>
      </c>
      <c r="Q20" s="448"/>
      <c r="R20" s="448"/>
      <c r="S20" s="449"/>
      <c r="T20" s="447" t="s">
        <v>348</v>
      </c>
      <c r="U20" s="448"/>
      <c r="V20" s="448"/>
      <c r="W20" s="449"/>
      <c r="X20" s="447" t="s">
        <v>529</v>
      </c>
      <c r="Y20" s="448"/>
      <c r="Z20" s="448"/>
      <c r="AA20" s="449"/>
      <c r="AB20" s="441" t="s">
        <v>349</v>
      </c>
      <c r="AC20" s="442"/>
      <c r="AD20" s="242"/>
      <c r="AE20" s="242"/>
    </row>
    <row r="21" spans="1:32" ht="99.75" customHeight="1" x14ac:dyDescent="0.25">
      <c r="A21" s="424"/>
      <c r="B21" s="424"/>
      <c r="C21" s="433"/>
      <c r="D21" s="433"/>
      <c r="E21" s="436"/>
      <c r="F21" s="437"/>
      <c r="G21" s="439"/>
      <c r="H21" s="445" t="s">
        <v>532</v>
      </c>
      <c r="I21" s="446"/>
      <c r="J21" s="445" t="s">
        <v>533</v>
      </c>
      <c r="K21" s="446"/>
      <c r="L21" s="445" t="s">
        <v>532</v>
      </c>
      <c r="M21" s="446"/>
      <c r="N21" s="445" t="s">
        <v>533</v>
      </c>
      <c r="O21" s="446"/>
      <c r="P21" s="445" t="s">
        <v>532</v>
      </c>
      <c r="Q21" s="446"/>
      <c r="R21" s="445" t="s">
        <v>533</v>
      </c>
      <c r="S21" s="446"/>
      <c r="T21" s="445" t="s">
        <v>532</v>
      </c>
      <c r="U21" s="446"/>
      <c r="V21" s="445" t="s">
        <v>533</v>
      </c>
      <c r="W21" s="446"/>
      <c r="X21" s="445" t="s">
        <v>280</v>
      </c>
      <c r="Y21" s="446"/>
      <c r="Z21" s="445" t="s">
        <v>350</v>
      </c>
      <c r="AA21" s="446"/>
      <c r="AB21" s="443"/>
      <c r="AC21" s="444"/>
    </row>
    <row r="22" spans="1:32" ht="63" x14ac:dyDescent="0.25">
      <c r="A22" s="425"/>
      <c r="B22" s="425"/>
      <c r="C22" s="314" t="s">
        <v>280</v>
      </c>
      <c r="D22" s="314" t="s">
        <v>350</v>
      </c>
      <c r="E22" s="315" t="s">
        <v>351</v>
      </c>
      <c r="F22" s="315" t="s">
        <v>530</v>
      </c>
      <c r="G22" s="440"/>
      <c r="H22" s="316" t="s">
        <v>352</v>
      </c>
      <c r="I22" s="316" t="s">
        <v>353</v>
      </c>
      <c r="J22" s="316" t="s">
        <v>352</v>
      </c>
      <c r="K22" s="316" t="s">
        <v>353</v>
      </c>
      <c r="L22" s="316" t="s">
        <v>352</v>
      </c>
      <c r="M22" s="316" t="s">
        <v>353</v>
      </c>
      <c r="N22" s="316" t="s">
        <v>352</v>
      </c>
      <c r="O22" s="316" t="s">
        <v>353</v>
      </c>
      <c r="P22" s="316" t="s">
        <v>352</v>
      </c>
      <c r="Q22" s="316" t="s">
        <v>353</v>
      </c>
      <c r="R22" s="316" t="s">
        <v>352</v>
      </c>
      <c r="S22" s="316" t="s">
        <v>353</v>
      </c>
      <c r="T22" s="316" t="s">
        <v>352</v>
      </c>
      <c r="U22" s="316" t="s">
        <v>353</v>
      </c>
      <c r="V22" s="316" t="s">
        <v>352</v>
      </c>
      <c r="W22" s="316" t="s">
        <v>353</v>
      </c>
      <c r="X22" s="316" t="s">
        <v>352</v>
      </c>
      <c r="Y22" s="316" t="s">
        <v>353</v>
      </c>
      <c r="Z22" s="316" t="s">
        <v>352</v>
      </c>
      <c r="AA22" s="316" t="s">
        <v>353</v>
      </c>
      <c r="AB22" s="312" t="s">
        <v>280</v>
      </c>
      <c r="AC22" s="312" t="s">
        <v>350</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243" customFormat="1" ht="47.25" customHeight="1" x14ac:dyDescent="0.25">
      <c r="A24" s="244">
        <v>1</v>
      </c>
      <c r="B24" s="245" t="s">
        <v>354</v>
      </c>
      <c r="C24" s="246">
        <f>SUM(C25:C29)</f>
        <v>13.63615828</v>
      </c>
      <c r="D24" s="246">
        <f t="shared" ref="D24:AA24" si="0">SUM(D25:D29)</f>
        <v>0</v>
      </c>
      <c r="E24" s="247">
        <f t="shared" si="0"/>
        <v>13.63615828</v>
      </c>
      <c r="F24" s="247">
        <f t="shared" si="0"/>
        <v>13.63615828</v>
      </c>
      <c r="G24" s="246">
        <f t="shared" si="0"/>
        <v>0</v>
      </c>
      <c r="H24" s="246">
        <f t="shared" si="0"/>
        <v>0</v>
      </c>
      <c r="I24" s="246">
        <f t="shared" si="0"/>
        <v>0</v>
      </c>
      <c r="J24" s="246">
        <f t="shared" si="0"/>
        <v>0</v>
      </c>
      <c r="K24" s="246">
        <f t="shared" si="0"/>
        <v>0</v>
      </c>
      <c r="L24" s="246">
        <f t="shared" si="0"/>
        <v>0</v>
      </c>
      <c r="M24" s="246">
        <f t="shared" si="0"/>
        <v>0</v>
      </c>
      <c r="N24" s="246">
        <f t="shared" si="0"/>
        <v>0</v>
      </c>
      <c r="O24" s="246">
        <f t="shared" si="0"/>
        <v>0</v>
      </c>
      <c r="P24" s="246">
        <f t="shared" si="0"/>
        <v>0</v>
      </c>
      <c r="Q24" s="246">
        <f t="shared" si="0"/>
        <v>0</v>
      </c>
      <c r="R24" s="246">
        <f t="shared" si="0"/>
        <v>0</v>
      </c>
      <c r="S24" s="246">
        <f t="shared" si="0"/>
        <v>0</v>
      </c>
      <c r="T24" s="246">
        <f t="shared" si="0"/>
        <v>0</v>
      </c>
      <c r="U24" s="246">
        <f t="shared" si="0"/>
        <v>0</v>
      </c>
      <c r="V24" s="246">
        <f t="shared" si="0"/>
        <v>0</v>
      </c>
      <c r="W24" s="246">
        <f t="shared" si="0"/>
        <v>0</v>
      </c>
      <c r="X24" s="246">
        <f t="shared" si="0"/>
        <v>13.63615828</v>
      </c>
      <c r="Y24" s="246">
        <f t="shared" si="0"/>
        <v>0</v>
      </c>
      <c r="Z24" s="246">
        <f t="shared" si="0"/>
        <v>0</v>
      </c>
      <c r="AA24" s="246">
        <f t="shared" si="0"/>
        <v>0</v>
      </c>
      <c r="AB24" s="247">
        <f t="shared" ref="AB24:AB64" si="1">H24+L24+P24+T24+X24</f>
        <v>13.63615828</v>
      </c>
      <c r="AC24" s="248">
        <f t="shared" ref="AC24:AC64" si="2">J24+N24+R24+V24+Z24</f>
        <v>0</v>
      </c>
      <c r="AD24" s="219"/>
    </row>
    <row r="25" spans="1:32" ht="24" customHeight="1" x14ac:dyDescent="0.25">
      <c r="A25" s="249" t="s">
        <v>355</v>
      </c>
      <c r="B25" s="250" t="s">
        <v>356</v>
      </c>
      <c r="C25" s="246">
        <v>0</v>
      </c>
      <c r="D25" s="246">
        <v>0</v>
      </c>
      <c r="E25" s="251">
        <f t="shared" ref="E25:E29" si="3">C25</f>
        <v>0</v>
      </c>
      <c r="F25" s="251">
        <f t="shared" ref="F25:F64" si="4">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f t="shared" ref="X25:X57" si="5">C25</f>
        <v>0</v>
      </c>
      <c r="Y25" s="252">
        <v>0</v>
      </c>
      <c r="Z25" s="252">
        <v>0</v>
      </c>
      <c r="AA25" s="252">
        <v>0</v>
      </c>
      <c r="AB25" s="247">
        <f t="shared" si="1"/>
        <v>0</v>
      </c>
      <c r="AC25" s="248">
        <f t="shared" si="2"/>
        <v>0</v>
      </c>
      <c r="AE25" s="243"/>
      <c r="AF25" s="243"/>
    </row>
    <row r="26" spans="1:32" x14ac:dyDescent="0.25">
      <c r="A26" s="249" t="s">
        <v>357</v>
      </c>
      <c r="B26" s="250" t="s">
        <v>358</v>
      </c>
      <c r="C26" s="246">
        <v>0</v>
      </c>
      <c r="D26" s="246">
        <v>0</v>
      </c>
      <c r="E26" s="251">
        <f t="shared" si="3"/>
        <v>0</v>
      </c>
      <c r="F26" s="251">
        <f t="shared" si="4"/>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f t="shared" si="5"/>
        <v>0</v>
      </c>
      <c r="Y26" s="252">
        <v>0</v>
      </c>
      <c r="Z26" s="252">
        <v>0</v>
      </c>
      <c r="AA26" s="252">
        <v>0</v>
      </c>
      <c r="AB26" s="247">
        <f t="shared" si="1"/>
        <v>0</v>
      </c>
      <c r="AC26" s="248">
        <f t="shared" si="2"/>
        <v>0</v>
      </c>
      <c r="AE26" s="243"/>
      <c r="AF26" s="243"/>
    </row>
    <row r="27" spans="1:32" ht="31.5" x14ac:dyDescent="0.25">
      <c r="A27" s="249" t="s">
        <v>359</v>
      </c>
      <c r="B27" s="250" t="s">
        <v>360</v>
      </c>
      <c r="C27" s="246">
        <v>13.63615828</v>
      </c>
      <c r="D27" s="246">
        <v>0</v>
      </c>
      <c r="E27" s="251">
        <f t="shared" si="3"/>
        <v>13.63615828</v>
      </c>
      <c r="F27" s="251">
        <f t="shared" si="4"/>
        <v>13.63615828</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f t="shared" si="5"/>
        <v>13.63615828</v>
      </c>
      <c r="Y27" s="252">
        <v>0</v>
      </c>
      <c r="Z27" s="252">
        <v>0</v>
      </c>
      <c r="AA27" s="252">
        <v>0</v>
      </c>
      <c r="AB27" s="247">
        <f t="shared" si="1"/>
        <v>13.63615828</v>
      </c>
      <c r="AC27" s="248">
        <f t="shared" si="2"/>
        <v>0</v>
      </c>
      <c r="AE27" s="243"/>
      <c r="AF27" s="243"/>
    </row>
    <row r="28" spans="1:32" x14ac:dyDescent="0.25">
      <c r="A28" s="249" t="s">
        <v>361</v>
      </c>
      <c r="B28" s="250" t="s">
        <v>362</v>
      </c>
      <c r="C28" s="246">
        <v>0</v>
      </c>
      <c r="D28" s="246">
        <v>0</v>
      </c>
      <c r="E28" s="251">
        <f t="shared" si="3"/>
        <v>0</v>
      </c>
      <c r="F28" s="251">
        <f t="shared" si="4"/>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f t="shared" si="5"/>
        <v>0</v>
      </c>
      <c r="Y28" s="252">
        <v>0</v>
      </c>
      <c r="Z28" s="252">
        <v>0</v>
      </c>
      <c r="AA28" s="252">
        <v>0</v>
      </c>
      <c r="AB28" s="247">
        <f t="shared" si="1"/>
        <v>0</v>
      </c>
      <c r="AC28" s="248">
        <f t="shared" si="2"/>
        <v>0</v>
      </c>
      <c r="AE28" s="243"/>
      <c r="AF28" s="243"/>
    </row>
    <row r="29" spans="1:32" x14ac:dyDescent="0.25">
      <c r="A29" s="249" t="s">
        <v>363</v>
      </c>
      <c r="B29" s="253" t="s">
        <v>364</v>
      </c>
      <c r="C29" s="246">
        <v>0</v>
      </c>
      <c r="D29" s="246">
        <v>0</v>
      </c>
      <c r="E29" s="251">
        <f t="shared" si="3"/>
        <v>0</v>
      </c>
      <c r="F29" s="251">
        <f t="shared" si="4"/>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f t="shared" si="5"/>
        <v>0</v>
      </c>
      <c r="Y29" s="252">
        <v>0</v>
      </c>
      <c r="Z29" s="252">
        <v>0</v>
      </c>
      <c r="AA29" s="252">
        <v>0</v>
      </c>
      <c r="AB29" s="247">
        <f t="shared" si="1"/>
        <v>0</v>
      </c>
      <c r="AC29" s="248">
        <f t="shared" si="2"/>
        <v>0</v>
      </c>
      <c r="AE29" s="243"/>
      <c r="AF29" s="243"/>
    </row>
    <row r="30" spans="1:32" s="243" customFormat="1" ht="47.25" x14ac:dyDescent="0.25">
      <c r="A30" s="244" t="s">
        <v>16</v>
      </c>
      <c r="B30" s="245" t="s">
        <v>365</v>
      </c>
      <c r="C30" s="246">
        <f t="shared" ref="C30:AA30" si="6">SUM(C31:C34)</f>
        <v>11.177178920000001</v>
      </c>
      <c r="D30" s="246">
        <f t="shared" si="6"/>
        <v>0</v>
      </c>
      <c r="E30" s="247">
        <f t="shared" si="6"/>
        <v>11.177178920000001</v>
      </c>
      <c r="F30" s="247">
        <f t="shared" si="6"/>
        <v>11.177178920000001</v>
      </c>
      <c r="G30" s="246">
        <f t="shared" si="6"/>
        <v>0</v>
      </c>
      <c r="H30" s="246">
        <f t="shared" si="6"/>
        <v>0</v>
      </c>
      <c r="I30" s="246">
        <f t="shared" si="6"/>
        <v>0</v>
      </c>
      <c r="J30" s="246">
        <f t="shared" si="6"/>
        <v>0</v>
      </c>
      <c r="K30" s="246">
        <f t="shared" si="6"/>
        <v>0</v>
      </c>
      <c r="L30" s="246">
        <f t="shared" si="6"/>
        <v>0</v>
      </c>
      <c r="M30" s="246">
        <f t="shared" si="6"/>
        <v>0</v>
      </c>
      <c r="N30" s="246">
        <f t="shared" si="6"/>
        <v>0</v>
      </c>
      <c r="O30" s="246">
        <f t="shared" si="6"/>
        <v>0</v>
      </c>
      <c r="P30" s="246">
        <f t="shared" si="6"/>
        <v>0</v>
      </c>
      <c r="Q30" s="246">
        <f t="shared" si="6"/>
        <v>0</v>
      </c>
      <c r="R30" s="246">
        <f t="shared" si="6"/>
        <v>0</v>
      </c>
      <c r="S30" s="246">
        <f t="shared" si="6"/>
        <v>0</v>
      </c>
      <c r="T30" s="246">
        <f t="shared" si="6"/>
        <v>0</v>
      </c>
      <c r="U30" s="246">
        <f t="shared" si="6"/>
        <v>0</v>
      </c>
      <c r="V30" s="246">
        <f t="shared" si="6"/>
        <v>0</v>
      </c>
      <c r="W30" s="246">
        <f t="shared" si="6"/>
        <v>0</v>
      </c>
      <c r="X30" s="246">
        <f t="shared" si="6"/>
        <v>11.177178920000001</v>
      </c>
      <c r="Y30" s="246">
        <f t="shared" si="6"/>
        <v>0</v>
      </c>
      <c r="Z30" s="246">
        <f t="shared" si="6"/>
        <v>0</v>
      </c>
      <c r="AA30" s="246">
        <f t="shared" si="6"/>
        <v>0</v>
      </c>
      <c r="AB30" s="247">
        <f t="shared" si="1"/>
        <v>11.177178920000001</v>
      </c>
      <c r="AC30" s="248">
        <f t="shared" si="2"/>
        <v>0</v>
      </c>
      <c r="AD30" s="219"/>
    </row>
    <row r="31" spans="1:32" x14ac:dyDescent="0.25">
      <c r="A31" s="244" t="s">
        <v>366</v>
      </c>
      <c r="B31" s="250" t="s">
        <v>367</v>
      </c>
      <c r="C31" s="246">
        <v>0.18312701000000001</v>
      </c>
      <c r="D31" s="246">
        <v>0</v>
      </c>
      <c r="E31" s="251">
        <f t="shared" ref="E31:E64" si="7">C31</f>
        <v>0.18312701000000001</v>
      </c>
      <c r="F31" s="251">
        <f t="shared" si="4"/>
        <v>0.18312701000000001</v>
      </c>
      <c r="G31" s="252">
        <v>0</v>
      </c>
      <c r="H31" s="252">
        <v>0</v>
      </c>
      <c r="I31" s="252">
        <v>0</v>
      </c>
      <c r="J31" s="252">
        <v>0</v>
      </c>
      <c r="K31" s="252">
        <v>0</v>
      </c>
      <c r="L31" s="252">
        <v>0</v>
      </c>
      <c r="M31" s="252">
        <v>0</v>
      </c>
      <c r="N31" s="252">
        <v>0</v>
      </c>
      <c r="O31" s="252">
        <v>0</v>
      </c>
      <c r="P31" s="252">
        <v>0</v>
      </c>
      <c r="Q31" s="252">
        <v>0</v>
      </c>
      <c r="R31" s="252">
        <v>0</v>
      </c>
      <c r="S31" s="252">
        <v>0</v>
      </c>
      <c r="T31" s="252">
        <v>0</v>
      </c>
      <c r="U31" s="252">
        <v>0</v>
      </c>
      <c r="V31" s="252">
        <v>0</v>
      </c>
      <c r="W31" s="252">
        <v>0</v>
      </c>
      <c r="X31" s="252">
        <f t="shared" si="5"/>
        <v>0.18312701000000001</v>
      </c>
      <c r="Y31" s="252">
        <v>0</v>
      </c>
      <c r="Z31" s="252">
        <v>0</v>
      </c>
      <c r="AA31" s="252">
        <v>0</v>
      </c>
      <c r="AB31" s="247">
        <f t="shared" si="1"/>
        <v>0.18312701000000001</v>
      </c>
      <c r="AC31" s="248">
        <f t="shared" si="2"/>
        <v>0</v>
      </c>
      <c r="AE31" s="243"/>
      <c r="AF31" s="243"/>
    </row>
    <row r="32" spans="1:32" ht="31.5" x14ac:dyDescent="0.25">
      <c r="A32" s="244" t="s">
        <v>368</v>
      </c>
      <c r="B32" s="250" t="s">
        <v>369</v>
      </c>
      <c r="C32" s="246">
        <v>1.2970795900000001</v>
      </c>
      <c r="D32" s="246">
        <v>0</v>
      </c>
      <c r="E32" s="251">
        <f t="shared" si="7"/>
        <v>1.2970795900000001</v>
      </c>
      <c r="F32" s="251">
        <f t="shared" si="4"/>
        <v>1.2970795900000001</v>
      </c>
      <c r="G32" s="252">
        <v>0</v>
      </c>
      <c r="H32" s="252">
        <v>0</v>
      </c>
      <c r="I32" s="252">
        <v>0</v>
      </c>
      <c r="J32" s="252">
        <v>0</v>
      </c>
      <c r="K32" s="252">
        <v>0</v>
      </c>
      <c r="L32" s="252">
        <v>0</v>
      </c>
      <c r="M32" s="252">
        <v>0</v>
      </c>
      <c r="N32" s="252">
        <v>0</v>
      </c>
      <c r="O32" s="252">
        <v>0</v>
      </c>
      <c r="P32" s="252">
        <v>0</v>
      </c>
      <c r="Q32" s="252">
        <v>0</v>
      </c>
      <c r="R32" s="252">
        <v>0</v>
      </c>
      <c r="S32" s="252">
        <v>0</v>
      </c>
      <c r="T32" s="252">
        <v>0</v>
      </c>
      <c r="U32" s="252">
        <v>0</v>
      </c>
      <c r="V32" s="252">
        <v>0</v>
      </c>
      <c r="W32" s="252">
        <v>0</v>
      </c>
      <c r="X32" s="252">
        <f t="shared" si="5"/>
        <v>1.2970795900000001</v>
      </c>
      <c r="Y32" s="252">
        <v>0</v>
      </c>
      <c r="Z32" s="252">
        <v>0</v>
      </c>
      <c r="AA32" s="252">
        <v>0</v>
      </c>
      <c r="AB32" s="247">
        <f t="shared" si="1"/>
        <v>1.2970795900000001</v>
      </c>
      <c r="AC32" s="248">
        <f t="shared" si="2"/>
        <v>0</v>
      </c>
      <c r="AE32" s="243"/>
      <c r="AF32" s="243"/>
    </row>
    <row r="33" spans="1:32" x14ac:dyDescent="0.25">
      <c r="A33" s="244" t="s">
        <v>370</v>
      </c>
      <c r="B33" s="250" t="s">
        <v>371</v>
      </c>
      <c r="C33" s="246">
        <v>8.7657080000000001</v>
      </c>
      <c r="D33" s="246">
        <v>0</v>
      </c>
      <c r="E33" s="251">
        <f t="shared" si="7"/>
        <v>8.7657080000000001</v>
      </c>
      <c r="F33" s="251">
        <f t="shared" si="4"/>
        <v>8.7657080000000001</v>
      </c>
      <c r="G33" s="252">
        <v>0</v>
      </c>
      <c r="H33" s="252">
        <v>0</v>
      </c>
      <c r="I33" s="252">
        <v>0</v>
      </c>
      <c r="J33" s="252">
        <v>0</v>
      </c>
      <c r="K33" s="252">
        <v>0</v>
      </c>
      <c r="L33" s="252">
        <v>0</v>
      </c>
      <c r="M33" s="252">
        <v>0</v>
      </c>
      <c r="N33" s="252">
        <v>0</v>
      </c>
      <c r="O33" s="252">
        <v>0</v>
      </c>
      <c r="P33" s="252">
        <v>0</v>
      </c>
      <c r="Q33" s="252">
        <v>0</v>
      </c>
      <c r="R33" s="252">
        <v>0</v>
      </c>
      <c r="S33" s="252">
        <v>0</v>
      </c>
      <c r="T33" s="252">
        <v>0</v>
      </c>
      <c r="U33" s="252">
        <v>0</v>
      </c>
      <c r="V33" s="252">
        <v>0</v>
      </c>
      <c r="W33" s="252">
        <v>0</v>
      </c>
      <c r="X33" s="252">
        <f t="shared" si="5"/>
        <v>8.7657080000000001</v>
      </c>
      <c r="Y33" s="252">
        <v>0</v>
      </c>
      <c r="Z33" s="252">
        <v>0</v>
      </c>
      <c r="AA33" s="252">
        <v>0</v>
      </c>
      <c r="AB33" s="247">
        <f t="shared" si="1"/>
        <v>8.7657080000000001</v>
      </c>
      <c r="AC33" s="248">
        <f t="shared" si="2"/>
        <v>0</v>
      </c>
      <c r="AE33" s="243"/>
      <c r="AF33" s="243"/>
    </row>
    <row r="34" spans="1:32" x14ac:dyDescent="0.25">
      <c r="A34" s="244" t="s">
        <v>372</v>
      </c>
      <c r="B34" s="250" t="s">
        <v>373</v>
      </c>
      <c r="C34" s="246">
        <v>0.93126432000000003</v>
      </c>
      <c r="D34" s="246">
        <v>0</v>
      </c>
      <c r="E34" s="251">
        <f t="shared" si="7"/>
        <v>0.93126432000000003</v>
      </c>
      <c r="F34" s="251">
        <f t="shared" si="4"/>
        <v>0.93126432000000003</v>
      </c>
      <c r="G34" s="252">
        <v>0</v>
      </c>
      <c r="H34" s="252">
        <v>0</v>
      </c>
      <c r="I34" s="252">
        <v>0</v>
      </c>
      <c r="J34" s="252">
        <v>0</v>
      </c>
      <c r="K34" s="252">
        <v>0</v>
      </c>
      <c r="L34" s="252">
        <v>0</v>
      </c>
      <c r="M34" s="252">
        <v>0</v>
      </c>
      <c r="N34" s="252">
        <v>0</v>
      </c>
      <c r="O34" s="252">
        <v>0</v>
      </c>
      <c r="P34" s="252">
        <v>0</v>
      </c>
      <c r="Q34" s="252">
        <v>0</v>
      </c>
      <c r="R34" s="252">
        <v>0</v>
      </c>
      <c r="S34" s="252">
        <v>0</v>
      </c>
      <c r="T34" s="252">
        <v>0</v>
      </c>
      <c r="U34" s="252">
        <v>0</v>
      </c>
      <c r="V34" s="252">
        <v>0</v>
      </c>
      <c r="W34" s="252">
        <v>0</v>
      </c>
      <c r="X34" s="252">
        <f t="shared" si="5"/>
        <v>0.93126432000000003</v>
      </c>
      <c r="Y34" s="252">
        <v>0</v>
      </c>
      <c r="Z34" s="252">
        <v>0</v>
      </c>
      <c r="AA34" s="252">
        <v>0</v>
      </c>
      <c r="AB34" s="247">
        <f t="shared" si="1"/>
        <v>0.93126432000000003</v>
      </c>
      <c r="AC34" s="248">
        <f t="shared" si="2"/>
        <v>0</v>
      </c>
      <c r="AE34" s="243"/>
      <c r="AF34" s="243"/>
    </row>
    <row r="35" spans="1:32" s="243" customFormat="1" ht="31.5" x14ac:dyDescent="0.25">
      <c r="A35" s="244" t="s">
        <v>19</v>
      </c>
      <c r="B35" s="245" t="s">
        <v>374</v>
      </c>
      <c r="C35" s="246">
        <v>0</v>
      </c>
      <c r="D35" s="246">
        <v>0</v>
      </c>
      <c r="E35" s="251">
        <f t="shared" si="7"/>
        <v>0</v>
      </c>
      <c r="F35" s="251">
        <f t="shared" si="4"/>
        <v>0</v>
      </c>
      <c r="G35" s="246">
        <v>0</v>
      </c>
      <c r="H35" s="246">
        <v>0</v>
      </c>
      <c r="I35" s="246">
        <v>0</v>
      </c>
      <c r="J35" s="246">
        <v>0</v>
      </c>
      <c r="K35" s="246">
        <v>0</v>
      </c>
      <c r="L35" s="246">
        <v>0</v>
      </c>
      <c r="M35" s="246">
        <v>0</v>
      </c>
      <c r="N35" s="246">
        <v>0</v>
      </c>
      <c r="O35" s="246">
        <v>0</v>
      </c>
      <c r="P35" s="246">
        <v>0</v>
      </c>
      <c r="Q35" s="246">
        <v>0</v>
      </c>
      <c r="R35" s="246">
        <v>0</v>
      </c>
      <c r="S35" s="246">
        <v>0</v>
      </c>
      <c r="T35" s="246">
        <v>0</v>
      </c>
      <c r="U35" s="246">
        <v>0</v>
      </c>
      <c r="V35" s="246">
        <v>0</v>
      </c>
      <c r="W35" s="246">
        <v>0</v>
      </c>
      <c r="X35" s="246">
        <f t="shared" si="5"/>
        <v>0</v>
      </c>
      <c r="Y35" s="246">
        <v>0</v>
      </c>
      <c r="Z35" s="246">
        <v>0</v>
      </c>
      <c r="AA35" s="246">
        <v>0</v>
      </c>
      <c r="AB35" s="247">
        <f t="shared" si="1"/>
        <v>0</v>
      </c>
      <c r="AC35" s="248">
        <f t="shared" si="2"/>
        <v>0</v>
      </c>
      <c r="AD35" s="219"/>
    </row>
    <row r="36" spans="1:32" ht="31.5" x14ac:dyDescent="0.25">
      <c r="A36" s="249" t="s">
        <v>375</v>
      </c>
      <c r="B36" s="254" t="s">
        <v>376</v>
      </c>
      <c r="C36" s="246">
        <v>0</v>
      </c>
      <c r="D36" s="246">
        <v>0</v>
      </c>
      <c r="E36" s="251">
        <f t="shared" si="7"/>
        <v>0</v>
      </c>
      <c r="F36" s="251">
        <f t="shared" si="4"/>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f t="shared" si="5"/>
        <v>0</v>
      </c>
      <c r="Y36" s="252">
        <v>0</v>
      </c>
      <c r="Z36" s="252">
        <v>0</v>
      </c>
      <c r="AA36" s="252">
        <v>0</v>
      </c>
      <c r="AB36" s="247">
        <f t="shared" si="1"/>
        <v>0</v>
      </c>
      <c r="AC36" s="248">
        <f t="shared" si="2"/>
        <v>0</v>
      </c>
    </row>
    <row r="37" spans="1:32" x14ac:dyDescent="0.25">
      <c r="A37" s="249" t="s">
        <v>377</v>
      </c>
      <c r="B37" s="254" t="s">
        <v>378</v>
      </c>
      <c r="C37" s="246">
        <v>0</v>
      </c>
      <c r="D37" s="246">
        <v>0</v>
      </c>
      <c r="E37" s="251">
        <f t="shared" si="7"/>
        <v>0</v>
      </c>
      <c r="F37" s="251">
        <f t="shared" si="4"/>
        <v>0</v>
      </c>
      <c r="G37" s="252">
        <v>0</v>
      </c>
      <c r="H37" s="252">
        <v>0</v>
      </c>
      <c r="I37" s="252">
        <v>0</v>
      </c>
      <c r="J37" s="252">
        <v>0</v>
      </c>
      <c r="K37" s="252">
        <v>0</v>
      </c>
      <c r="L37" s="252">
        <v>0</v>
      </c>
      <c r="M37" s="252">
        <v>0</v>
      </c>
      <c r="N37" s="252">
        <v>0</v>
      </c>
      <c r="O37" s="252">
        <v>0</v>
      </c>
      <c r="P37" s="252">
        <v>0</v>
      </c>
      <c r="Q37" s="252">
        <v>0</v>
      </c>
      <c r="R37" s="252">
        <v>0</v>
      </c>
      <c r="S37" s="252">
        <v>0</v>
      </c>
      <c r="T37" s="252">
        <v>0</v>
      </c>
      <c r="U37" s="252">
        <v>0</v>
      </c>
      <c r="V37" s="252">
        <v>0</v>
      </c>
      <c r="W37" s="252">
        <v>0</v>
      </c>
      <c r="X37" s="252">
        <f t="shared" si="5"/>
        <v>0</v>
      </c>
      <c r="Y37" s="252">
        <v>0</v>
      </c>
      <c r="Z37" s="252">
        <v>0</v>
      </c>
      <c r="AA37" s="252">
        <v>0</v>
      </c>
      <c r="AB37" s="247">
        <f t="shared" si="1"/>
        <v>0</v>
      </c>
      <c r="AC37" s="248">
        <f t="shared" si="2"/>
        <v>0</v>
      </c>
    </row>
    <row r="38" spans="1:32" x14ac:dyDescent="0.25">
      <c r="A38" s="249" t="s">
        <v>379</v>
      </c>
      <c r="B38" s="254" t="s">
        <v>380</v>
      </c>
      <c r="C38" s="255">
        <v>0</v>
      </c>
      <c r="D38" s="255">
        <v>0</v>
      </c>
      <c r="E38" s="251">
        <f t="shared" si="7"/>
        <v>0</v>
      </c>
      <c r="F38" s="251">
        <f t="shared" si="4"/>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f t="shared" si="5"/>
        <v>0</v>
      </c>
      <c r="Y38" s="256">
        <v>0</v>
      </c>
      <c r="Z38" s="256">
        <v>0</v>
      </c>
      <c r="AA38" s="256">
        <v>0</v>
      </c>
      <c r="AB38" s="247">
        <f t="shared" si="1"/>
        <v>0</v>
      </c>
      <c r="AC38" s="248">
        <f t="shared" si="2"/>
        <v>0</v>
      </c>
    </row>
    <row r="39" spans="1:32" ht="31.5" x14ac:dyDescent="0.25">
      <c r="A39" s="249" t="s">
        <v>381</v>
      </c>
      <c r="B39" s="250" t="s">
        <v>382</v>
      </c>
      <c r="C39" s="246">
        <v>0</v>
      </c>
      <c r="D39" s="246">
        <v>0</v>
      </c>
      <c r="E39" s="251">
        <f t="shared" si="7"/>
        <v>0</v>
      </c>
      <c r="F39" s="251">
        <f t="shared" si="4"/>
        <v>0</v>
      </c>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f t="shared" si="5"/>
        <v>0</v>
      </c>
      <c r="Y39" s="252">
        <v>0</v>
      </c>
      <c r="Z39" s="252">
        <v>0</v>
      </c>
      <c r="AA39" s="252">
        <v>0</v>
      </c>
      <c r="AB39" s="247">
        <f t="shared" si="1"/>
        <v>0</v>
      </c>
      <c r="AC39" s="248">
        <f t="shared" si="2"/>
        <v>0</v>
      </c>
    </row>
    <row r="40" spans="1:32" ht="31.5" x14ac:dyDescent="0.25">
      <c r="A40" s="249" t="s">
        <v>383</v>
      </c>
      <c r="B40" s="250" t="s">
        <v>384</v>
      </c>
      <c r="C40" s="246">
        <v>0</v>
      </c>
      <c r="D40" s="246">
        <v>0</v>
      </c>
      <c r="E40" s="251">
        <f t="shared" si="7"/>
        <v>0</v>
      </c>
      <c r="F40" s="251">
        <f t="shared" si="4"/>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f t="shared" si="5"/>
        <v>0</v>
      </c>
      <c r="Y40" s="252">
        <v>0</v>
      </c>
      <c r="Z40" s="252">
        <v>0</v>
      </c>
      <c r="AA40" s="252">
        <v>0</v>
      </c>
      <c r="AB40" s="247">
        <f t="shared" si="1"/>
        <v>0</v>
      </c>
      <c r="AC40" s="248">
        <f t="shared" si="2"/>
        <v>0</v>
      </c>
    </row>
    <row r="41" spans="1:32" x14ac:dyDescent="0.25">
      <c r="A41" s="249" t="s">
        <v>385</v>
      </c>
      <c r="B41" s="250" t="s">
        <v>386</v>
      </c>
      <c r="C41" s="246">
        <v>0</v>
      </c>
      <c r="D41" s="246">
        <v>0</v>
      </c>
      <c r="E41" s="251">
        <f t="shared" si="7"/>
        <v>0</v>
      </c>
      <c r="F41" s="251">
        <f t="shared" si="4"/>
        <v>0</v>
      </c>
      <c r="G41" s="252">
        <v>0</v>
      </c>
      <c r="H41" s="252">
        <v>0</v>
      </c>
      <c r="I41" s="252">
        <v>0</v>
      </c>
      <c r="J41" s="252">
        <v>0</v>
      </c>
      <c r="K41" s="252">
        <v>0</v>
      </c>
      <c r="L41" s="252">
        <v>0</v>
      </c>
      <c r="M41" s="252">
        <v>0</v>
      </c>
      <c r="N41" s="252">
        <v>0</v>
      </c>
      <c r="O41" s="252">
        <v>0</v>
      </c>
      <c r="P41" s="252">
        <v>0</v>
      </c>
      <c r="Q41" s="252">
        <v>0</v>
      </c>
      <c r="R41" s="252">
        <v>0</v>
      </c>
      <c r="S41" s="252">
        <v>0</v>
      </c>
      <c r="T41" s="252">
        <v>0</v>
      </c>
      <c r="U41" s="252">
        <v>0</v>
      </c>
      <c r="V41" s="252">
        <v>0</v>
      </c>
      <c r="W41" s="252">
        <v>0</v>
      </c>
      <c r="X41" s="252">
        <f t="shared" si="5"/>
        <v>0</v>
      </c>
      <c r="Y41" s="252">
        <v>0</v>
      </c>
      <c r="Z41" s="252">
        <v>0</v>
      </c>
      <c r="AA41" s="252">
        <v>0</v>
      </c>
      <c r="AB41" s="247">
        <f t="shared" si="1"/>
        <v>0</v>
      </c>
      <c r="AC41" s="248">
        <f t="shared" si="2"/>
        <v>0</v>
      </c>
    </row>
    <row r="42" spans="1:32" ht="18.75" x14ac:dyDescent="0.25">
      <c r="A42" s="249" t="s">
        <v>387</v>
      </c>
      <c r="B42" s="254" t="s">
        <v>388</v>
      </c>
      <c r="C42" s="246">
        <v>7</v>
      </c>
      <c r="D42" s="246">
        <v>0</v>
      </c>
      <c r="E42" s="251">
        <f t="shared" si="7"/>
        <v>7</v>
      </c>
      <c r="F42" s="251">
        <f t="shared" si="4"/>
        <v>7</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f t="shared" si="5"/>
        <v>7</v>
      </c>
      <c r="Y42" s="252">
        <v>0</v>
      </c>
      <c r="Z42" s="252">
        <v>0</v>
      </c>
      <c r="AA42" s="252">
        <v>0</v>
      </c>
      <c r="AB42" s="247">
        <f t="shared" si="1"/>
        <v>7</v>
      </c>
      <c r="AC42" s="248">
        <f t="shared" si="2"/>
        <v>0</v>
      </c>
    </row>
    <row r="43" spans="1:32" s="243" customFormat="1" x14ac:dyDescent="0.25">
      <c r="A43" s="244" t="s">
        <v>22</v>
      </c>
      <c r="B43" s="245" t="s">
        <v>389</v>
      </c>
      <c r="C43" s="246">
        <v>0</v>
      </c>
      <c r="D43" s="246">
        <v>0</v>
      </c>
      <c r="E43" s="251">
        <f t="shared" si="7"/>
        <v>0</v>
      </c>
      <c r="F43" s="251">
        <f t="shared" si="4"/>
        <v>0</v>
      </c>
      <c r="G43" s="246">
        <v>0</v>
      </c>
      <c r="H43" s="246">
        <v>0</v>
      </c>
      <c r="I43" s="246">
        <v>0</v>
      </c>
      <c r="J43" s="246">
        <v>0</v>
      </c>
      <c r="K43" s="246">
        <v>0</v>
      </c>
      <c r="L43" s="246">
        <v>0</v>
      </c>
      <c r="M43" s="246">
        <v>0</v>
      </c>
      <c r="N43" s="246">
        <v>0</v>
      </c>
      <c r="O43" s="246">
        <v>0</v>
      </c>
      <c r="P43" s="246">
        <v>0</v>
      </c>
      <c r="Q43" s="246">
        <v>0</v>
      </c>
      <c r="R43" s="246">
        <v>0</v>
      </c>
      <c r="S43" s="246">
        <v>0</v>
      </c>
      <c r="T43" s="246">
        <v>0</v>
      </c>
      <c r="U43" s="246">
        <v>0</v>
      </c>
      <c r="V43" s="246">
        <v>0</v>
      </c>
      <c r="W43" s="246">
        <v>0</v>
      </c>
      <c r="X43" s="246">
        <f t="shared" si="5"/>
        <v>0</v>
      </c>
      <c r="Y43" s="246">
        <v>0</v>
      </c>
      <c r="Z43" s="246">
        <v>0</v>
      </c>
      <c r="AA43" s="246">
        <v>0</v>
      </c>
      <c r="AB43" s="247">
        <f t="shared" si="1"/>
        <v>0</v>
      </c>
      <c r="AC43" s="248">
        <f t="shared" si="2"/>
        <v>0</v>
      </c>
      <c r="AD43" s="219"/>
    </row>
    <row r="44" spans="1:32" ht="31.5" x14ac:dyDescent="0.25">
      <c r="A44" s="249" t="s">
        <v>390</v>
      </c>
      <c r="B44" s="254" t="s">
        <v>376</v>
      </c>
      <c r="C44" s="246">
        <v>0</v>
      </c>
      <c r="D44" s="246">
        <v>0</v>
      </c>
      <c r="E44" s="251">
        <f t="shared" si="7"/>
        <v>0</v>
      </c>
      <c r="F44" s="251">
        <f t="shared" si="4"/>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f t="shared" si="5"/>
        <v>0</v>
      </c>
      <c r="Y44" s="252">
        <v>0</v>
      </c>
      <c r="Z44" s="252">
        <v>0</v>
      </c>
      <c r="AA44" s="252">
        <v>0</v>
      </c>
      <c r="AB44" s="247">
        <f t="shared" si="1"/>
        <v>0</v>
      </c>
      <c r="AC44" s="248">
        <f t="shared" si="2"/>
        <v>0</v>
      </c>
    </row>
    <row r="45" spans="1:32" x14ac:dyDescent="0.25">
      <c r="A45" s="249" t="s">
        <v>391</v>
      </c>
      <c r="B45" s="254" t="s">
        <v>378</v>
      </c>
      <c r="C45" s="246">
        <v>0</v>
      </c>
      <c r="D45" s="246">
        <v>0</v>
      </c>
      <c r="E45" s="251">
        <f t="shared" si="7"/>
        <v>0</v>
      </c>
      <c r="F45" s="251">
        <f t="shared" si="4"/>
        <v>0</v>
      </c>
      <c r="G45" s="252">
        <v>0</v>
      </c>
      <c r="H45" s="252">
        <v>0</v>
      </c>
      <c r="I45" s="252">
        <v>0</v>
      </c>
      <c r="J45" s="252">
        <v>0</v>
      </c>
      <c r="K45" s="252">
        <v>0</v>
      </c>
      <c r="L45" s="252">
        <v>0</v>
      </c>
      <c r="M45" s="252">
        <v>0</v>
      </c>
      <c r="N45" s="252">
        <v>0</v>
      </c>
      <c r="O45" s="252">
        <v>0</v>
      </c>
      <c r="P45" s="252">
        <v>0</v>
      </c>
      <c r="Q45" s="252">
        <v>0</v>
      </c>
      <c r="R45" s="252">
        <v>0</v>
      </c>
      <c r="S45" s="252">
        <v>0</v>
      </c>
      <c r="T45" s="252">
        <v>0</v>
      </c>
      <c r="U45" s="252">
        <v>0</v>
      </c>
      <c r="V45" s="252">
        <v>0</v>
      </c>
      <c r="W45" s="252">
        <v>0</v>
      </c>
      <c r="X45" s="252">
        <f t="shared" si="5"/>
        <v>0</v>
      </c>
      <c r="Y45" s="252">
        <v>0</v>
      </c>
      <c r="Z45" s="252">
        <v>0</v>
      </c>
      <c r="AA45" s="252">
        <v>0</v>
      </c>
      <c r="AB45" s="247">
        <f t="shared" si="1"/>
        <v>0</v>
      </c>
      <c r="AC45" s="248">
        <f t="shared" si="2"/>
        <v>0</v>
      </c>
    </row>
    <row r="46" spans="1:32" x14ac:dyDescent="0.25">
      <c r="A46" s="249" t="s">
        <v>392</v>
      </c>
      <c r="B46" s="254" t="s">
        <v>380</v>
      </c>
      <c r="C46" s="246">
        <v>0</v>
      </c>
      <c r="D46" s="246">
        <v>0</v>
      </c>
      <c r="E46" s="251">
        <f t="shared" si="7"/>
        <v>0</v>
      </c>
      <c r="F46" s="251">
        <f t="shared" si="4"/>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f t="shared" si="5"/>
        <v>0</v>
      </c>
      <c r="Y46" s="252">
        <v>0</v>
      </c>
      <c r="Z46" s="252">
        <v>0</v>
      </c>
      <c r="AA46" s="252">
        <v>0</v>
      </c>
      <c r="AB46" s="247">
        <f t="shared" si="1"/>
        <v>0</v>
      </c>
      <c r="AC46" s="248">
        <f t="shared" si="2"/>
        <v>0</v>
      </c>
    </row>
    <row r="47" spans="1:32" ht="31.5" x14ac:dyDescent="0.25">
      <c r="A47" s="249" t="s">
        <v>393</v>
      </c>
      <c r="B47" s="250" t="s">
        <v>382</v>
      </c>
      <c r="C47" s="246">
        <v>0</v>
      </c>
      <c r="D47" s="246">
        <v>0</v>
      </c>
      <c r="E47" s="251">
        <f t="shared" si="7"/>
        <v>0</v>
      </c>
      <c r="F47" s="251">
        <f t="shared" si="4"/>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f t="shared" si="5"/>
        <v>0</v>
      </c>
      <c r="Y47" s="252">
        <v>0</v>
      </c>
      <c r="Z47" s="252">
        <v>0</v>
      </c>
      <c r="AA47" s="252">
        <v>0</v>
      </c>
      <c r="AB47" s="247">
        <f t="shared" si="1"/>
        <v>0</v>
      </c>
      <c r="AC47" s="248">
        <f t="shared" si="2"/>
        <v>0</v>
      </c>
    </row>
    <row r="48" spans="1:32" ht="31.5" x14ac:dyDescent="0.25">
      <c r="A48" s="249" t="s">
        <v>394</v>
      </c>
      <c r="B48" s="250" t="s">
        <v>384</v>
      </c>
      <c r="C48" s="246">
        <v>0</v>
      </c>
      <c r="D48" s="246">
        <v>0</v>
      </c>
      <c r="E48" s="251">
        <f t="shared" si="7"/>
        <v>0</v>
      </c>
      <c r="F48" s="251">
        <f t="shared" si="4"/>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f t="shared" si="5"/>
        <v>0</v>
      </c>
      <c r="Y48" s="252">
        <v>0</v>
      </c>
      <c r="Z48" s="252">
        <v>0</v>
      </c>
      <c r="AA48" s="252">
        <v>0</v>
      </c>
      <c r="AB48" s="247">
        <f t="shared" si="1"/>
        <v>0</v>
      </c>
      <c r="AC48" s="248">
        <f t="shared" si="2"/>
        <v>0</v>
      </c>
    </row>
    <row r="49" spans="1:30" x14ac:dyDescent="0.25">
      <c r="A49" s="249" t="s">
        <v>395</v>
      </c>
      <c r="B49" s="250" t="s">
        <v>386</v>
      </c>
      <c r="C49" s="246">
        <v>0</v>
      </c>
      <c r="D49" s="246">
        <v>0</v>
      </c>
      <c r="E49" s="251">
        <f t="shared" si="7"/>
        <v>0</v>
      </c>
      <c r="F49" s="251">
        <f t="shared" si="4"/>
        <v>0</v>
      </c>
      <c r="G49" s="252">
        <v>0</v>
      </c>
      <c r="H49" s="252">
        <v>0</v>
      </c>
      <c r="I49" s="252">
        <v>0</v>
      </c>
      <c r="J49" s="252">
        <v>0</v>
      </c>
      <c r="K49" s="252">
        <v>0</v>
      </c>
      <c r="L49" s="252">
        <v>0</v>
      </c>
      <c r="M49" s="252">
        <v>0</v>
      </c>
      <c r="N49" s="252">
        <v>0</v>
      </c>
      <c r="O49" s="252">
        <v>0</v>
      </c>
      <c r="P49" s="252">
        <v>0</v>
      </c>
      <c r="Q49" s="252">
        <v>0</v>
      </c>
      <c r="R49" s="252">
        <v>0</v>
      </c>
      <c r="S49" s="252">
        <v>0</v>
      </c>
      <c r="T49" s="252">
        <v>0</v>
      </c>
      <c r="U49" s="252">
        <v>0</v>
      </c>
      <c r="V49" s="252">
        <v>0</v>
      </c>
      <c r="W49" s="252">
        <v>0</v>
      </c>
      <c r="X49" s="252">
        <f t="shared" si="5"/>
        <v>0</v>
      </c>
      <c r="Y49" s="252">
        <v>0</v>
      </c>
      <c r="Z49" s="252">
        <v>0</v>
      </c>
      <c r="AA49" s="252">
        <v>0</v>
      </c>
      <c r="AB49" s="247">
        <f t="shared" si="1"/>
        <v>0</v>
      </c>
      <c r="AC49" s="248">
        <f t="shared" si="2"/>
        <v>0</v>
      </c>
    </row>
    <row r="50" spans="1:30" ht="18.75" x14ac:dyDescent="0.25">
      <c r="A50" s="249" t="s">
        <v>396</v>
      </c>
      <c r="B50" s="254" t="s">
        <v>388</v>
      </c>
      <c r="C50" s="246">
        <f>C42</f>
        <v>7</v>
      </c>
      <c r="D50" s="246">
        <v>0</v>
      </c>
      <c r="E50" s="251">
        <f t="shared" si="7"/>
        <v>7</v>
      </c>
      <c r="F50" s="251">
        <f t="shared" si="4"/>
        <v>7</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f t="shared" si="5"/>
        <v>7</v>
      </c>
      <c r="Y50" s="252">
        <v>0</v>
      </c>
      <c r="Z50" s="252">
        <v>0</v>
      </c>
      <c r="AA50" s="252">
        <v>0</v>
      </c>
      <c r="AB50" s="247">
        <f t="shared" si="1"/>
        <v>7</v>
      </c>
      <c r="AC50" s="248">
        <f t="shared" si="2"/>
        <v>0</v>
      </c>
    </row>
    <row r="51" spans="1:30" s="243" customFormat="1" ht="35.25" customHeight="1" x14ac:dyDescent="0.25">
      <c r="A51" s="244" t="s">
        <v>25</v>
      </c>
      <c r="B51" s="245" t="s">
        <v>397</v>
      </c>
      <c r="C51" s="246">
        <v>0</v>
      </c>
      <c r="D51" s="246">
        <v>0</v>
      </c>
      <c r="E51" s="251">
        <f t="shared" si="7"/>
        <v>0</v>
      </c>
      <c r="F51" s="251">
        <f t="shared" si="4"/>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f t="shared" si="5"/>
        <v>0</v>
      </c>
      <c r="Y51" s="246">
        <v>0</v>
      </c>
      <c r="Z51" s="246">
        <v>0</v>
      </c>
      <c r="AA51" s="246">
        <v>0</v>
      </c>
      <c r="AB51" s="247">
        <f t="shared" si="1"/>
        <v>0</v>
      </c>
      <c r="AC51" s="248">
        <f t="shared" si="2"/>
        <v>0</v>
      </c>
      <c r="AD51" s="219"/>
    </row>
    <row r="52" spans="1:30" x14ac:dyDescent="0.25">
      <c r="A52" s="249" t="s">
        <v>398</v>
      </c>
      <c r="B52" s="250" t="s">
        <v>399</v>
      </c>
      <c r="C52" s="246">
        <f>C30</f>
        <v>11.177178920000001</v>
      </c>
      <c r="D52" s="246">
        <v>0</v>
      </c>
      <c r="E52" s="251">
        <f t="shared" si="7"/>
        <v>11.177178920000001</v>
      </c>
      <c r="F52" s="251">
        <f t="shared" si="4"/>
        <v>11.177178920000001</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f t="shared" si="5"/>
        <v>11.177178920000001</v>
      </c>
      <c r="Y52" s="252">
        <v>0</v>
      </c>
      <c r="Z52" s="252">
        <v>0</v>
      </c>
      <c r="AA52" s="252">
        <v>0</v>
      </c>
      <c r="AB52" s="247">
        <f t="shared" si="1"/>
        <v>11.177178920000001</v>
      </c>
      <c r="AC52" s="248">
        <f t="shared" si="2"/>
        <v>0</v>
      </c>
    </row>
    <row r="53" spans="1:30" x14ac:dyDescent="0.25">
      <c r="A53" s="249" t="s">
        <v>400</v>
      </c>
      <c r="B53" s="250" t="s">
        <v>401</v>
      </c>
      <c r="C53" s="246">
        <v>0</v>
      </c>
      <c r="D53" s="246">
        <v>0</v>
      </c>
      <c r="E53" s="251">
        <f t="shared" si="7"/>
        <v>0</v>
      </c>
      <c r="F53" s="251">
        <f t="shared" si="4"/>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f t="shared" si="5"/>
        <v>0</v>
      </c>
      <c r="Y53" s="252">
        <v>0</v>
      </c>
      <c r="Z53" s="252">
        <v>0</v>
      </c>
      <c r="AA53" s="252">
        <v>0</v>
      </c>
      <c r="AB53" s="247">
        <f t="shared" si="1"/>
        <v>0</v>
      </c>
      <c r="AC53" s="248">
        <f t="shared" si="2"/>
        <v>0</v>
      </c>
    </row>
    <row r="54" spans="1:30" x14ac:dyDescent="0.25">
      <c r="A54" s="249" t="s">
        <v>402</v>
      </c>
      <c r="B54" s="254" t="s">
        <v>403</v>
      </c>
      <c r="C54" s="246">
        <v>0</v>
      </c>
      <c r="D54" s="246">
        <v>0</v>
      </c>
      <c r="E54" s="251">
        <f t="shared" si="7"/>
        <v>0</v>
      </c>
      <c r="F54" s="251">
        <f t="shared" si="4"/>
        <v>0</v>
      </c>
      <c r="G54" s="252">
        <v>0</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f t="shared" si="5"/>
        <v>0</v>
      </c>
      <c r="Y54" s="252">
        <v>0</v>
      </c>
      <c r="Z54" s="252">
        <v>0</v>
      </c>
      <c r="AA54" s="252">
        <v>0</v>
      </c>
      <c r="AB54" s="247">
        <f t="shared" si="1"/>
        <v>0</v>
      </c>
      <c r="AC54" s="248">
        <f t="shared" si="2"/>
        <v>0</v>
      </c>
    </row>
    <row r="55" spans="1:30" x14ac:dyDescent="0.25">
      <c r="A55" s="249" t="s">
        <v>404</v>
      </c>
      <c r="B55" s="254" t="s">
        <v>405</v>
      </c>
      <c r="C55" s="255">
        <v>0</v>
      </c>
      <c r="D55" s="255">
        <v>0</v>
      </c>
      <c r="E55" s="251">
        <f t="shared" si="7"/>
        <v>0</v>
      </c>
      <c r="F55" s="251">
        <f t="shared" si="4"/>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f t="shared" si="5"/>
        <v>0</v>
      </c>
      <c r="Y55" s="252">
        <v>0</v>
      </c>
      <c r="Z55" s="252">
        <v>0</v>
      </c>
      <c r="AA55" s="252">
        <v>0</v>
      </c>
      <c r="AB55" s="247">
        <f t="shared" si="1"/>
        <v>0</v>
      </c>
      <c r="AC55" s="248">
        <f t="shared" si="2"/>
        <v>0</v>
      </c>
    </row>
    <row r="56" spans="1:30" x14ac:dyDescent="0.25">
      <c r="A56" s="249" t="s">
        <v>406</v>
      </c>
      <c r="B56" s="254" t="s">
        <v>407</v>
      </c>
      <c r="C56" s="246">
        <v>0</v>
      </c>
      <c r="D56" s="246">
        <v>0</v>
      </c>
      <c r="E56" s="251">
        <f t="shared" si="7"/>
        <v>0</v>
      </c>
      <c r="F56" s="251">
        <f t="shared" si="4"/>
        <v>0</v>
      </c>
      <c r="G56" s="252">
        <v>0</v>
      </c>
      <c r="H56" s="252">
        <v>0</v>
      </c>
      <c r="I56" s="252">
        <v>0</v>
      </c>
      <c r="J56" s="252">
        <v>0</v>
      </c>
      <c r="K56" s="252">
        <v>0</v>
      </c>
      <c r="L56" s="252">
        <v>0</v>
      </c>
      <c r="M56" s="252">
        <v>0</v>
      </c>
      <c r="N56" s="252">
        <v>0</v>
      </c>
      <c r="O56" s="252">
        <v>0</v>
      </c>
      <c r="P56" s="252">
        <v>0</v>
      </c>
      <c r="Q56" s="252">
        <v>0</v>
      </c>
      <c r="R56" s="252">
        <v>0</v>
      </c>
      <c r="S56" s="252">
        <v>0</v>
      </c>
      <c r="T56" s="252">
        <v>0</v>
      </c>
      <c r="U56" s="252">
        <v>0</v>
      </c>
      <c r="V56" s="252">
        <v>0</v>
      </c>
      <c r="W56" s="252">
        <v>0</v>
      </c>
      <c r="X56" s="252">
        <f t="shared" si="5"/>
        <v>0</v>
      </c>
      <c r="Y56" s="252">
        <v>0</v>
      </c>
      <c r="Z56" s="252">
        <v>0</v>
      </c>
      <c r="AA56" s="252">
        <v>0</v>
      </c>
      <c r="AB56" s="247">
        <f t="shared" si="1"/>
        <v>0</v>
      </c>
      <c r="AC56" s="248">
        <f t="shared" si="2"/>
        <v>0</v>
      </c>
    </row>
    <row r="57" spans="1:30" ht="18.75" x14ac:dyDescent="0.25">
      <c r="A57" s="249" t="s">
        <v>408</v>
      </c>
      <c r="B57" s="254" t="s">
        <v>388</v>
      </c>
      <c r="C57" s="246">
        <f>C50</f>
        <v>7</v>
      </c>
      <c r="D57" s="246">
        <v>0</v>
      </c>
      <c r="E57" s="251">
        <f t="shared" si="7"/>
        <v>7</v>
      </c>
      <c r="F57" s="251">
        <f t="shared" si="4"/>
        <v>7</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f t="shared" si="5"/>
        <v>7</v>
      </c>
      <c r="Y57" s="252">
        <v>0</v>
      </c>
      <c r="Z57" s="252">
        <v>0</v>
      </c>
      <c r="AA57" s="252">
        <v>0</v>
      </c>
      <c r="AB57" s="247">
        <f t="shared" si="1"/>
        <v>7</v>
      </c>
      <c r="AC57" s="248">
        <f t="shared" si="2"/>
        <v>0</v>
      </c>
    </row>
    <row r="58" spans="1:30" s="243" customFormat="1" ht="36.75" customHeight="1" x14ac:dyDescent="0.25">
      <c r="A58" s="244" t="s">
        <v>27</v>
      </c>
      <c r="B58" s="257" t="s">
        <v>409</v>
      </c>
      <c r="C58" s="255">
        <v>0</v>
      </c>
      <c r="D58" s="255">
        <v>0</v>
      </c>
      <c r="E58" s="251">
        <f t="shared" si="7"/>
        <v>0</v>
      </c>
      <c r="F58" s="251">
        <f t="shared" si="4"/>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47">
        <f t="shared" si="1"/>
        <v>0</v>
      </c>
      <c r="AC58" s="248">
        <f t="shared" si="2"/>
        <v>0</v>
      </c>
      <c r="AD58" s="219"/>
    </row>
    <row r="59" spans="1:30" s="243" customFormat="1" x14ac:dyDescent="0.25">
      <c r="A59" s="244" t="s">
        <v>30</v>
      </c>
      <c r="B59" s="245" t="s">
        <v>410</v>
      </c>
      <c r="C59" s="246">
        <v>0</v>
      </c>
      <c r="D59" s="246">
        <v>0</v>
      </c>
      <c r="E59" s="251">
        <f t="shared" si="7"/>
        <v>0</v>
      </c>
      <c r="F59" s="251">
        <f t="shared" si="4"/>
        <v>0</v>
      </c>
      <c r="G59" s="246">
        <v>0</v>
      </c>
      <c r="H59" s="246">
        <v>0</v>
      </c>
      <c r="I59" s="246">
        <v>0</v>
      </c>
      <c r="J59" s="246">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247">
        <f t="shared" si="1"/>
        <v>0</v>
      </c>
      <c r="AC59" s="248">
        <f t="shared" si="2"/>
        <v>0</v>
      </c>
      <c r="AD59" s="219"/>
    </row>
    <row r="60" spans="1:30" x14ac:dyDescent="0.25">
      <c r="A60" s="249" t="s">
        <v>411</v>
      </c>
      <c r="B60" s="258" t="s">
        <v>412</v>
      </c>
      <c r="C60" s="259">
        <v>0</v>
      </c>
      <c r="D60" s="259">
        <v>0</v>
      </c>
      <c r="E60" s="251">
        <f t="shared" si="7"/>
        <v>0</v>
      </c>
      <c r="F60" s="251">
        <f t="shared" si="4"/>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7">
        <f t="shared" si="1"/>
        <v>0</v>
      </c>
      <c r="AC60" s="248">
        <f t="shared" si="2"/>
        <v>0</v>
      </c>
    </row>
    <row r="61" spans="1:30" x14ac:dyDescent="0.25">
      <c r="A61" s="249" t="s">
        <v>413</v>
      </c>
      <c r="B61" s="258" t="s">
        <v>378</v>
      </c>
      <c r="C61" s="259">
        <v>0</v>
      </c>
      <c r="D61" s="259">
        <v>0</v>
      </c>
      <c r="E61" s="251">
        <f t="shared" si="7"/>
        <v>0</v>
      </c>
      <c r="F61" s="251">
        <f t="shared" si="4"/>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7">
        <f t="shared" si="1"/>
        <v>0</v>
      </c>
      <c r="AC61" s="248">
        <f t="shared" si="2"/>
        <v>0</v>
      </c>
    </row>
    <row r="62" spans="1:30" x14ac:dyDescent="0.25">
      <c r="A62" s="249" t="s">
        <v>414</v>
      </c>
      <c r="B62" s="258" t="s">
        <v>380</v>
      </c>
      <c r="C62" s="259">
        <v>0</v>
      </c>
      <c r="D62" s="259">
        <v>0</v>
      </c>
      <c r="E62" s="251">
        <f t="shared" si="7"/>
        <v>0</v>
      </c>
      <c r="F62" s="251">
        <f t="shared" si="4"/>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7">
        <f t="shared" si="1"/>
        <v>0</v>
      </c>
      <c r="AC62" s="248">
        <f t="shared" si="2"/>
        <v>0</v>
      </c>
    </row>
    <row r="63" spans="1:30" x14ac:dyDescent="0.25">
      <c r="A63" s="249" t="s">
        <v>415</v>
      </c>
      <c r="B63" s="258" t="s">
        <v>416</v>
      </c>
      <c r="C63" s="259">
        <v>0</v>
      </c>
      <c r="D63" s="259">
        <v>0</v>
      </c>
      <c r="E63" s="251">
        <f t="shared" si="7"/>
        <v>0</v>
      </c>
      <c r="F63" s="251">
        <f t="shared" si="4"/>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7">
        <f t="shared" si="1"/>
        <v>0</v>
      </c>
      <c r="AC63" s="248">
        <f t="shared" si="2"/>
        <v>0</v>
      </c>
    </row>
    <row r="64" spans="1:30" ht="18.75" x14ac:dyDescent="0.25">
      <c r="A64" s="249" t="s">
        <v>417</v>
      </c>
      <c r="B64" s="254" t="s">
        <v>418</v>
      </c>
      <c r="C64" s="259">
        <v>0</v>
      </c>
      <c r="D64" s="259">
        <v>0</v>
      </c>
      <c r="E64" s="251">
        <f t="shared" si="7"/>
        <v>0</v>
      </c>
      <c r="F64" s="251">
        <f t="shared" si="4"/>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7">
        <f t="shared" si="1"/>
        <v>0</v>
      </c>
      <c r="AC64" s="248">
        <f t="shared" si="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6" priority="7" operator="notEqual">
      <formula>0</formula>
    </cfRule>
  </conditionalFormatting>
  <conditionalFormatting sqref="C24:D64 G24:AA64">
    <cfRule type="cellIs" dxfId="5" priority="6" operator="notEqual">
      <formula>0</formula>
    </cfRule>
  </conditionalFormatting>
  <conditionalFormatting sqref="E24:E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workbookViewId="0">
      <selection activeCell="L26" sqref="L26"/>
    </sheetView>
  </sheetViews>
  <sheetFormatPr defaultColWidth="9.140625" defaultRowHeight="15" x14ac:dyDescent="0.25"/>
  <cols>
    <col min="1" max="1" width="6.140625" style="136" customWidth="1"/>
    <col min="2" max="2" width="23.140625" style="136" customWidth="1"/>
    <col min="3" max="3" width="13.85546875" style="136" customWidth="1"/>
    <col min="4" max="4" width="15.140625" style="136" customWidth="1"/>
    <col min="5" max="12" width="7.7109375" style="136" customWidth="1"/>
    <col min="13" max="15" width="10.7109375" style="136" customWidth="1"/>
    <col min="16" max="17" width="13.42578125" style="136" customWidth="1"/>
    <col min="18" max="18" width="17" style="136" customWidth="1"/>
    <col min="19" max="20" width="9.7109375" style="136" customWidth="1"/>
    <col min="21" max="21" width="11.42578125" style="136" customWidth="1"/>
    <col min="22" max="22" width="12.7109375" style="136" customWidth="1"/>
    <col min="23" max="25" width="10.7109375" style="136" customWidth="1"/>
    <col min="26" max="26" width="7.7109375" style="136" customWidth="1"/>
    <col min="27" max="30" width="10.7109375" style="136" customWidth="1"/>
    <col min="31" max="31" width="15.85546875" style="136" customWidth="1"/>
    <col min="32" max="32" width="11.7109375" style="136" customWidth="1"/>
    <col min="33" max="33" width="11.5703125" style="136" customWidth="1"/>
    <col min="34" max="35" width="9.7109375" style="136" customWidth="1"/>
    <col min="36" max="36" width="11.7109375" style="136" customWidth="1"/>
    <col min="37" max="37" width="12" style="136" customWidth="1"/>
    <col min="38" max="38" width="12.28515625" style="136" customWidth="1"/>
    <col min="39" max="41" width="9.7109375" style="136" customWidth="1"/>
    <col min="42" max="42" width="12.42578125" style="136" customWidth="1"/>
    <col min="43" max="43" width="12" style="136" customWidth="1"/>
    <col min="44" max="44" width="14.140625" style="136" customWidth="1"/>
    <col min="45" max="46" width="13.28515625" style="136" customWidth="1"/>
    <col min="47" max="47" width="10.7109375" style="136" customWidth="1"/>
    <col min="48" max="48" width="15.7109375" style="136" customWidth="1"/>
    <col min="49" max="16384" width="9.140625" style="136"/>
  </cols>
  <sheetData>
    <row r="1" spans="1:48" ht="18.75" x14ac:dyDescent="0.25">
      <c r="AV1" s="6" t="s">
        <v>0</v>
      </c>
    </row>
    <row r="2" spans="1:48" ht="18.75" x14ac:dyDescent="0.3">
      <c r="AV2" s="7" t="s">
        <v>1</v>
      </c>
    </row>
    <row r="3" spans="1:48" ht="18.75" x14ac:dyDescent="0.3">
      <c r="AV3" s="7" t="s">
        <v>70</v>
      </c>
    </row>
    <row r="4" spans="1:48" ht="18.75" x14ac:dyDescent="0.3">
      <c r="AV4" s="7"/>
    </row>
    <row r="5" spans="1:48" ht="18.75" customHeight="1" x14ac:dyDescent="0.25">
      <c r="A5" s="317" t="str">
        <f>'1. паспорт местоположение'!A5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7"/>
    </row>
    <row r="7" spans="1:48" ht="18.75" x14ac:dyDescent="0.25">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98" t="str">
        <f>'1. паспорт местоположение'!A9</f>
        <v>Акционерное общество "Россети Янтарь" ДЗО  ПАО "Россети"</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20" t="s">
        <v>5</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98" t="str">
        <f>'1. паспорт местоположение'!A12</f>
        <v>Q_48-15устПКУ-30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31.5" customHeight="1" x14ac:dyDescent="0.25">
      <c r="A15" s="39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20" t="s">
        <v>8</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x14ac:dyDescent="0.25">
      <c r="A21" s="450" t="s">
        <v>419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420</v>
      </c>
      <c r="B22" s="454" t="s">
        <v>421</v>
      </c>
      <c r="C22" s="451" t="s">
        <v>422</v>
      </c>
      <c r="D22" s="451" t="s">
        <v>423</v>
      </c>
      <c r="E22" s="457" t="s">
        <v>424</v>
      </c>
      <c r="F22" s="458"/>
      <c r="G22" s="458"/>
      <c r="H22" s="458"/>
      <c r="I22" s="458"/>
      <c r="J22" s="458"/>
      <c r="K22" s="458"/>
      <c r="L22" s="459"/>
      <c r="M22" s="451" t="s">
        <v>425</v>
      </c>
      <c r="N22" s="451" t="s">
        <v>426</v>
      </c>
      <c r="O22" s="451" t="s">
        <v>427</v>
      </c>
      <c r="P22" s="460" t="s">
        <v>428</v>
      </c>
      <c r="Q22" s="460" t="s">
        <v>429</v>
      </c>
      <c r="R22" s="460" t="s">
        <v>430</v>
      </c>
      <c r="S22" s="460" t="s">
        <v>431</v>
      </c>
      <c r="T22" s="460"/>
      <c r="U22" s="461" t="s">
        <v>432</v>
      </c>
      <c r="V22" s="461" t="s">
        <v>433</v>
      </c>
      <c r="W22" s="460" t="s">
        <v>434</v>
      </c>
      <c r="X22" s="460" t="s">
        <v>435</v>
      </c>
      <c r="Y22" s="460" t="s">
        <v>436</v>
      </c>
      <c r="Z22" s="462" t="s">
        <v>437</v>
      </c>
      <c r="AA22" s="460" t="s">
        <v>438</v>
      </c>
      <c r="AB22" s="460" t="s">
        <v>439</v>
      </c>
      <c r="AC22" s="460" t="s">
        <v>440</v>
      </c>
      <c r="AD22" s="460" t="s">
        <v>441</v>
      </c>
      <c r="AE22" s="460" t="s">
        <v>442</v>
      </c>
      <c r="AF22" s="460" t="s">
        <v>443</v>
      </c>
      <c r="AG22" s="460"/>
      <c r="AH22" s="460"/>
      <c r="AI22" s="460"/>
      <c r="AJ22" s="460"/>
      <c r="AK22" s="460"/>
      <c r="AL22" s="460" t="s">
        <v>444</v>
      </c>
      <c r="AM22" s="460"/>
      <c r="AN22" s="460"/>
      <c r="AO22" s="460"/>
      <c r="AP22" s="460" t="s">
        <v>445</v>
      </c>
      <c r="AQ22" s="460"/>
      <c r="AR22" s="460" t="s">
        <v>446</v>
      </c>
      <c r="AS22" s="460" t="s">
        <v>447</v>
      </c>
      <c r="AT22" s="460" t="s">
        <v>448</v>
      </c>
      <c r="AU22" s="460" t="s">
        <v>449</v>
      </c>
      <c r="AV22" s="465" t="s">
        <v>450</v>
      </c>
    </row>
    <row r="23" spans="1:48" ht="64.5" customHeight="1" x14ac:dyDescent="0.25">
      <c r="A23" s="452"/>
      <c r="B23" s="455"/>
      <c r="C23" s="452"/>
      <c r="D23" s="452"/>
      <c r="E23" s="467" t="s">
        <v>451</v>
      </c>
      <c r="F23" s="469" t="s">
        <v>401</v>
      </c>
      <c r="G23" s="469" t="s">
        <v>403</v>
      </c>
      <c r="H23" s="469" t="s">
        <v>405</v>
      </c>
      <c r="I23" s="471" t="s">
        <v>452</v>
      </c>
      <c r="J23" s="471" t="s">
        <v>453</v>
      </c>
      <c r="K23" s="471" t="s">
        <v>454</v>
      </c>
      <c r="L23" s="469" t="s">
        <v>214</v>
      </c>
      <c r="M23" s="452"/>
      <c r="N23" s="452"/>
      <c r="O23" s="452"/>
      <c r="P23" s="460"/>
      <c r="Q23" s="460"/>
      <c r="R23" s="460"/>
      <c r="S23" s="473" t="s">
        <v>280</v>
      </c>
      <c r="T23" s="473" t="s">
        <v>455</v>
      </c>
      <c r="U23" s="461"/>
      <c r="V23" s="461"/>
      <c r="W23" s="460"/>
      <c r="X23" s="460"/>
      <c r="Y23" s="460"/>
      <c r="Z23" s="460"/>
      <c r="AA23" s="460"/>
      <c r="AB23" s="460"/>
      <c r="AC23" s="460"/>
      <c r="AD23" s="460"/>
      <c r="AE23" s="460"/>
      <c r="AF23" s="460" t="s">
        <v>456</v>
      </c>
      <c r="AG23" s="460"/>
      <c r="AH23" s="460" t="s">
        <v>457</v>
      </c>
      <c r="AI23" s="460"/>
      <c r="AJ23" s="451" t="s">
        <v>458</v>
      </c>
      <c r="AK23" s="451" t="s">
        <v>459</v>
      </c>
      <c r="AL23" s="451" t="s">
        <v>460</v>
      </c>
      <c r="AM23" s="451" t="s">
        <v>461</v>
      </c>
      <c r="AN23" s="451" t="s">
        <v>462</v>
      </c>
      <c r="AO23" s="451" t="s">
        <v>463</v>
      </c>
      <c r="AP23" s="451" t="s">
        <v>464</v>
      </c>
      <c r="AQ23" s="463" t="s">
        <v>455</v>
      </c>
      <c r="AR23" s="460"/>
      <c r="AS23" s="460"/>
      <c r="AT23" s="460"/>
      <c r="AU23" s="460"/>
      <c r="AV23" s="466"/>
    </row>
    <row r="24" spans="1:48" ht="104.25" customHeight="1" x14ac:dyDescent="0.25">
      <c r="A24" s="453"/>
      <c r="B24" s="456"/>
      <c r="C24" s="453"/>
      <c r="D24" s="453"/>
      <c r="E24" s="468"/>
      <c r="F24" s="470"/>
      <c r="G24" s="470"/>
      <c r="H24" s="470"/>
      <c r="I24" s="472"/>
      <c r="J24" s="472"/>
      <c r="K24" s="472"/>
      <c r="L24" s="470"/>
      <c r="M24" s="453"/>
      <c r="N24" s="453"/>
      <c r="O24" s="453"/>
      <c r="P24" s="460"/>
      <c r="Q24" s="460"/>
      <c r="R24" s="460"/>
      <c r="S24" s="474"/>
      <c r="T24" s="474"/>
      <c r="U24" s="461"/>
      <c r="V24" s="461"/>
      <c r="W24" s="460"/>
      <c r="X24" s="460"/>
      <c r="Y24" s="460"/>
      <c r="Z24" s="460"/>
      <c r="AA24" s="460"/>
      <c r="AB24" s="460"/>
      <c r="AC24" s="460"/>
      <c r="AD24" s="460"/>
      <c r="AE24" s="460"/>
      <c r="AF24" s="260" t="s">
        <v>465</v>
      </c>
      <c r="AG24" s="260" t="s">
        <v>466</v>
      </c>
      <c r="AH24" s="261" t="s">
        <v>280</v>
      </c>
      <c r="AI24" s="261" t="s">
        <v>455</v>
      </c>
      <c r="AJ24" s="453"/>
      <c r="AK24" s="453"/>
      <c r="AL24" s="453"/>
      <c r="AM24" s="453"/>
      <c r="AN24" s="453"/>
      <c r="AO24" s="453"/>
      <c r="AP24" s="453"/>
      <c r="AQ24" s="464"/>
      <c r="AR24" s="460"/>
      <c r="AS24" s="460"/>
      <c r="AT24" s="460"/>
      <c r="AU24" s="460"/>
      <c r="AV24" s="466"/>
    </row>
    <row r="25" spans="1:48" s="262" customFormat="1" ht="11.25" x14ac:dyDescent="0.2">
      <c r="A25" s="263">
        <v>1</v>
      </c>
      <c r="B25" s="263">
        <v>2</v>
      </c>
      <c r="C25" s="263">
        <v>4</v>
      </c>
      <c r="D25" s="263">
        <v>5</v>
      </c>
      <c r="E25" s="263">
        <v>6</v>
      </c>
      <c r="F25" s="263">
        <f>E25+1</f>
        <v>7</v>
      </c>
      <c r="G25" s="263">
        <f t="shared" ref="G25:H25" si="0">F25+1</f>
        <v>8</v>
      </c>
      <c r="H25" s="263">
        <f t="shared" si="0"/>
        <v>9</v>
      </c>
      <c r="I25" s="263">
        <f t="shared" ref="I25:AV25" si="1">H25+1</f>
        <v>10</v>
      </c>
      <c r="J25" s="263">
        <f t="shared" si="1"/>
        <v>11</v>
      </c>
      <c r="K25" s="263">
        <f t="shared" si="1"/>
        <v>12</v>
      </c>
      <c r="L25" s="263">
        <f t="shared" si="1"/>
        <v>13</v>
      </c>
      <c r="M25" s="263">
        <f t="shared" si="1"/>
        <v>14</v>
      </c>
      <c r="N25" s="263">
        <f t="shared" si="1"/>
        <v>15</v>
      </c>
      <c r="O25" s="263">
        <f t="shared" si="1"/>
        <v>16</v>
      </c>
      <c r="P25" s="263">
        <f t="shared" si="1"/>
        <v>17</v>
      </c>
      <c r="Q25" s="263">
        <f t="shared" si="1"/>
        <v>18</v>
      </c>
      <c r="R25" s="263">
        <f t="shared" si="1"/>
        <v>19</v>
      </c>
      <c r="S25" s="263">
        <f t="shared" si="1"/>
        <v>20</v>
      </c>
      <c r="T25" s="263">
        <f t="shared" si="1"/>
        <v>21</v>
      </c>
      <c r="U25" s="263">
        <f t="shared" si="1"/>
        <v>22</v>
      </c>
      <c r="V25" s="263">
        <f t="shared" si="1"/>
        <v>23</v>
      </c>
      <c r="W25" s="263">
        <f t="shared" si="1"/>
        <v>24</v>
      </c>
      <c r="X25" s="263">
        <f t="shared" si="1"/>
        <v>25</v>
      </c>
      <c r="Y25" s="263">
        <f t="shared" si="1"/>
        <v>26</v>
      </c>
      <c r="Z25" s="263">
        <f t="shared" si="1"/>
        <v>27</v>
      </c>
      <c r="AA25" s="263">
        <f t="shared" si="1"/>
        <v>28</v>
      </c>
      <c r="AB25" s="263">
        <f t="shared" si="1"/>
        <v>29</v>
      </c>
      <c r="AC25" s="263">
        <f t="shared" si="1"/>
        <v>30</v>
      </c>
      <c r="AD25" s="263">
        <f t="shared" si="1"/>
        <v>31</v>
      </c>
      <c r="AE25" s="263">
        <f t="shared" si="1"/>
        <v>32</v>
      </c>
      <c r="AF25" s="263">
        <f t="shared" si="1"/>
        <v>33</v>
      </c>
      <c r="AG25" s="263">
        <f t="shared" si="1"/>
        <v>34</v>
      </c>
      <c r="AH25" s="263">
        <f t="shared" si="1"/>
        <v>35</v>
      </c>
      <c r="AI25" s="263">
        <f t="shared" si="1"/>
        <v>36</v>
      </c>
      <c r="AJ25" s="263">
        <f t="shared" si="1"/>
        <v>37</v>
      </c>
      <c r="AK25" s="263">
        <f t="shared" si="1"/>
        <v>38</v>
      </c>
      <c r="AL25" s="263">
        <f t="shared" si="1"/>
        <v>39</v>
      </c>
      <c r="AM25" s="263">
        <f t="shared" si="1"/>
        <v>40</v>
      </c>
      <c r="AN25" s="263">
        <f t="shared" si="1"/>
        <v>41</v>
      </c>
      <c r="AO25" s="263">
        <f t="shared" si="1"/>
        <v>42</v>
      </c>
      <c r="AP25" s="263">
        <f t="shared" si="1"/>
        <v>43</v>
      </c>
      <c r="AQ25" s="263">
        <f t="shared" si="1"/>
        <v>44</v>
      </c>
      <c r="AR25" s="263">
        <f t="shared" si="1"/>
        <v>45</v>
      </c>
      <c r="AS25" s="263">
        <f t="shared" si="1"/>
        <v>46</v>
      </c>
      <c r="AT25" s="263">
        <f t="shared" si="1"/>
        <v>47</v>
      </c>
      <c r="AU25" s="263">
        <f t="shared" si="1"/>
        <v>48</v>
      </c>
      <c r="AV25" s="263">
        <f t="shared" si="1"/>
        <v>49</v>
      </c>
    </row>
    <row r="26" spans="1:48" s="262" customFormat="1" ht="60" customHeight="1" x14ac:dyDescent="0.2">
      <c r="A26" s="264">
        <v>1</v>
      </c>
      <c r="B26" s="264" t="s">
        <v>467</v>
      </c>
      <c r="C26" s="264" t="s">
        <v>91</v>
      </c>
      <c r="D26" s="265">
        <f>'6.1. Паспорт сетевой график'!D50</f>
        <v>47846</v>
      </c>
      <c r="E26" s="264" t="s">
        <v>91</v>
      </c>
      <c r="F26" s="264" t="s">
        <v>91</v>
      </c>
      <c r="G26" s="264" t="s">
        <v>91</v>
      </c>
      <c r="H26" s="264" t="s">
        <v>91</v>
      </c>
      <c r="I26" s="264" t="s">
        <v>91</v>
      </c>
      <c r="J26" s="264" t="s">
        <v>91</v>
      </c>
      <c r="K26" s="264" t="s">
        <v>91</v>
      </c>
      <c r="L26" s="264">
        <f>'6.2. Паспорт фин осв ввод'!C57</f>
        <v>7</v>
      </c>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4"/>
      <c r="AL26" s="264"/>
      <c r="AM26" s="264"/>
      <c r="AN26" s="264"/>
      <c r="AO26" s="264"/>
      <c r="AP26" s="264"/>
      <c r="AQ26" s="264"/>
      <c r="AR26" s="264"/>
      <c r="AS26" s="264"/>
      <c r="AT26" s="264"/>
      <c r="AU26" s="264"/>
      <c r="AV26" s="26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3" top="0.59055118110236238" bottom="0.59055118110236238"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zoomScale="80" zoomScaleSheetLayoutView="80" workbookViewId="0">
      <selection activeCell="B28" sqref="B28"/>
    </sheetView>
  </sheetViews>
  <sheetFormatPr defaultColWidth="9.140625" defaultRowHeight="15.75" x14ac:dyDescent="0.25"/>
  <cols>
    <col min="1" max="2" width="66.140625" style="267" customWidth="1"/>
    <col min="3" max="3" width="0" style="266" hidden="1" customWidth="1"/>
    <col min="4" max="16384" width="9.140625" style="266"/>
  </cols>
  <sheetData>
    <row r="1" spans="1:5" ht="18.75" x14ac:dyDescent="0.25">
      <c r="B1" s="6" t="s">
        <v>0</v>
      </c>
    </row>
    <row r="2" spans="1:5" ht="18.75" x14ac:dyDescent="0.3">
      <c r="B2" s="7" t="s">
        <v>1</v>
      </c>
    </row>
    <row r="3" spans="1:5" ht="18.75" x14ac:dyDescent="0.3">
      <c r="B3" s="7" t="s">
        <v>468</v>
      </c>
    </row>
    <row r="4" spans="1:5" x14ac:dyDescent="0.25">
      <c r="B4" s="221"/>
    </row>
    <row r="5" spans="1:5" ht="18.75" x14ac:dyDescent="0.3">
      <c r="A5" s="475" t="str">
        <f>'1. паспорт местоположение'!A5</f>
        <v>Год раскрытия информации: 2026 год</v>
      </c>
      <c r="B5" s="475"/>
      <c r="C5" s="269"/>
      <c r="D5" s="269"/>
      <c r="E5" s="269"/>
    </row>
    <row r="6" spans="1:5" ht="18.75" x14ac:dyDescent="0.3">
      <c r="A6" s="268"/>
      <c r="B6" s="268"/>
      <c r="C6" s="270"/>
      <c r="D6" s="270"/>
      <c r="E6" s="270"/>
    </row>
    <row r="7" spans="1:5" ht="18.75" x14ac:dyDescent="0.25">
      <c r="A7" s="328" t="s">
        <v>3</v>
      </c>
      <c r="B7" s="328"/>
      <c r="C7" s="271"/>
      <c r="D7" s="271"/>
      <c r="E7" s="271"/>
    </row>
    <row r="8" spans="1:5" ht="18.75" x14ac:dyDescent="0.25">
      <c r="A8" s="14"/>
      <c r="B8" s="14"/>
      <c r="C8" s="271"/>
      <c r="D8" s="271"/>
      <c r="E8" s="271"/>
    </row>
    <row r="9" spans="1:5" ht="15.75" customHeight="1" x14ac:dyDescent="0.25">
      <c r="A9" s="327" t="str">
        <f>'1. паспорт местоположение'!A9</f>
        <v>Акционерное общество "Россети Янтарь" ДЗО  ПАО "Россети"</v>
      </c>
      <c r="B9" s="327"/>
      <c r="C9" s="272"/>
      <c r="D9" s="272"/>
      <c r="E9" s="272"/>
    </row>
    <row r="10" spans="1:5" x14ac:dyDescent="0.25">
      <c r="A10" s="320" t="s">
        <v>5</v>
      </c>
      <c r="B10" s="320"/>
      <c r="C10" s="273"/>
      <c r="D10" s="273"/>
      <c r="E10" s="273"/>
    </row>
    <row r="11" spans="1:5" ht="18.75" x14ac:dyDescent="0.25">
      <c r="A11" s="14"/>
      <c r="B11" s="14"/>
      <c r="C11" s="271"/>
      <c r="D11" s="271"/>
      <c r="E11" s="271"/>
    </row>
    <row r="12" spans="1:5" ht="18.75" x14ac:dyDescent="0.25">
      <c r="A12" s="327" t="str">
        <f>'1. паспорт местоположение'!A12</f>
        <v>Q_48-15устПКУ-30</v>
      </c>
      <c r="B12" s="327"/>
      <c r="C12" s="272"/>
      <c r="D12" s="272"/>
      <c r="E12" s="272"/>
    </row>
    <row r="13" spans="1:5" x14ac:dyDescent="0.25">
      <c r="A13" s="320" t="s">
        <v>6</v>
      </c>
      <c r="B13" s="320"/>
      <c r="C13" s="273"/>
      <c r="D13" s="273"/>
      <c r="E13" s="273"/>
    </row>
    <row r="14" spans="1:5" ht="18.75" x14ac:dyDescent="0.25">
      <c r="A14" s="135"/>
      <c r="B14" s="135"/>
      <c r="C14" s="274"/>
      <c r="D14" s="274"/>
      <c r="E14" s="274"/>
    </row>
    <row r="15" spans="1:5" ht="54" customHeight="1" x14ac:dyDescent="0.25">
      <c r="A15" s="32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26"/>
      <c r="C15" s="272"/>
      <c r="D15" s="272"/>
      <c r="E15" s="272"/>
    </row>
    <row r="16" spans="1:5" x14ac:dyDescent="0.25">
      <c r="A16" s="320" t="s">
        <v>8</v>
      </c>
      <c r="B16" s="320"/>
      <c r="C16" s="273"/>
      <c r="D16" s="273"/>
      <c r="E16" s="273"/>
    </row>
    <row r="17" spans="1:2" x14ac:dyDescent="0.25">
      <c r="B17" s="275"/>
    </row>
    <row r="18" spans="1:2" ht="33.75" customHeight="1" x14ac:dyDescent="0.25">
      <c r="A18" s="476" t="s">
        <v>469</v>
      </c>
      <c r="B18" s="477"/>
    </row>
    <row r="19" spans="1:2" x14ac:dyDescent="0.25">
      <c r="B19" s="221"/>
    </row>
    <row r="20" spans="1:2" x14ac:dyDescent="0.25">
      <c r="B20" s="276"/>
    </row>
    <row r="21" spans="1:2" ht="60" x14ac:dyDescent="0.25">
      <c r="A21" s="277" t="s">
        <v>470</v>
      </c>
      <c r="B21" s="27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row>
    <row r="22" spans="1:2" ht="180" x14ac:dyDescent="0.25">
      <c r="A22" s="279" t="s">
        <v>471</v>
      </c>
      <c r="B22" s="280"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v>
      </c>
    </row>
    <row r="23" spans="1:2" x14ac:dyDescent="0.25">
      <c r="A23" s="279" t="s">
        <v>472</v>
      </c>
      <c r="B23" s="281" t="s">
        <v>473</v>
      </c>
    </row>
    <row r="24" spans="1:2" x14ac:dyDescent="0.25">
      <c r="A24" s="279" t="s">
        <v>474</v>
      </c>
      <c r="B24" s="281">
        <v>0</v>
      </c>
    </row>
    <row r="25" spans="1:2" x14ac:dyDescent="0.25">
      <c r="A25" s="282" t="s">
        <v>475</v>
      </c>
      <c r="B25" s="280">
        <v>2030</v>
      </c>
    </row>
    <row r="26" spans="1:2" x14ac:dyDescent="0.25">
      <c r="A26" s="283" t="s">
        <v>476</v>
      </c>
      <c r="B26" s="284" t="s">
        <v>138</v>
      </c>
    </row>
    <row r="27" spans="1:2" ht="29.25" customHeight="1" x14ac:dyDescent="0.25">
      <c r="A27" s="311" t="s">
        <v>524</v>
      </c>
      <c r="B27" s="285">
        <f>'6.2. Паспорт фин осв ввод'!C24</f>
        <v>13.63615828</v>
      </c>
    </row>
    <row r="28" spans="1:2" x14ac:dyDescent="0.25">
      <c r="A28" s="286" t="s">
        <v>477</v>
      </c>
      <c r="B28" s="286" t="s">
        <v>478</v>
      </c>
    </row>
    <row r="29" spans="1:2" ht="28.5" x14ac:dyDescent="0.25">
      <c r="A29" s="287" t="s">
        <v>479</v>
      </c>
      <c r="B29" s="288">
        <v>0</v>
      </c>
    </row>
    <row r="30" spans="1:2" ht="28.5" x14ac:dyDescent="0.25">
      <c r="A30" s="287" t="s">
        <v>480</v>
      </c>
      <c r="B30" s="285">
        <f>B32+B50+B5941</f>
        <v>0</v>
      </c>
    </row>
    <row r="31" spans="1:2" x14ac:dyDescent="0.25">
      <c r="A31" s="286" t="s">
        <v>481</v>
      </c>
      <c r="B31" s="286"/>
    </row>
    <row r="32" spans="1:2" ht="28.5" x14ac:dyDescent="0.25">
      <c r="A32" s="287" t="s">
        <v>482</v>
      </c>
      <c r="B32" s="288">
        <f>SUMIF(C33:C40,10,B33:B40)</f>
        <v>0</v>
      </c>
    </row>
    <row r="33" spans="1:3" x14ac:dyDescent="0.25">
      <c r="A33" s="286" t="s">
        <v>483</v>
      </c>
      <c r="B33" s="289"/>
      <c r="C33" s="266">
        <v>10</v>
      </c>
    </row>
    <row r="34" spans="1:3" x14ac:dyDescent="0.25">
      <c r="A34" s="286" t="s">
        <v>484</v>
      </c>
      <c r="B34" s="290">
        <f>B33/B$27</f>
        <v>0</v>
      </c>
    </row>
    <row r="35" spans="1:3" x14ac:dyDescent="0.25">
      <c r="A35" s="286" t="s">
        <v>485</v>
      </c>
      <c r="B35" s="291"/>
      <c r="C35" s="266">
        <v>1</v>
      </c>
    </row>
    <row r="36" spans="1:3" x14ac:dyDescent="0.25">
      <c r="A36" s="286" t="s">
        <v>486</v>
      </c>
      <c r="B36" s="289"/>
      <c r="C36" s="266">
        <v>2</v>
      </c>
    </row>
    <row r="37" spans="1:3" x14ac:dyDescent="0.25">
      <c r="A37" s="286" t="s">
        <v>483</v>
      </c>
      <c r="B37" s="289"/>
      <c r="C37" s="266">
        <v>10</v>
      </c>
    </row>
    <row r="38" spans="1:3" x14ac:dyDescent="0.25">
      <c r="A38" s="286" t="s">
        <v>484</v>
      </c>
      <c r="B38" s="290">
        <f>B37/B$27</f>
        <v>0</v>
      </c>
    </row>
    <row r="39" spans="1:3" x14ac:dyDescent="0.25">
      <c r="A39" s="286" t="s">
        <v>485</v>
      </c>
      <c r="B39" s="291"/>
      <c r="C39" s="266">
        <v>1</v>
      </c>
    </row>
    <row r="40" spans="1:3" x14ac:dyDescent="0.25">
      <c r="A40" s="286" t="s">
        <v>486</v>
      </c>
      <c r="B40" s="289"/>
      <c r="C40" s="266">
        <v>2</v>
      </c>
    </row>
    <row r="41" spans="1:3" ht="28.5" x14ac:dyDescent="0.25">
      <c r="A41" s="287" t="s">
        <v>487</v>
      </c>
      <c r="B41" s="288">
        <f>SUMIF(C42:C49,20,B42:B49)</f>
        <v>0</v>
      </c>
    </row>
    <row r="42" spans="1:3" x14ac:dyDescent="0.25">
      <c r="A42" s="286" t="s">
        <v>483</v>
      </c>
      <c r="B42" s="292"/>
      <c r="C42" s="266">
        <v>20</v>
      </c>
    </row>
    <row r="43" spans="1:3" x14ac:dyDescent="0.25">
      <c r="A43" s="286" t="s">
        <v>484</v>
      </c>
      <c r="B43" s="290">
        <f>B42/B$27</f>
        <v>0</v>
      </c>
    </row>
    <row r="44" spans="1:3" x14ac:dyDescent="0.25">
      <c r="A44" s="286" t="s">
        <v>485</v>
      </c>
      <c r="B44" s="288"/>
      <c r="C44" s="266">
        <v>1</v>
      </c>
    </row>
    <row r="45" spans="1:3" x14ac:dyDescent="0.25">
      <c r="A45" s="286" t="s">
        <v>486</v>
      </c>
      <c r="B45" s="293"/>
      <c r="C45" s="266">
        <v>2</v>
      </c>
    </row>
    <row r="46" spans="1:3" x14ac:dyDescent="0.25">
      <c r="A46" s="286" t="s">
        <v>483</v>
      </c>
      <c r="B46" s="292"/>
      <c r="C46" s="266">
        <v>20</v>
      </c>
    </row>
    <row r="47" spans="1:3" x14ac:dyDescent="0.25">
      <c r="A47" s="286" t="s">
        <v>484</v>
      </c>
      <c r="B47" s="290">
        <f>B46/B$27</f>
        <v>0</v>
      </c>
    </row>
    <row r="48" spans="1:3" x14ac:dyDescent="0.25">
      <c r="A48" s="286" t="s">
        <v>485</v>
      </c>
      <c r="B48" s="288"/>
      <c r="C48" s="266">
        <v>1</v>
      </c>
    </row>
    <row r="49" spans="1:3" x14ac:dyDescent="0.25">
      <c r="A49" s="286" t="s">
        <v>486</v>
      </c>
      <c r="B49" s="293"/>
      <c r="C49" s="266">
        <v>2</v>
      </c>
    </row>
    <row r="50" spans="1:3" ht="28.5" x14ac:dyDescent="0.25">
      <c r="A50" s="287" t="s">
        <v>488</v>
      </c>
      <c r="B50" s="288">
        <f>SUMIF(C51:C58,30,B51:B58)</f>
        <v>0</v>
      </c>
    </row>
    <row r="51" spans="1:3" x14ac:dyDescent="0.25">
      <c r="A51" s="286" t="s">
        <v>483</v>
      </c>
      <c r="B51" s="292"/>
      <c r="C51" s="266">
        <v>30</v>
      </c>
    </row>
    <row r="52" spans="1:3" x14ac:dyDescent="0.25">
      <c r="A52" s="286" t="s">
        <v>484</v>
      </c>
      <c r="B52" s="290">
        <f>B51/B$27</f>
        <v>0</v>
      </c>
    </row>
    <row r="53" spans="1:3" x14ac:dyDescent="0.25">
      <c r="A53" s="286" t="s">
        <v>485</v>
      </c>
      <c r="B53" s="288"/>
      <c r="C53" s="266">
        <v>1</v>
      </c>
    </row>
    <row r="54" spans="1:3" x14ac:dyDescent="0.25">
      <c r="A54" s="286" t="s">
        <v>486</v>
      </c>
      <c r="B54" s="293"/>
      <c r="C54" s="266">
        <v>2</v>
      </c>
    </row>
    <row r="55" spans="1:3" x14ac:dyDescent="0.25">
      <c r="A55" s="286" t="s">
        <v>483</v>
      </c>
      <c r="B55" s="292"/>
      <c r="C55" s="266">
        <v>30</v>
      </c>
    </row>
    <row r="56" spans="1:3" x14ac:dyDescent="0.25">
      <c r="A56" s="286" t="s">
        <v>484</v>
      </c>
      <c r="B56" s="290">
        <f>B55/B$27</f>
        <v>0</v>
      </c>
    </row>
    <row r="57" spans="1:3" x14ac:dyDescent="0.25">
      <c r="A57" s="286" t="s">
        <v>485</v>
      </c>
      <c r="B57" s="288"/>
      <c r="C57" s="266">
        <v>1</v>
      </c>
    </row>
    <row r="58" spans="1:3" x14ac:dyDescent="0.25">
      <c r="A58" s="286" t="s">
        <v>486</v>
      </c>
      <c r="B58" s="293"/>
      <c r="C58" s="266">
        <v>2</v>
      </c>
    </row>
    <row r="59" spans="1:3" ht="28.5" x14ac:dyDescent="0.25">
      <c r="A59" s="294" t="s">
        <v>489</v>
      </c>
      <c r="B59" s="290">
        <f>B30/B$27</f>
        <v>0</v>
      </c>
    </row>
    <row r="60" spans="1:3" x14ac:dyDescent="0.25">
      <c r="A60" s="295" t="s">
        <v>481</v>
      </c>
      <c r="B60" s="296"/>
    </row>
    <row r="61" spans="1:3" x14ac:dyDescent="0.25">
      <c r="A61" s="295" t="s">
        <v>490</v>
      </c>
      <c r="B61" s="296"/>
    </row>
    <row r="62" spans="1:3" x14ac:dyDescent="0.25">
      <c r="A62" s="295" t="s">
        <v>491</v>
      </c>
      <c r="B62" s="290">
        <f>B41/B27</f>
        <v>0</v>
      </c>
    </row>
    <row r="63" spans="1:3" x14ac:dyDescent="0.25">
      <c r="A63" s="295" t="s">
        <v>492</v>
      </c>
      <c r="B63" s="296"/>
    </row>
    <row r="64" spans="1:3" x14ac:dyDescent="0.25">
      <c r="A64" s="282" t="s">
        <v>493</v>
      </c>
      <c r="B64" s="290">
        <f>B65/B$27</f>
        <v>0</v>
      </c>
    </row>
    <row r="65" spans="1:2" x14ac:dyDescent="0.25">
      <c r="A65" s="282" t="s">
        <v>494</v>
      </c>
      <c r="B65" s="297">
        <f>SUMIF(C33:C58,1,B33:B58)</f>
        <v>0</v>
      </c>
    </row>
    <row r="66" spans="1:2" ht="27.75" customHeight="1" x14ac:dyDescent="0.25">
      <c r="A66" s="282" t="s">
        <v>495</v>
      </c>
      <c r="B66" s="290">
        <f>B67/B$27</f>
        <v>0</v>
      </c>
    </row>
    <row r="67" spans="1:2" x14ac:dyDescent="0.25">
      <c r="A67" s="283" t="s">
        <v>496</v>
      </c>
      <c r="B67" s="298">
        <f>SUMIF(C33:C58,2,B33:B58)</f>
        <v>0</v>
      </c>
    </row>
    <row r="68" spans="1:2" ht="30" x14ac:dyDescent="0.25">
      <c r="A68" s="294" t="s">
        <v>497</v>
      </c>
      <c r="B68" s="295" t="s">
        <v>498</v>
      </c>
    </row>
    <row r="69" spans="1:2" x14ac:dyDescent="0.25">
      <c r="A69" s="299" t="s">
        <v>499</v>
      </c>
      <c r="B69" s="299" t="s">
        <v>500</v>
      </c>
    </row>
    <row r="70" spans="1:2" x14ac:dyDescent="0.25">
      <c r="A70" s="299" t="s">
        <v>501</v>
      </c>
      <c r="B70" s="299" t="s">
        <v>21</v>
      </c>
    </row>
    <row r="71" spans="1:2" x14ac:dyDescent="0.25">
      <c r="A71" s="299" t="s">
        <v>502</v>
      </c>
      <c r="B71" s="299" t="s">
        <v>21</v>
      </c>
    </row>
    <row r="72" spans="1:2" x14ac:dyDescent="0.25">
      <c r="A72" s="299" t="s">
        <v>503</v>
      </c>
      <c r="B72" s="299" t="s">
        <v>21</v>
      </c>
    </row>
    <row r="73" spans="1:2" x14ac:dyDescent="0.25">
      <c r="A73" s="300" t="s">
        <v>504</v>
      </c>
      <c r="B73" s="300" t="s">
        <v>21</v>
      </c>
    </row>
    <row r="74" spans="1:2" ht="30" x14ac:dyDescent="0.25">
      <c r="A74" s="295" t="s">
        <v>505</v>
      </c>
      <c r="B74" s="301" t="s">
        <v>21</v>
      </c>
    </row>
    <row r="75" spans="1:2" ht="28.5" x14ac:dyDescent="0.25">
      <c r="A75" s="282" t="s">
        <v>506</v>
      </c>
      <c r="B75" s="301" t="s">
        <v>21</v>
      </c>
    </row>
    <row r="76" spans="1:2" x14ac:dyDescent="0.25">
      <c r="A76" s="295" t="s">
        <v>481</v>
      </c>
      <c r="B76" s="302"/>
    </row>
    <row r="77" spans="1:2" x14ac:dyDescent="0.25">
      <c r="A77" s="295" t="s">
        <v>507</v>
      </c>
      <c r="B77" s="301" t="s">
        <v>21</v>
      </c>
    </row>
    <row r="78" spans="1:2" x14ac:dyDescent="0.25">
      <c r="A78" s="295" t="s">
        <v>508</v>
      </c>
      <c r="B78" s="302" t="s">
        <v>21</v>
      </c>
    </row>
    <row r="79" spans="1:2" x14ac:dyDescent="0.25">
      <c r="A79" s="303" t="s">
        <v>509</v>
      </c>
      <c r="B79" s="304" t="s">
        <v>510</v>
      </c>
    </row>
    <row r="80" spans="1:2" x14ac:dyDescent="0.25">
      <c r="A80" s="282" t="s">
        <v>511</v>
      </c>
      <c r="B80" s="305"/>
    </row>
    <row r="81" spans="1:2" x14ac:dyDescent="0.25">
      <c r="A81" s="299" t="s">
        <v>512</v>
      </c>
      <c r="B81" s="306" t="str">
        <f>'6.1. Паспорт сетевой график'!D43</f>
        <v>не требуется</v>
      </c>
    </row>
    <row r="82" spans="1:2" x14ac:dyDescent="0.25">
      <c r="A82" s="299" t="s">
        <v>513</v>
      </c>
      <c r="B82" s="307" t="s">
        <v>21</v>
      </c>
    </row>
    <row r="83" spans="1:2" ht="29.25" customHeight="1" x14ac:dyDescent="0.25">
      <c r="A83" s="299" t="s">
        <v>514</v>
      </c>
      <c r="B83" s="307" t="s">
        <v>21</v>
      </c>
    </row>
    <row r="84" spans="1:2" ht="28.5" x14ac:dyDescent="0.25">
      <c r="A84" s="308" t="s">
        <v>515</v>
      </c>
      <c r="B84" s="309" t="s">
        <v>516</v>
      </c>
    </row>
    <row r="85" spans="1:2" ht="28.5" x14ac:dyDescent="0.25">
      <c r="A85" s="294" t="s">
        <v>517</v>
      </c>
      <c r="B85" s="478" t="s">
        <v>203</v>
      </c>
    </row>
    <row r="86" spans="1:2" x14ac:dyDescent="0.25">
      <c r="A86" s="299" t="s">
        <v>518</v>
      </c>
      <c r="B86" s="479"/>
    </row>
    <row r="87" spans="1:2" x14ac:dyDescent="0.25">
      <c r="A87" s="299" t="s">
        <v>519</v>
      </c>
      <c r="B87" s="479"/>
    </row>
    <row r="88" spans="1:2" x14ac:dyDescent="0.25">
      <c r="A88" s="299" t="s">
        <v>520</v>
      </c>
      <c r="B88" s="479"/>
    </row>
    <row r="89" spans="1:2" x14ac:dyDescent="0.25">
      <c r="A89" s="299" t="s">
        <v>521</v>
      </c>
      <c r="B89" s="479"/>
    </row>
    <row r="90" spans="1:2" x14ac:dyDescent="0.25">
      <c r="A90" s="310" t="s">
        <v>522</v>
      </c>
      <c r="B90" s="480"/>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32" bottom="0.20000000000000004"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2026-03-30T11:21:34Z</dcterms:modified>
</cp:coreProperties>
</file>