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4D4C47C-0B19-4D6E-B8BB-94960854D64C}" xr6:coauthVersionLast="36" xr6:coauthVersionMax="36" xr10:uidLastSave="{00000000-0000-0000-0000-000000000000}"/>
  <bookViews>
    <workbookView xWindow="0" yWindow="0" windowWidth="28800" windowHeight="12225" tabRatio="86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B50" i="12"/>
  <c r="H42" i="9" l="1"/>
  <c r="B81" i="8" l="1"/>
  <c r="H37" i="9" l="1"/>
  <c r="H36" i="9"/>
  <c r="H35" i="9"/>
  <c r="H34" i="9"/>
  <c r="H33" i="9"/>
  <c r="H32" i="9"/>
  <c r="C137" i="8"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34" i="10"/>
  <c r="J33" i="10"/>
  <c r="J32" i="10"/>
  <c r="J31" i="10"/>
  <c r="J30" i="10" s="1"/>
  <c r="J29" i="10"/>
  <c r="J28" i="10"/>
  <c r="J27" i="10"/>
  <c r="J26" i="10"/>
  <c r="J25" i="10"/>
  <c r="N30" i="10"/>
  <c r="N24" i="10"/>
  <c r="B100" i="12" l="1"/>
  <c r="B98" i="12"/>
  <c r="B88" i="12"/>
  <c r="B66" i="12"/>
  <c r="B49" i="12"/>
  <c r="B32" i="12"/>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AB56" i="10"/>
  <c r="D56" i="10"/>
  <c r="AC56" i="10" s="1"/>
  <c r="AB55" i="10"/>
  <c r="AC55" i="10"/>
  <c r="F55" i="10"/>
  <c r="E55" i="10"/>
  <c r="AB54" i="10"/>
  <c r="AB53" i="10"/>
  <c r="AC53" i="10"/>
  <c r="E53" i="10"/>
  <c r="F53" i="10" s="1"/>
  <c r="AB52" i="10"/>
  <c r="D52" i="10"/>
  <c r="AC51" i="10"/>
  <c r="AB51" i="10"/>
  <c r="E51" i="10"/>
  <c r="F51" i="10" s="1"/>
  <c r="AB50" i="10"/>
  <c r="D50" i="10"/>
  <c r="AC50" i="10" s="1"/>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AC34" i="10"/>
  <c r="E34" i="10"/>
  <c r="F34" i="10" s="1"/>
  <c r="AB33" i="10"/>
  <c r="AC33" i="10"/>
  <c r="E33" i="10"/>
  <c r="F33" i="10" s="1"/>
  <c r="AB32" i="10"/>
  <c r="AC32" i="10"/>
  <c r="E32" i="10"/>
  <c r="AB31" i="10"/>
  <c r="E31" i="10"/>
  <c r="F31" i="10" s="1"/>
  <c r="AA30" i="10"/>
  <c r="Z30" i="10"/>
  <c r="Y30" i="10"/>
  <c r="X30" i="10"/>
  <c r="W30" i="10"/>
  <c r="V30" i="10"/>
  <c r="U30" i="10"/>
  <c r="T30" i="10"/>
  <c r="S30" i="10"/>
  <c r="R30" i="10"/>
  <c r="Q30" i="10"/>
  <c r="P30" i="10"/>
  <c r="O30" i="10"/>
  <c r="M30" i="10"/>
  <c r="L30" i="10"/>
  <c r="K30" i="10"/>
  <c r="AC30" i="10"/>
  <c r="C49" i="1" s="1"/>
  <c r="I30" i="10"/>
  <c r="H30" i="10"/>
  <c r="AB30" i="10" s="1"/>
  <c r="G30" i="10"/>
  <c r="D30" i="10"/>
  <c r="C30" i="10"/>
  <c r="AB29" i="10"/>
  <c r="AC29" i="10"/>
  <c r="E29" i="10"/>
  <c r="F29" i="10" s="1"/>
  <c r="AB28" i="10"/>
  <c r="AC28" i="10"/>
  <c r="E28" i="10"/>
  <c r="F28" i="10" s="1"/>
  <c r="AB27" i="10"/>
  <c r="AC27" i="10"/>
  <c r="E27" i="10"/>
  <c r="F27" i="10" s="1"/>
  <c r="AB26" i="10"/>
  <c r="AC26" i="10"/>
  <c r="E26" i="10"/>
  <c r="F26" i="10" s="1"/>
  <c r="AB25" i="10"/>
  <c r="E25" i="10"/>
  <c r="AA24" i="10"/>
  <c r="Z24" i="10"/>
  <c r="Y24" i="10"/>
  <c r="X24" i="10"/>
  <c r="W24" i="10"/>
  <c r="V24" i="10"/>
  <c r="U24" i="10"/>
  <c r="T24" i="10"/>
  <c r="AB24" i="10" s="1"/>
  <c r="S24" i="10"/>
  <c r="R24" i="10"/>
  <c r="Q24" i="10"/>
  <c r="P24" i="10"/>
  <c r="O24" i="10"/>
  <c r="M24" i="10"/>
  <c r="L24" i="10"/>
  <c r="K24" i="10"/>
  <c r="J24" i="10"/>
  <c r="AC24" i="10" s="1"/>
  <c r="C48" i="1" s="1"/>
  <c r="I24" i="10"/>
  <c r="H24" i="10"/>
  <c r="G24" i="10"/>
  <c r="D24" i="10"/>
  <c r="B122" i="8" s="1"/>
  <c r="B126" i="8" s="1"/>
  <c r="B29" i="8" s="1"/>
  <c r="C24" i="10"/>
  <c r="A14" i="10"/>
  <c r="A11" i="10"/>
  <c r="A8" i="10"/>
  <c r="A4" i="10"/>
  <c r="H54" i="9"/>
  <c r="H51" i="9"/>
  <c r="H46" i="9"/>
  <c r="H45" i="9"/>
  <c r="B114" i="12"/>
  <c r="F37" i="9"/>
  <c r="F36" i="9"/>
  <c r="F35" i="9"/>
  <c r="F34" i="9"/>
  <c r="F33" i="9"/>
  <c r="F32" i="9"/>
  <c r="H30" i="9"/>
  <c r="F30" i="9"/>
  <c r="H29" i="9"/>
  <c r="F29" i="9"/>
  <c r="H28" i="9"/>
  <c r="F28" i="9"/>
  <c r="H27" i="9"/>
  <c r="F27" i="9"/>
  <c r="A9"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6" i="8"/>
  <c r="F136" i="8" s="1"/>
  <c r="G136" i="8" s="1"/>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F50" i="8"/>
  <c r="B50" i="8"/>
  <c r="B59" i="8" s="1"/>
  <c r="B66" i="8" s="1"/>
  <c r="B68" i="8" s="1"/>
  <c r="B75" i="8" s="1"/>
  <c r="BH49" i="8"/>
  <c r="BH50" i="8" s="1"/>
  <c r="BG49" i="8"/>
  <c r="BG50" i="8" s="1"/>
  <c r="BF49" i="8"/>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B25" i="8"/>
  <c r="B54" i="8" s="1"/>
  <c r="A15" i="8"/>
  <c r="A15" i="9" s="1"/>
  <c r="A12" i="8"/>
  <c r="A12" i="9" s="1"/>
  <c r="A9" i="8"/>
  <c r="A5" i="8"/>
  <c r="A5" i="9" s="1"/>
  <c r="C27" i="5"/>
  <c r="R26" i="4"/>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30" i="12" l="1"/>
  <c r="E30" i="10"/>
  <c r="J52" i="10"/>
  <c r="AC52" i="10" s="1"/>
  <c r="A5" i="12"/>
  <c r="B46" i="8"/>
  <c r="E137" i="8"/>
  <c r="E50" i="10"/>
  <c r="F50" i="10" s="1"/>
  <c r="D57" i="10"/>
  <c r="AC57" i="10" s="1"/>
  <c r="C67" i="8"/>
  <c r="B27" i="12"/>
  <c r="B94" i="12" s="1"/>
  <c r="B83" i="12"/>
  <c r="B86" i="12"/>
  <c r="B97" i="12"/>
  <c r="B99" i="12"/>
  <c r="C23" i="5"/>
  <c r="C40" i="1"/>
  <c r="I119" i="8"/>
  <c r="I120" i="8" s="1"/>
  <c r="C109" i="8" s="1"/>
  <c r="D109" i="8" s="1"/>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B72" i="12"/>
  <c r="B76" i="12"/>
  <c r="C52" i="8"/>
  <c r="C47" i="8"/>
  <c r="C61" i="8" s="1"/>
  <c r="C60" i="8" s="1"/>
  <c r="B90" i="12" l="1"/>
  <c r="B80" i="12"/>
  <c r="B46" i="12"/>
  <c r="C108" i="8"/>
  <c r="G119" i="8"/>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1" i="8"/>
  <c r="F73" i="8" s="1"/>
  <c r="F85" i="8" s="1"/>
  <c r="F99" i="8" s="1"/>
  <c r="G140" i="8"/>
  <c r="C55" i="8"/>
  <c r="D53" i="8" s="1"/>
  <c r="D55" i="8" l="1"/>
  <c r="H140" i="8"/>
  <c r="H141" i="8"/>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s="1"/>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c r="K73" i="8" s="1"/>
  <c r="K85" i="8" s="1"/>
  <c r="K99" i="8" s="1"/>
  <c r="M137" i="8"/>
  <c r="K49" i="8"/>
  <c r="F75" i="8"/>
  <c r="P48" i="8"/>
  <c r="R136" i="8"/>
  <c r="J52" i="8"/>
  <c r="K58" i="8"/>
  <c r="J47" i="8"/>
  <c r="J74" i="8"/>
  <c r="D84" i="8" l="1"/>
  <c r="D89" i="8" s="1"/>
  <c r="D88" i="8"/>
  <c r="L67" i="8"/>
  <c r="K76" i="8"/>
  <c r="K47" i="8"/>
  <c r="L58" i="8"/>
  <c r="K74" i="8"/>
  <c r="K52" i="8"/>
  <c r="Q48" i="8"/>
  <c r="S136" i="8"/>
  <c r="G75" i="8"/>
  <c r="E78" i="8"/>
  <c r="E83" i="8" s="1"/>
  <c r="L109" i="8"/>
  <c r="K108" i="8"/>
  <c r="I50" i="8" s="1"/>
  <c r="I59" i="8" s="1"/>
  <c r="N137" i="8"/>
  <c r="L49" i="8"/>
  <c r="H66" i="8"/>
  <c r="H68" i="8" s="1"/>
  <c r="H80" i="8"/>
  <c r="F82" i="8"/>
  <c r="F56" i="8"/>
  <c r="F69" i="8" s="1"/>
  <c r="M140" i="8"/>
  <c r="M141" i="8" s="1"/>
  <c r="L73" i="8" s="1"/>
  <c r="L85" i="8" s="1"/>
  <c r="L99" i="8" s="1"/>
  <c r="G53" i="8"/>
  <c r="D87" i="8"/>
  <c r="C87" i="8"/>
  <c r="C90" i="8" s="1"/>
  <c r="D90" i="8" l="1"/>
  <c r="R48" i="8"/>
  <c r="T136" i="8"/>
  <c r="I80" i="8"/>
  <c r="I66" i="8"/>
  <c r="I68" i="8" s="1"/>
  <c r="N140" i="8"/>
  <c r="N141" i="8"/>
  <c r="M73" i="8" s="1"/>
  <c r="M85" i="8" s="1"/>
  <c r="M99" i="8" s="1"/>
  <c r="M109" i="8"/>
  <c r="L108" i="8"/>
  <c r="J50" i="8" s="1"/>
  <c r="J59" i="8" s="1"/>
  <c r="E86" i="8"/>
  <c r="E84" i="8"/>
  <c r="E89" i="8" s="1"/>
  <c r="E88" i="8"/>
  <c r="G55" i="8"/>
  <c r="H53" i="8" s="1"/>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c r="P47" i="8"/>
  <c r="Q58" i="8"/>
  <c r="P52" i="8"/>
  <c r="P74" i="8"/>
  <c r="J82" i="8"/>
  <c r="J56" i="8"/>
  <c r="J69" i="8" s="1"/>
  <c r="K53" i="8"/>
  <c r="R140" i="8"/>
  <c r="R141" i="8"/>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s="1"/>
  <c r="R73" i="8" s="1"/>
  <c r="R85" i="8" s="1"/>
  <c r="R99" i="8" s="1"/>
  <c r="K55" i="8"/>
  <c r="J77" i="8"/>
  <c r="J70" i="8"/>
  <c r="Q47" i="8"/>
  <c r="Q74" i="8"/>
  <c r="R58" i="8"/>
  <c r="Q52" i="8"/>
  <c r="I71" i="8"/>
  <c r="R49" i="8"/>
  <c r="T137" i="8"/>
  <c r="L75" i="8"/>
  <c r="N75" i="8"/>
  <c r="I78" i="8" l="1"/>
  <c r="I83" i="8" s="1"/>
  <c r="I88" i="8" s="1"/>
  <c r="I72" i="8"/>
  <c r="H88" i="8"/>
  <c r="H84" i="8"/>
  <c r="H89" i="8" s="1"/>
  <c r="I86" i="8"/>
  <c r="I87" i="8" s="1"/>
  <c r="R47" i="8"/>
  <c r="S58" i="8"/>
  <c r="R74" i="8"/>
  <c r="R52" i="8"/>
  <c r="T140" i="8"/>
  <c r="T141" i="8"/>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4" i="8" l="1"/>
  <c r="I89" i="8"/>
  <c r="I90" i="8"/>
  <c r="J86" i="8"/>
  <c r="J87" i="8" s="1"/>
  <c r="J90" i="8" s="1"/>
  <c r="J88" i="8"/>
  <c r="J84" i="8"/>
  <c r="J89" i="8" s="1"/>
  <c r="S108" i="8"/>
  <c r="R50" i="8" s="1"/>
  <c r="R59" i="8" s="1"/>
  <c r="T109" i="8"/>
  <c r="L55" i="8"/>
  <c r="S74" i="8"/>
  <c r="T58" i="8"/>
  <c r="S47" i="8"/>
  <c r="S52" i="8"/>
  <c r="P75" i="8"/>
  <c r="U140" i="8"/>
  <c r="U141" i="8"/>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l="1"/>
  <c r="K86" i="8"/>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s="1"/>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S86" i="8"/>
  <c r="S87" i="8" s="1"/>
  <c r="S90" i="8" s="1"/>
  <c r="S88" i="8"/>
  <c r="S84" i="8"/>
  <c r="S89" i="8" s="1"/>
  <c r="AH49" i="8"/>
  <c r="AJ137" i="8"/>
  <c r="S72" i="8"/>
  <c r="AE66" i="8"/>
  <c r="AE68" i="8" s="1"/>
  <c r="AE80" i="8"/>
  <c r="AH109" i="8"/>
  <c r="AG108" i="8"/>
  <c r="AF50" i="8" s="1"/>
  <c r="AF59" i="8" s="1"/>
  <c r="AG47" i="8"/>
  <c r="AG52" i="8"/>
  <c r="AH58" i="8"/>
  <c r="AG74" i="8"/>
  <c r="AD75" i="8"/>
  <c r="AO136" i="8"/>
  <c r="AM48" i="8"/>
  <c r="T83"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s="1"/>
  <c r="AJ49" i="8"/>
  <c r="AL137" i="8"/>
  <c r="AF75" i="8"/>
  <c r="AI47" i="8"/>
  <c r="AJ58" i="8"/>
  <c r="AI52" i="8"/>
  <c r="AI74" i="8"/>
  <c r="AO48" i="8"/>
  <c r="AQ136" i="8"/>
  <c r="AI76" i="8"/>
  <c r="AJ67" i="8"/>
  <c r="AJ109" i="8"/>
  <c r="AI108" i="8"/>
  <c r="AH50" i="8" s="1"/>
  <c r="AH59" i="8" s="1"/>
  <c r="AK140" i="8"/>
  <c r="AK141" i="8"/>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s="1"/>
  <c r="AT73" i="8" s="1"/>
  <c r="AV137" i="8"/>
  <c r="AT49" i="8"/>
  <c r="AT50" i="8" s="1"/>
  <c r="AA72" i="8"/>
  <c r="AB86" i="8" l="1"/>
  <c r="AB87" i="8" s="1"/>
  <c r="AB90" i="8" s="1"/>
  <c r="AB88" i="8"/>
  <c r="AB84" i="8"/>
  <c r="AB89" i="8" s="1"/>
  <c r="AW137" i="8"/>
  <c r="AU49" i="8"/>
  <c r="AU50" i="8" s="1"/>
  <c r="AV140" i="8"/>
  <c r="AV141" i="8"/>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c r="AF77" i="8"/>
  <c r="AF70" i="8"/>
  <c r="AG82" i="8"/>
  <c r="AG56" i="8"/>
  <c r="AG69" i="8" s="1"/>
  <c r="AE71" i="8"/>
  <c r="AE78" i="8" s="1"/>
  <c r="AE83" i="8" s="1"/>
  <c r="AE86" i="8" l="1"/>
  <c r="AE87" i="8" s="1"/>
  <c r="AE90" i="8" s="1"/>
  <c r="AE88" i="8"/>
  <c r="AE84" i="8"/>
  <c r="AE89" i="8" s="1"/>
  <c r="AE72" i="8"/>
  <c r="AG77" i="8"/>
  <c r="AG70" i="8"/>
  <c r="AF71" i="8"/>
  <c r="AF78" i="8" s="1"/>
  <c r="AF83" i="8" s="1"/>
  <c r="AI55" i="8"/>
  <c r="AJ53" i="8" s="1"/>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s="1"/>
  <c r="AJ72" i="8"/>
  <c r="AL77" i="8"/>
  <c r="AL70" i="8"/>
  <c r="AN55" i="8" l="1"/>
  <c r="AO53" i="8" s="1"/>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s="1"/>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c r="AN72" i="8"/>
  <c r="AO71" i="8"/>
  <c r="AO78" i="8" s="1"/>
  <c r="AO83" i="8" s="1"/>
  <c r="AO72" i="8" l="1"/>
  <c r="AO86" i="8"/>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<sst xmlns="http://schemas.openxmlformats.org/spreadsheetml/2006/main" count="1049" uniqueCount="633">
  <si>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</si>
  <si>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</si>
  <si>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</si>
  <si>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</si>
  <si>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</si>
  <si>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</si>
  <si>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</si>
  <si>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</si>
  <si>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</si>
  <si>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</si>
  <si>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</si>
  <si>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</si>
  <si>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</si>
  <si>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</si>
  <si>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</si>
  <si>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</si>
  <si>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</si>
  <si>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</si>
  <si>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</si>
  <si>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</si>
  <si>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</si>
  <si>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</si>
  <si>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</si>
  <si>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</si>
  <si>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</si>
  <si>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</si>
  <si>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</si>
  <si>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</si>
  <si>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</si>
  <si>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</si>
  <si>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</si>
  <si>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</si>
  <si>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</si>
  <si>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</si>
  <si>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</si>
  <si>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</si>
  <si>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</si>
  <si>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</si>
  <si>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</si>
  <si>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</si>
  <si>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</si>
  <si>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</si>
  <si>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</si>
  <si>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</si>
  <si>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</si>
  <si>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</si>
  <si>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</si>
  <si>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</si>
  <si>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</si>
  <si>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</si>
  <si>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</si>
  <si>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</si>
  <si>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</si>
  <si>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</si>
  <si>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</si>
  <si>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</si>
  <si>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</si>
  <si>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</si>
  <si>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</si>
  <si>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</si>
  <si>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</si>
  <si>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</si>
  <si>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</si>
  <si>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</si>
  <si>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</si>
  <si>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</si>
  <si>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</si>
  <si>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</si>
  <si>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</si>
  <si>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</si>
  <si>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</si>
  <si>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</si>
  <si>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</si>
  <si>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</si>
  <si>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</si>
  <si>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</si>
  <si>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</si>
  <si>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</si>
  <si>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</si>
  <si>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</si>
  <si>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</si>
  <si>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</si>
  <si>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</si>
  <si>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</si>
  <si>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</si>
  <si>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</si>
  <si>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</si>
  <si>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</si>
  <si>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</si>
  <si>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</si>
  <si>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</si>
  <si>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</si>
  <si>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</si>
  <si>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</si>
  <si>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</si>
  <si>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</si>
  <si>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</si>
  <si>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</si>
  <si>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</si>
  <si>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</si>
  <si>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</si>
  <si>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</si>
  <si>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</si>
  <si>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</si>
  <si>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</si>
  <si>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</si>
  <si>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</si>
  <si>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</si>
  <si>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</si>
  <si>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</si>
  <si>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</si>
  <si>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</si>
  <si>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</si>
  <si>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</si>
  <si>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</si>
  <si>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</si>
  <si>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</si>
  <si>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</si>
  <si>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</si>
  <si>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</si>
  <si>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</si>
  <si>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</si>
  <si>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</si>
  <si>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</si>
  <si>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</si>
  <si>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</si>
  <si>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</si>
  <si>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</si>
  <si>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</si>
  <si>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</si>
  <si>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</si>
  <si>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</si>
  <si>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</si>
  <si>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</si>
  <si>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</si>
  <si>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</si>
  <si>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</si>
  <si>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</si>
  <si>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</si>
  <si>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</si>
  <si>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</si>
  <si>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</si>
  <si>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</si>
  <si>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</si>
  <si>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</si>
  <si>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</si>
  <si>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</si>
  <si>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</si>
  <si>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</si>
  <si>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</si>
  <si>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</si>
  <si>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</si>
  <si>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</si>
  <si>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</si>
  <si>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</si>
  <si>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</si>
  <si>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</si>
  <si>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</si>
  <si>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</si>
  <si>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</si>
  <si>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</si>
  <si>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</si>
  <si>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</si>
  <si>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</si>
  <si>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</si>
  <si>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</si>
  <si>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</si>
  <si>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</si>
  <si>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</si>
  <si>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</si>
  <si>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</si>
  <si>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</si>
  <si>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</si>
  <si>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</si>
  <si>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</si>
  <si>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</si>
  <si>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</si>
  <si>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</si>
  <si>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</si>
  <si>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</si>
  <si>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</si>
  <si>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</si>
  <si>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</si>
  <si>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</si>
  <si>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</si>
  <si>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</si>
  <si>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</si>
  <si>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</si>
  <si>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</si>
  <si>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</si>
  <si>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</si>
  <si>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</si>
  <si>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</si>
  <si>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</si>
  <si>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</si>
  <si>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</si>
  <si>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</si>
  <si>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</si>
  <si>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</si>
  <si>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</si>
  <si>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</si>
  <si>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</si>
  <si>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</si>
  <si>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</si>
  <si>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</si>
  <si>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</si>
  <si>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</si>
  <si>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</si>
  <si>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</si>
  <si>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</si>
  <si>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</si>
  <si>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</si>
  <si>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</si>
  <si>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</si>
  <si>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</si>
  <si>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</si>
  <si>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</si>
  <si>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</si>
  <si>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</si>
  <si>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</si>
  <si>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</si>
  <si>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</si>
  <si>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</si>
  <si>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</si>
  <si>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</si>
  <si>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</si>
  <si>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</si>
  <si>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</si>
  <si>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</si>
  <si>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</si>
  <si>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</si>
  <si>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</si>
  <si>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</si>
  <si>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</si>
  <si>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</si>
  <si>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</si>
  <si>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</si>
  <si>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</si>
  <si>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</si>
  <si>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</si>
  <si>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</si>
  <si>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</si>
  <si>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</si>
  <si>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</si>
  <si>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</si>
  <si>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</si>
  <si>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</si>
  <si>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</si>
  <si>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</si>
  <si>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</si>
  <si>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</si>
  <si>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</si>
  <si>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</si>
  <si>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</si>
  <si>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</si>
  <si>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</si>
  <si>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</si>
  <si>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</si>
  <si>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</si>
  <si>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</si>
  <si>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</si>
  <si>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</si>
  <si>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</si>
  <si>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</si>
  <si>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</si>
  <si>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</si>
  <si>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</si>
  <si>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</si>
  <si>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</si>
  <si>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</si>
  <si>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</si>
  <si>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</si>
  <si>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</si>
  <si>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</si>
  <si>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</si>
  <si>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</si>
  <si>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</si>
  <si>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</si>
  <si>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</si>
  <si>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</si>
  <si>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</si>
  <si>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</si>
  <si>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</si>
  <si>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</si>
  <si>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</si>
  <si>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</si>
  <si>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</si>
  <si>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</si>
  <si>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</si>
  <si>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</si>
  <si>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</si>
  <si>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</si>
  <si>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</si>
  <si>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</si>
  <si>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</si>
  <si>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</si>
  <si>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</si>
  <si>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</si>
  <si>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</si>
  <si>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</si>
  <si>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</si>
  <si>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</si>
  <si>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</si>
  <si>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</si>
  <si>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</si>
  <si>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</si>
  <si>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</si>
  <si>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</si>
  <si>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</si>
  <si>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</si>
  <si>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</si>
  <si>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</si>
  <si>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</si>
  <si>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</si>
  <si>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</si>
  <si>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</si>
  <si>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</si>
  <si>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</si>
  <si>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</si>
  <si>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</si>
  <si>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</si>
  <si>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</si>
  <si>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</si>
  <si>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</si>
  <si>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</si>
  <si>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</si>
  <si>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</si>
  <si>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</si>
  <si>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</si>
  <si>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</si>
  <si>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</si>
  <si>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</si>
  <si>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</si>
  <si>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</si>
  <si>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</si>
  <si>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</si>
  <si>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</si>
  <si>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</si>
  <si>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</si>
  <si>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</si>
  <si>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</si>
  <si>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</si>
  <si>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</si>
  <si>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</si>
  <si>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</si>
  <si>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</si>
  <si>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</si>
  <si>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</si>
  <si>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</si>
  <si>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</si>
  <si>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</si>
  <si>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</si>
  <si>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</si>
  <si>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</si>
  <si>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</si>
  <si>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</si>
  <si>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</si>
  <si>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</si>
  <si>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</si>
  <si>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</si>
  <si>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</si>
  <si>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</si>
  <si>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</si>
  <si>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</si>
  <si>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</si>
  <si>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</si>
  <si>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</si>
  <si>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</si>
  <si>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</si>
  <si>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</si>
  <si>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</si>
  <si>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</si>
  <si>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</si>
  <si>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</si>
  <si>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</si>
  <si>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</si>
  <si>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</si>
  <si>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</si>
  <si>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</si>
  <si>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</si>
  <si>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</si>
  <si>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</si>
  <si>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</si>
  <si>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</si>
  <si>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</si>
  <si>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</si>
  <si>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</si>
  <si>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</si>
  <si>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</si>
  <si>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</si>
  <si>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</si>
  <si>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</si>
  <si>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</si>
  <si>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</si>
  <si>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</si>
  <si>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</si>
  <si>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</si>
  <si>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</si>
  <si>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</si>
  <si>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</si>
  <si>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</si>
  <si>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</si>
  <si>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</si>
  <si>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</si>
  <si>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</si>
  <si>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</si>
  <si>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</si>
  <si>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</si>
  <si>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</si>
  <si>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</si>
  <si>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</si>
  <si>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</si>
  <si>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</si>
  <si>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</si>
  <si>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</si>
  <si>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</si>
  <si>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</si>
  <si>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</si>
  <si>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</si>
  <si>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</si>
  <si>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</si>
  <si>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</si>
  <si>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</si>
  <si>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</si>
  <si>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</si>
  <si>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</si>
  <si>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</si>
  <si>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</si>
  <si>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</si>
  <si>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</si>
  <si>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</si>
  <si>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</si>
  <si>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</si>
  <si>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</si>
  <si>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</si>
  <si>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</si>
  <si>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</si>
  <si>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</si>
  <si>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</si>
  <si>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</si>
  <si>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</si>
  <si>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</si>
  <si>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</si>
  <si>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</si>
  <si>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</si>
  <si>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</si>
  <si>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</si>
  <si>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</si>
  <si>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</si>
  <si>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</si>
  <si>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</si>
  <si>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</si>
  <si>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</si>
  <si>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</si>
  <si>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</si>
  <si>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</si>
  <si>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</si>
  <si>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</si>
  <si>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</si>
  <si>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</si>
  <si>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</si>
  <si>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</si>
  <si>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</si>
  <si>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</si>
  <si>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</si>
  <si>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</si>
  <si>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</si>
  <si>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</si>
  <si>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</si>
  <si>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</si>
  <si>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</si>
  <si>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</si>
  <si>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</si>
  <si>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</si>
  <si>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</si>
  <si>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</si>
  <si>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</si>
  <si>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</si>
  <si>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</si>
  <si>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</si>
  <si>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</si>
  <si>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</si>
  <si>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</si>
  <si>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</si>
  <si>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</si>
  <si>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</si>
  <si>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</si>
  <si>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</si>
  <si>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</si>
  <si>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</si>
  <si>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</si>
  <si>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</si>
  <si>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</si>
  <si>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</si>
  <si>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</si>
  <si>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</si>
  <si>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</si>
  <si>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</si>
  <si>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</si>
  <si>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</si>
  <si>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</si>
  <si>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</si>
  <si>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</si>
  <si>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</si>
  <si>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</si>
  <si>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</si>
  <si>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</si>
  <si>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</si>
  <si>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</si>
  <si>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</si>
  <si>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</si>
  <si>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</si>
  <si>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</si>
  <si>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</si>
  <si>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</si>
  <si>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</si>
  <si>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</si>
  <si>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</si>
  <si>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</si>
  <si>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</si>
  <si>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</si>
  <si>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</si>
  <si>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</si>
  <si>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</si>
  <si>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</si>
  <si>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</si>
  <si>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</si>
  <si>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</si>
  <si>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</si>
  <si>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</si>
  <si>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</si>
  <si>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</si>
  <si>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</si>
  <si>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</si>
  <si>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</si>
  <si>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</si>
  <si>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</si>
  <si>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</si>
  <si>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</si>
  <si>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</si>
  <si>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</si>
  <si>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</si>
  <si>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</si>
  <si>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</si>
  <si>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</si>
  <si>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</si>
  <si>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</si>
  <si>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</si>
  <si>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</si>
  <si>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</si>
  <si>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</si>
  <si>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</si>
  <si>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</si>
  <si>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</si>
  <si>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</si>
  <si>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</si>
  <si>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</si>
  <si>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</si>
  <si>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</si>
  <si>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</si>
  <si>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</si>
  <si>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</si>
  <si>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</si>
  <si>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</si>
  <si>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</si>
  <si>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</si>
  <si>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</si>
  <si>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</si>
  <si>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</si>
  <si>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</si>
  <si>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</si>
  <si>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</si>
  <si>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</si>
  <si>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</si>
  <si>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</si>
  <si>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</si>
  <si>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</si>
  <si>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</si>
  <si>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</si>
  <si>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</si>
  <si>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</si>
  <si>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</si>
  <si>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</si>
  <si>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</si>
  <si>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</si>
  <si>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</si>
  <si>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</si>
  <si>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</si>
  <si>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</si>
  <si>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</si>
  <si>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</si>
  <si>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</si>
  <si>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</si>
  <si>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</si>
  <si>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</si>
  <si>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</si>
  <si>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</si>
  <si>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</si>
  <si>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</si>
  <si>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</si>
  <si>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</si>
  <si>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</si>
  <si>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</si>
  <si>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 xml:space="preserve"> по состоянию на 01.01.2026</t>
  </si>
  <si>
    <t>Факт 2025 года</t>
  </si>
  <si>
    <t>2030 год</t>
  </si>
  <si>
    <t>Q_48-17710</t>
  </si>
  <si>
    <t>Организация системы учета электроэнергии  ТП 141-09 (аб.) в г. Гурьевске, ул. Заречная</t>
  </si>
  <si>
    <t>2386/03/24 от 14.05.2024</t>
  </si>
  <si>
    <t>238300, Калининградская обл, Гурьевский р-н, Гурьевск г, Заречная ул. д. 2</t>
  </si>
  <si>
    <t>Замок Бишопа" ("Замок Бишефа"), ("Замок Нойхаузен"), (1292 год), Калининградская область, город Гурьевск, улица Заречная, д. 2</t>
  </si>
  <si>
    <t>Зажим провода на опоре № 1 (№ опоры уточнить при проектировании) отпайка ВЛ 15-141 к ТП 141-1</t>
  </si>
  <si>
    <t>В целях присоединения нового заявителя:
10.1 В РУ-0,4 кВ ТП нов.АБОНЕНТА (п. 11.1)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t>
  </si>
  <si>
    <t>ДС № 2 от 28.07.2025</t>
  </si>
  <si>
    <t>В РУ-0,4 кВ (ВЛ 0,4 кВ 141-09 аб.) установить трехфазный прибор учета электроэнергии полукосвенного включения (ПУ) с (трансформаторами тока (ТТ).Тип и марку ПУ определить при выполнении работ.</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</si>
  <si>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</si>
  <si>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</si>
  <si>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 хоз.способ</t>
  </si>
  <si>
    <t>хоз.способ</t>
  </si>
  <si>
    <t>1.2.1.</t>
  </si>
  <si>
    <t>3.7.</t>
  </si>
  <si>
    <t>4.1.</t>
  </si>
  <si>
    <t>АО "Энергоснаб" договор № 301/222/ЯЭ от 30.12.2022 в ценах 2022 года с НДС, млн. руб.</t>
  </si>
  <si>
    <t>АО "Энергоснаб" договор № 301/222/ЯЭ от 30.12.2022</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</si>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</sst>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1" fillId="0" borderId="0"/>
    <xf numFmtId="0" fontId="17" fillId="0" borderId="0"/>
    <xf numFmtId="0" fontId="17" fillId="0" borderId="0"/>
    <xf numFmtId="0" fontId="81" fillId="0" borderId="0"/>
    <xf numFmtId="0" fontId="81"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1"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6" fillId="0" borderId="0" applyFont="0" applyFill="0" applyBorder="0" applyProtection="0"/>
    <xf numFmtId="9" fontId="81"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17" fillId="0" borderId="0"/>
    <xf numFmtId="0" fontId="2" fillId="0" borderId="0"/>
  </cellStyleXfs>
  <cellXfs count="485">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4" fillId="0" borderId="12"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6"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7"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9"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16" fillId="0" borderId="10" xfId="40"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0" fontId="16" fillId="0" borderId="10" xfId="58" applyFont="1" applyFill="1" applyBorder="1" applyAlignment="1">
      <alignment horizontal="left" vertical="center" wrapText="1"/>
    </xf>
    <xf numFmtId="0" fontId="41" fillId="0" borderId="10" xfId="82" applyFont="1" applyBorder="1" applyAlignment="1">
      <alignment horizontal="center" vertical="center" wrapText="1"/>
    </xf>
    <xf numFmtId="0" fontId="35" fillId="0" borderId="10" xfId="82" applyFont="1" applyBorder="1" applyAlignment="1">
      <alignment horizontal="center" vertical="center" wrapText="1"/>
    </xf>
    <xf numFmtId="0" fontId="35" fillId="0" borderId="11" xfId="82" applyFont="1" applyBorder="1" applyAlignment="1">
      <alignment horizontal="center" vertical="center" wrapText="1"/>
    </xf>
    <xf numFmtId="49" fontId="35" fillId="0" borderId="10" xfId="82" applyNumberFormat="1" applyFont="1" applyBorder="1" applyAlignment="1">
      <alignment vertical="center"/>
    </xf>
    <xf numFmtId="0" fontId="16" fillId="0" borderId="10" xfId="82"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2" applyFont="1" applyBorder="1" applyAlignment="1">
      <alignment horizontal="center" vertical="center" wrapText="1"/>
    </xf>
    <xf numFmtId="0" fontId="41" fillId="0" borderId="11" xfId="82" applyFont="1" applyBorder="1" applyAlignment="1">
      <alignment horizontal="center" vertical="center" wrapText="1"/>
    </xf>
    <xf numFmtId="0" fontId="41" fillId="0" borderId="12" xfId="82" applyFont="1" applyBorder="1" applyAlignment="1">
      <alignment horizontal="center" vertical="center" wrapText="1"/>
    </xf>
    <xf numFmtId="0" fontId="41" fillId="0" borderId="13" xfId="82"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4" fontId="38" fillId="0" borderId="10" xfId="0" applyNumberFormat="1" applyFont="1" applyBorder="1" applyAlignment="1">
      <alignment horizontal="center" vertical="center"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6 2" xfId="81" xr:uid="{7FACC219-0D03-4B49-B951-9801061DC454}"/>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2" xr:uid="{A7D58643-8FA7-4B67-92CC-97636DF76159}"/>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42963.145421311128</c:v>
                </c:pt>
                <c:pt idx="1">
                  <c:v>1613611.2268178579</c:v>
                </c:pt>
                <c:pt idx="2">
                  <c:v>3284292.1455024304</c:v>
                </c:pt>
                <c:pt idx="3">
                  <c:v>4826341.9050457356</c:v>
                </c:pt>
                <c:pt idx="4">
                  <c:v>4615180.5013591349</c:v>
                </c:pt>
                <c:pt idx="5">
                  <c:v>4225129.3448157655</c:v>
                </c:pt>
                <c:pt idx="6">
                  <c:v>3867786.3604228315</c:v>
                </c:pt>
                <c:pt idx="7">
                  <c:v>3541137.018907852</c:v>
                </c:pt>
                <c:pt idx="8">
                  <c:v>3241859.093460964</c:v>
                </c:pt>
                <c:pt idx="9">
                  <c:v>2967874.7140898914</c:v>
                </c:pt>
                <c:pt idx="10">
                  <c:v>2717046.1690016766</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42963.145421311128</c:v>
                </c:pt>
                <c:pt idx="1">
                  <c:v>1656574.372239169</c:v>
                </c:pt>
                <c:pt idx="2">
                  <c:v>4940866.5177415991</c:v>
                </c:pt>
                <c:pt idx="3">
                  <c:v>9767208.4227873348</c:v>
                </c:pt>
                <c:pt idx="4">
                  <c:v>14382388.92414647</c:v>
                </c:pt>
                <c:pt idx="5">
                  <c:v>18607518.268962234</c:v>
                </c:pt>
                <c:pt idx="6">
                  <c:v>22475304.629385065</c:v>
                </c:pt>
                <c:pt idx="7">
                  <c:v>26016441.648292918</c:v>
                </c:pt>
                <c:pt idx="8">
                  <c:v>29258300.741753884</c:v>
                </c:pt>
                <c:pt idx="9">
                  <c:v>32226175.455843776</c:v>
                </c:pt>
                <c:pt idx="10">
                  <c:v>34943221.624845453</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615</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606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6</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607</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8</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616</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602</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3"/>
      <c r="B39" s="354"/>
      <c r="C39" s="355"/>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SТПпотр=0,4 МВт; Nсд_тпр=1 договор; Фтз=0,07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3"/>
      <c r="B47" s="354"/>
      <c r="C47" s="355"/>
    </row>
    <row r="48" spans="1:18" ht="75.75" customHeight="1" x14ac:dyDescent="0.25">
      <c r="A48" s="23" t="s">
        <v>67</v>
      </c>
      <c r="B48" s="27" t="s">
        <v>68</v>
      </c>
      <c r="C48" s="27" t="str">
        <f>CONCATENATE(ROUND('6.2. Паспорт фин осв ввод'!AC24,2)," млн рублей")</f>
        <v>0,07 млн рублей</v>
      </c>
    </row>
    <row r="49" spans="1:3" ht="71.25" customHeight="1" x14ac:dyDescent="0.25">
      <c r="A49" s="23" t="s">
        <v>69</v>
      </c>
      <c r="B49" s="27" t="s">
        <v>70</v>
      </c>
      <c r="C49" s="27" t="str">
        <f>CONCATENATE(ROUND('6.2. Паспорт фин осв ввод'!AC30,2)," млн рублей")</f>
        <v>0,05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Q_48-17710</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Организация системы учета электроэнергии  ТП 141-09 (аб.) в г. Гурьевске, ул. Заречная</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71</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9</v>
      </c>
      <c r="B19" s="362" t="s">
        <v>72</v>
      </c>
      <c r="C19" s="363" t="s">
        <v>73</v>
      </c>
      <c r="D19" s="362" t="s">
        <v>74</v>
      </c>
      <c r="E19" s="362" t="s">
        <v>75</v>
      </c>
      <c r="F19" s="362" t="s">
        <v>76</v>
      </c>
      <c r="G19" s="362" t="s">
        <v>77</v>
      </c>
      <c r="H19" s="362" t="s">
        <v>78</v>
      </c>
      <c r="I19" s="362" t="s">
        <v>79</v>
      </c>
      <c r="J19" s="362" t="s">
        <v>80</v>
      </c>
      <c r="K19" s="362" t="s">
        <v>81</v>
      </c>
      <c r="L19" s="362" t="s">
        <v>82</v>
      </c>
      <c r="M19" s="362" t="s">
        <v>83</v>
      </c>
      <c r="N19" s="362" t="s">
        <v>84</v>
      </c>
      <c r="O19" s="362" t="s">
        <v>85</v>
      </c>
      <c r="P19" s="362" t="s">
        <v>86</v>
      </c>
      <c r="Q19" s="362" t="s">
        <v>87</v>
      </c>
      <c r="R19" s="362"/>
      <c r="S19" s="365" t="s">
        <v>88</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8" t="s">
        <v>89</v>
      </c>
      <c r="R20" s="29" t="s">
        <v>90</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29" customHeight="1" x14ac:dyDescent="0.2">
      <c r="A22" s="22">
        <v>1</v>
      </c>
      <c r="B22" s="22" t="s">
        <v>608</v>
      </c>
      <c r="C22" s="22" t="s">
        <v>613</v>
      </c>
      <c r="D22" s="22" t="s">
        <v>91</v>
      </c>
      <c r="E22" s="22" t="s">
        <v>609</v>
      </c>
      <c r="F22" s="22" t="s">
        <v>610</v>
      </c>
      <c r="G22" s="22" t="s">
        <v>611</v>
      </c>
      <c r="H22" s="22">
        <f>SUM(I22:J22)</f>
        <v>0.4</v>
      </c>
      <c r="I22" s="22">
        <v>0</v>
      </c>
      <c r="J22" s="22">
        <v>0.4</v>
      </c>
      <c r="K22" s="22">
        <v>15</v>
      </c>
      <c r="L22" s="22">
        <v>3</v>
      </c>
      <c r="M22" s="22"/>
      <c r="N22" s="22"/>
      <c r="O22" s="22"/>
      <c r="P22" s="22"/>
      <c r="Q22" s="27" t="s">
        <v>612</v>
      </c>
      <c r="R22" s="22"/>
      <c r="S22" s="22">
        <v>0.15015737000000001</v>
      </c>
      <c r="T22" s="15"/>
      <c r="U22" s="15"/>
      <c r="V22" s="15"/>
      <c r="W22" s="15"/>
      <c r="X22" s="15"/>
      <c r="Y22" s="15"/>
    </row>
    <row r="23" spans="1:28" s="17" customFormat="1" ht="18.75" x14ac:dyDescent="0.2">
      <c r="A23" s="28"/>
      <c r="B23" s="30" t="s">
        <v>92</v>
      </c>
      <c r="C23" s="30"/>
      <c r="D23" s="30"/>
      <c r="E23" s="30"/>
      <c r="F23" s="30"/>
      <c r="G23" s="30"/>
      <c r="H23" s="31">
        <f>SUM(H22:H22)</f>
        <v>0.4</v>
      </c>
      <c r="I23" s="31">
        <f>SUM(I22:I22)</f>
        <v>0</v>
      </c>
      <c r="J23" s="31">
        <f>SUM(J22:J22)</f>
        <v>0.4</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6"/>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Q_48-17710</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Организация системы учета электроэнергии  ТП 141-09 (аб.) в г. Гурьевске, ул. Заречная</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7</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93</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9</v>
      </c>
      <c r="B20" s="373" t="s">
        <v>94</v>
      </c>
      <c r="C20" s="374"/>
      <c r="D20" s="377" t="s">
        <v>95</v>
      </c>
      <c r="E20" s="373" t="s">
        <v>96</v>
      </c>
      <c r="F20" s="374"/>
      <c r="G20" s="373" t="s">
        <v>97</v>
      </c>
      <c r="H20" s="374"/>
      <c r="I20" s="373" t="s">
        <v>98</v>
      </c>
      <c r="J20" s="374"/>
      <c r="K20" s="377" t="s">
        <v>99</v>
      </c>
      <c r="L20" s="373" t="s">
        <v>100</v>
      </c>
      <c r="M20" s="374"/>
      <c r="N20" s="373" t="s">
        <v>101</v>
      </c>
      <c r="O20" s="374"/>
      <c r="P20" s="377" t="s">
        <v>102</v>
      </c>
      <c r="Q20" s="366" t="s">
        <v>103</v>
      </c>
      <c r="R20" s="380"/>
      <c r="S20" s="366" t="s">
        <v>104</v>
      </c>
      <c r="T20" s="367"/>
    </row>
    <row r="21" spans="1:113" ht="204.75" customHeight="1" x14ac:dyDescent="0.25">
      <c r="A21" s="371"/>
      <c r="B21" s="375"/>
      <c r="C21" s="376"/>
      <c r="D21" s="378"/>
      <c r="E21" s="375"/>
      <c r="F21" s="376"/>
      <c r="G21" s="375"/>
      <c r="H21" s="376"/>
      <c r="I21" s="375"/>
      <c r="J21" s="376"/>
      <c r="K21" s="379"/>
      <c r="L21" s="375"/>
      <c r="M21" s="376"/>
      <c r="N21" s="375"/>
      <c r="O21" s="376"/>
      <c r="P21" s="379"/>
      <c r="Q21" s="39" t="s">
        <v>105</v>
      </c>
      <c r="R21" s="39" t="s">
        <v>106</v>
      </c>
      <c r="S21" s="39" t="s">
        <v>107</v>
      </c>
      <c r="T21" s="39" t="s">
        <v>108</v>
      </c>
    </row>
    <row r="22" spans="1:113" ht="51.75" customHeight="1" x14ac:dyDescent="0.25">
      <c r="A22" s="372"/>
      <c r="B22" s="39" t="s">
        <v>109</v>
      </c>
      <c r="C22" s="39" t="s">
        <v>110</v>
      </c>
      <c r="D22" s="379"/>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8" t="s">
        <v>112</v>
      </c>
      <c r="C26" s="368"/>
      <c r="D26" s="368"/>
      <c r="E26" s="368"/>
      <c r="F26" s="368"/>
      <c r="G26" s="368"/>
      <c r="H26" s="368"/>
      <c r="I26" s="368"/>
      <c r="J26" s="368"/>
      <c r="K26" s="368"/>
      <c r="L26" s="368"/>
      <c r="M26" s="368"/>
      <c r="N26" s="368"/>
      <c r="O26" s="368"/>
      <c r="P26" s="368"/>
      <c r="Q26" s="368"/>
      <c r="R26" s="368"/>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Q_48-17710</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Организация системы учета электроэнергии  ТП 141-09 (аб.) в г. Гурьевске, ул. Заречная</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123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81" t="s">
        <v>9</v>
      </c>
      <c r="B21" s="381" t="s">
        <v>124</v>
      </c>
      <c r="C21" s="381"/>
      <c r="D21" s="381" t="s">
        <v>125</v>
      </c>
      <c r="E21" s="381"/>
      <c r="F21" s="381" t="s">
        <v>81</v>
      </c>
      <c r="G21" s="381"/>
      <c r="H21" s="381"/>
      <c r="I21" s="381"/>
      <c r="J21" s="381" t="s">
        <v>126</v>
      </c>
      <c r="K21" s="381" t="s">
        <v>127</v>
      </c>
      <c r="L21" s="381"/>
      <c r="M21" s="381" t="s">
        <v>128</v>
      </c>
      <c r="N21" s="381"/>
      <c r="O21" s="381" t="s">
        <v>129</v>
      </c>
      <c r="P21" s="381"/>
      <c r="Q21" s="381" t="s">
        <v>130</v>
      </c>
      <c r="R21" s="381"/>
      <c r="S21" s="381" t="s">
        <v>131</v>
      </c>
      <c r="T21" s="381" t="s">
        <v>132</v>
      </c>
      <c r="U21" s="381" t="s">
        <v>133</v>
      </c>
      <c r="V21" s="381" t="s">
        <v>134</v>
      </c>
      <c r="W21" s="381"/>
      <c r="X21" s="381" t="s">
        <v>103</v>
      </c>
      <c r="Y21" s="381"/>
      <c r="Z21" s="381" t="s">
        <v>104</v>
      </c>
      <c r="AA21" s="381"/>
    </row>
    <row r="22" spans="1:27" ht="216" customHeight="1" x14ac:dyDescent="0.25">
      <c r="A22" s="381"/>
      <c r="B22" s="381"/>
      <c r="C22" s="381"/>
      <c r="D22" s="381"/>
      <c r="E22" s="381"/>
      <c r="F22" s="381" t="s">
        <v>135</v>
      </c>
      <c r="G22" s="381"/>
      <c r="H22" s="381" t="s">
        <v>136</v>
      </c>
      <c r="I22" s="381"/>
      <c r="J22" s="381"/>
      <c r="K22" s="381"/>
      <c r="L22" s="381"/>
      <c r="M22" s="381"/>
      <c r="N22" s="381"/>
      <c r="O22" s="381"/>
      <c r="P22" s="381"/>
      <c r="Q22" s="381"/>
      <c r="R22" s="381"/>
      <c r="S22" s="381"/>
      <c r="T22" s="381"/>
      <c r="U22" s="381"/>
      <c r="V22" s="381"/>
      <c r="W22" s="381"/>
      <c r="X22" s="39" t="s">
        <v>105</v>
      </c>
      <c r="Y22" s="39" t="s">
        <v>106</v>
      </c>
      <c r="Z22" s="39" t="s">
        <v>107</v>
      </c>
      <c r="AA22" s="39" t="s">
        <v>108</v>
      </c>
    </row>
    <row r="23" spans="1:27" ht="60" customHeight="1" x14ac:dyDescent="0.25">
      <c r="A23" s="381"/>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Q_48-17710</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6</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Организация системы учета электроэнергии  ТП 141-09 (аб.) в г. Гурьевске, ул. Заречная</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137</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 МВт</v>
      </c>
    </row>
    <row r="24" spans="1:21" ht="47.25" x14ac:dyDescent="0.25">
      <c r="A24" s="23" t="s">
        <v>17</v>
      </c>
      <c r="B24" s="26" t="s">
        <v>141</v>
      </c>
      <c r="C24" s="27" t="s">
        <v>614</v>
      </c>
    </row>
    <row r="25" spans="1:21" ht="63" customHeight="1" x14ac:dyDescent="0.25">
      <c r="A25" s="23" t="s">
        <v>20</v>
      </c>
      <c r="B25" s="26" t="s">
        <v>142</v>
      </c>
      <c r="C25" s="335" t="s">
        <v>143</v>
      </c>
    </row>
    <row r="26" spans="1:21" ht="42.75" customHeight="1" x14ac:dyDescent="0.25">
      <c r="A26" s="23" t="s">
        <v>23</v>
      </c>
      <c r="B26" s="26" t="s">
        <v>144</v>
      </c>
      <c r="C26" s="27" t="s">
        <v>145</v>
      </c>
    </row>
    <row r="27" spans="1:21" ht="31.5" x14ac:dyDescent="0.25">
      <c r="A27" s="23" t="s">
        <v>25</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2386/03/24 от 14.05.2024; Постановление Правительства Российской Федерации от 27 декабря 2004 г. № 861</v>
      </c>
      <c r="E27" s="55"/>
    </row>
    <row r="28" spans="1:21" ht="42.75" customHeight="1" x14ac:dyDescent="0.25">
      <c r="A28" s="23" t="s">
        <v>28</v>
      </c>
      <c r="B28" s="26" t="s">
        <v>147</v>
      </c>
      <c r="C28" s="27">
        <v>2026</v>
      </c>
    </row>
    <row r="29" spans="1:21" ht="42.75" customHeight="1" x14ac:dyDescent="0.25">
      <c r="A29" s="23" t="s">
        <v>30</v>
      </c>
      <c r="B29" s="20" t="s">
        <v>148</v>
      </c>
      <c r="C29" s="27">
        <v>2026</v>
      </c>
    </row>
    <row r="30" spans="1:21" ht="42.75" customHeight="1" x14ac:dyDescent="0.25">
      <c r="A30" s="23" t="s">
        <v>32</v>
      </c>
      <c r="B30" s="20" t="s">
        <v>149</v>
      </c>
      <c r="C30" s="27" t="s">
        <v>150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Q_48-17710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7"/>
      <c r="AB13" s="57"/>
    </row>
    <row r="14" spans="1:28" ht="24.75" customHeight="1" x14ac:dyDescent="0.25">
      <c r="A14" s="360" t="str">
        <f>'3.3 паспорт описание'!A15:C15</f>
        <v>Организация системы учета электроэнергии  ТП 141-09 (аб.) в г. Гурьевске, ул. Заречная</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8"/>
      <c r="AB16" s="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8"/>
      <c r="AB17" s="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8"/>
      <c r="AB18" s="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8"/>
      <c r="AB19" s="5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8"/>
      <c r="AB20" s="5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8"/>
      <c r="AB21" s="58"/>
    </row>
    <row r="22" spans="1:28" x14ac:dyDescent="0.25">
      <c r="A22" s="383" t="s">
        <v>151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9"/>
      <c r="AB22" s="59"/>
    </row>
    <row r="23" spans="1:28" ht="32.25" customHeight="1" x14ac:dyDescent="0.25">
      <c r="A23" s="384" t="s">
        <v>152</v>
      </c>
      <c r="B23" s="385"/>
      <c r="C23" s="385"/>
      <c r="D23" s="385"/>
      <c r="E23" s="385"/>
      <c r="F23" s="385"/>
      <c r="G23" s="385"/>
      <c r="H23" s="385"/>
      <c r="I23" s="385"/>
      <c r="J23" s="385"/>
      <c r="K23" s="385"/>
      <c r="L23" s="386"/>
      <c r="M23" s="387" t="s">
        <v>153</v>
      </c>
      <c r="N23" s="387"/>
      <c r="O23" s="387"/>
      <c r="P23" s="387"/>
      <c r="Q23" s="387"/>
      <c r="R23" s="387"/>
      <c r="S23" s="387"/>
      <c r="T23" s="387"/>
      <c r="U23" s="387"/>
      <c r="V23" s="387"/>
      <c r="W23" s="387"/>
      <c r="X23" s="387"/>
      <c r="Y23" s="387"/>
      <c r="Z23" s="387"/>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Q_48-17710</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6</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Организация системы учета электроэнергии  ТП 141-09 (аб.) в г. Гурьевске, ул. Заречная</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7</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236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9</v>
      </c>
      <c r="B19" s="390" t="s">
        <v>237</v>
      </c>
      <c r="C19" s="390" t="s">
        <v>238</v>
      </c>
      <c r="D19" s="390" t="s">
        <v>239</v>
      </c>
      <c r="E19" s="391" t="s">
        <v>240</v>
      </c>
      <c r="F19" s="392"/>
      <c r="G19" s="392"/>
      <c r="H19" s="392"/>
      <c r="I19" s="393"/>
      <c r="J19" s="390" t="s">
        <v>241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336" t="s">
        <v>242</v>
      </c>
      <c r="F20" s="336" t="s">
        <v>243</v>
      </c>
      <c r="G20" s="336" t="s">
        <v>244</v>
      </c>
      <c r="H20" s="336" t="s">
        <v>245</v>
      </c>
      <c r="I20" s="336" t="s">
        <v>246</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15"/>
      <c r="Q21" s="15"/>
      <c r="R21" s="15"/>
      <c r="S21" s="15"/>
      <c r="T21" s="15"/>
      <c r="U21" s="15"/>
      <c r="V21" s="15"/>
      <c r="W21" s="15"/>
    </row>
    <row r="22" spans="1:26" s="72" customFormat="1" ht="33" customHeight="1" x14ac:dyDescent="0.2">
      <c r="A22" s="339" t="s">
        <v>12</v>
      </c>
      <c r="B22" s="336">
        <v>2026</v>
      </c>
      <c r="C22" s="32">
        <v>0</v>
      </c>
      <c r="D22" s="32">
        <v>0</v>
      </c>
      <c r="E22" s="32">
        <v>0</v>
      </c>
      <c r="F22" s="32">
        <v>0</v>
      </c>
      <c r="G22" s="32">
        <v>0</v>
      </c>
      <c r="H22" s="32">
        <v>0</v>
      </c>
      <c r="I22" s="32">
        <v>0</v>
      </c>
      <c r="J22" s="340">
        <v>0</v>
      </c>
      <c r="K22" s="340">
        <v>0</v>
      </c>
      <c r="L22" s="340">
        <v>0</v>
      </c>
      <c r="M22" s="340">
        <v>0</v>
      </c>
      <c r="N22" s="340">
        <v>0</v>
      </c>
      <c r="O22" s="34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1" zoomScale="90" zoomScaleNormal="90" workbookViewId="0">
      <selection activeCell="B81" sqref="B81"/>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247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4" t="str">
        <f>'1. паспорт местоположение'!A5:C5</f>
        <v>Год раскрытия информации: 2026 год</v>
      </c>
      <c r="B5" s="394"/>
      <c r="C5" s="394"/>
      <c r="D5" s="394"/>
      <c r="E5" s="394"/>
      <c r="F5" s="394"/>
      <c r="G5" s="394"/>
      <c r="H5" s="39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5" t="s">
        <v>3</v>
      </c>
      <c r="B7" s="395"/>
      <c r="C7" s="395"/>
      <c r="D7" s="395"/>
      <c r="E7" s="395"/>
      <c r="F7" s="395"/>
      <c r="G7" s="395"/>
      <c r="H7" s="395"/>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97" t="s">
        <v>5</v>
      </c>
      <c r="B10" s="397"/>
      <c r="C10" s="397"/>
      <c r="D10" s="397"/>
      <c r="E10" s="397"/>
      <c r="F10" s="397"/>
      <c r="G10" s="397"/>
      <c r="H10" s="39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96" t="str">
        <f>'1. паспорт местоположение'!A12:C12</f>
        <v>Q_48-17710</v>
      </c>
      <c r="B12" s="396"/>
      <c r="C12" s="396"/>
      <c r="D12" s="396"/>
      <c r="E12" s="396"/>
      <c r="F12" s="396"/>
      <c r="G12" s="396"/>
      <c r="H12" s="396"/>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97" t="s">
        <v>6</v>
      </c>
      <c r="B13" s="397"/>
      <c r="C13" s="397"/>
      <c r="D13" s="397"/>
      <c r="E13" s="397"/>
      <c r="F13" s="397"/>
      <c r="G13" s="397"/>
      <c r="H13" s="39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398" t="str">
        <f>'1. паспорт местоположение'!A15:C15</f>
        <v>Организация системы учета электроэнергии  ТП 141-09 (аб.) в г. Гурьевске, ул. Заречная</v>
      </c>
      <c r="B15" s="399"/>
      <c r="C15" s="399"/>
      <c r="D15" s="399"/>
      <c r="E15" s="399"/>
      <c r="F15" s="399"/>
      <c r="G15" s="399"/>
      <c r="H15" s="399"/>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97" t="s">
        <v>7</v>
      </c>
      <c r="B16" s="397"/>
      <c r="C16" s="397"/>
      <c r="D16" s="397"/>
      <c r="E16" s="397"/>
      <c r="F16" s="397"/>
      <c r="G16" s="397"/>
      <c r="H16" s="39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96" t="s">
        <v>248</v>
      </c>
      <c r="B18" s="396"/>
      <c r="C18" s="396"/>
      <c r="D18" s="396"/>
      <c r="E18" s="396"/>
      <c r="F18" s="396"/>
      <c r="G18" s="396"/>
      <c r="H18" s="396"/>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249</v>
      </c>
      <c r="B24" s="98" t="s">
        <v>250</v>
      </c>
      <c r="D24" s="99"/>
      <c r="E24" s="100"/>
      <c r="F24" s="100"/>
      <c r="G24" s="100"/>
      <c r="H24" s="100"/>
    </row>
    <row r="25" spans="1:44" x14ac:dyDescent="0.2">
      <c r="A25" s="101" t="s">
        <v>251</v>
      </c>
      <c r="B25" s="102">
        <f>'6.2. Паспорт фин осв ввод'!D30*1000000</f>
        <v>54291.21</v>
      </c>
    </row>
    <row r="26" spans="1:44" x14ac:dyDescent="0.2">
      <c r="A26" s="103" t="s">
        <v>252</v>
      </c>
      <c r="B26" s="104">
        <v>0</v>
      </c>
    </row>
    <row r="27" spans="1:44" x14ac:dyDescent="0.2">
      <c r="A27" s="103" t="s">
        <v>253</v>
      </c>
      <c r="B27" s="104">
        <f>$B$123</f>
        <v>30</v>
      </c>
      <c r="D27" s="96" t="s">
        <v>254</v>
      </c>
    </row>
    <row r="28" spans="1:44" ht="16.149999999999999" customHeight="1" x14ac:dyDescent="0.2">
      <c r="A28" s="105" t="s">
        <v>255</v>
      </c>
      <c r="B28" s="106">
        <v>1</v>
      </c>
      <c r="D28" s="400" t="s">
        <v>256</v>
      </c>
      <c r="E28" s="401"/>
      <c r="F28" s="402"/>
      <c r="G28" s="403" t="str">
        <f t="shared" ref="G28:G29" si="0">IF(SUM(B89:L89)=0,"не окупается",SUM(B89:L89))</f>
        <v>не окупается</v>
      </c>
      <c r="H28" s="404"/>
    </row>
    <row r="29" spans="1:44" ht="15.6" customHeight="1" x14ac:dyDescent="0.2">
      <c r="A29" s="101" t="s">
        <v>257</v>
      </c>
      <c r="B29" s="102">
        <f>$B$126*$B$127/1.2</f>
        <v>551.96066666666661</v>
      </c>
      <c r="D29" s="400" t="s">
        <v>258</v>
      </c>
      <c r="E29" s="401"/>
      <c r="F29" s="402"/>
      <c r="G29" s="403" t="str">
        <f t="shared" si="0"/>
        <v>не окупается</v>
      </c>
      <c r="H29" s="404"/>
    </row>
    <row r="30" spans="1:44" ht="27.6" customHeight="1" x14ac:dyDescent="0.2">
      <c r="A30" s="103" t="s">
        <v>259</v>
      </c>
      <c r="B30" s="104">
        <v>6</v>
      </c>
      <c r="D30" s="400" t="s">
        <v>260</v>
      </c>
      <c r="E30" s="401"/>
      <c r="F30" s="402"/>
      <c r="G30" s="405">
        <f>L87</f>
        <v>34943221.624845453</v>
      </c>
      <c r="H30" s="406"/>
    </row>
    <row r="31" spans="1:44" x14ac:dyDescent="0.2">
      <c r="A31" s="103" t="s">
        <v>261</v>
      </c>
      <c r="B31" s="104">
        <v>6</v>
      </c>
      <c r="D31" s="407"/>
      <c r="E31" s="408"/>
      <c r="F31" s="409"/>
      <c r="G31" s="407"/>
      <c r="H31" s="409"/>
    </row>
    <row r="32" spans="1:44" x14ac:dyDescent="0.2">
      <c r="A32" s="103" t="s">
        <v>262</v>
      </c>
      <c r="B32" s="104"/>
    </row>
    <row r="33" spans="1:60" x14ac:dyDescent="0.2">
      <c r="A33" s="103" t="s">
        <v>263</v>
      </c>
      <c r="B33" s="104"/>
    </row>
    <row r="34" spans="1:60" x14ac:dyDescent="0.2">
      <c r="A34" s="103" t="s">
        <v>264</v>
      </c>
      <c r="B34" s="104"/>
    </row>
    <row r="35" spans="1:60" x14ac:dyDescent="0.2">
      <c r="A35" s="107"/>
      <c r="B35" s="104"/>
    </row>
    <row r="36" spans="1:60" x14ac:dyDescent="0.2">
      <c r="A36" s="105" t="s">
        <v>265</v>
      </c>
      <c r="B36" s="108">
        <v>0.2</v>
      </c>
    </row>
    <row r="37" spans="1:60" x14ac:dyDescent="0.2">
      <c r="A37" s="101" t="s">
        <v>266</v>
      </c>
      <c r="B37" s="102">
        <v>0</v>
      </c>
    </row>
    <row r="38" spans="1:60" x14ac:dyDescent="0.2">
      <c r="A38" s="103" t="s">
        <v>267</v>
      </c>
      <c r="B38" s="104"/>
    </row>
    <row r="39" spans="1:60" x14ac:dyDescent="0.2">
      <c r="A39" s="109" t="s">
        <v>268</v>
      </c>
      <c r="B39" s="110"/>
    </row>
    <row r="40" spans="1:60" x14ac:dyDescent="0.2">
      <c r="A40" s="111" t="s">
        <v>269</v>
      </c>
      <c r="B40" s="112">
        <v>1</v>
      </c>
    </row>
    <row r="41" spans="1:60" x14ac:dyDescent="0.2">
      <c r="A41" s="113" t="s">
        <v>270</v>
      </c>
      <c r="B41" s="114"/>
    </row>
    <row r="42" spans="1:60" x14ac:dyDescent="0.2">
      <c r="A42" s="113" t="s">
        <v>271</v>
      </c>
      <c r="B42" s="115"/>
    </row>
    <row r="43" spans="1:60" x14ac:dyDescent="0.2">
      <c r="A43" s="113" t="s">
        <v>272</v>
      </c>
      <c r="B43" s="115">
        <v>0</v>
      </c>
    </row>
    <row r="44" spans="1:60" x14ac:dyDescent="0.2">
      <c r="A44" s="113" t="s">
        <v>273</v>
      </c>
      <c r="B44" s="115">
        <f>B129</f>
        <v>0.1371</v>
      </c>
    </row>
    <row r="45" spans="1:60" x14ac:dyDescent="0.2">
      <c r="A45" s="113" t="s">
        <v>274</v>
      </c>
      <c r="B45" s="115">
        <f>1-B43</f>
        <v>1</v>
      </c>
    </row>
    <row r="46" spans="1:60" x14ac:dyDescent="0.2">
      <c r="A46" s="116" t="s">
        <v>275</v>
      </c>
      <c r="B46" s="117">
        <f>B45*B44+B43*B42*(1-B36)</f>
        <v>0.1371</v>
      </c>
      <c r="C46" s="118"/>
    </row>
    <row r="47" spans="1:60" x14ac:dyDescent="0.2">
      <c r="A47" s="119" t="s">
        <v>276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277</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278</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279</v>
      </c>
      <c r="B50" s="124">
        <f>'2. паспорт  ТП'!S22*1000000/1.2</f>
        <v>125131.14166666669</v>
      </c>
      <c r="C50" s="124">
        <f>E108*(1+C49)</f>
        <v>2445268.5538320593</v>
      </c>
      <c r="D50" s="124">
        <f t="shared" ref="D50:L50" si="5">F108*(1+D49)</f>
        <v>5659964.7935462948</v>
      </c>
      <c r="E50" s="124">
        <f t="shared" si="5"/>
        <v>9458072.3556878325</v>
      </c>
      <c r="F50" s="124">
        <f t="shared" si="5"/>
        <v>10284272.295873048</v>
      </c>
      <c r="G50" s="124">
        <f t="shared" si="5"/>
        <v>10705927.460003842</v>
      </c>
      <c r="H50" s="124">
        <f t="shared" si="5"/>
        <v>11144870.485863999</v>
      </c>
      <c r="I50" s="124">
        <f t="shared" si="5"/>
        <v>11601810.175784422</v>
      </c>
      <c r="J50" s="124">
        <f t="shared" si="5"/>
        <v>12077484.392991582</v>
      </c>
      <c r="K50" s="124">
        <f t="shared" si="5"/>
        <v>12572661.253104236</v>
      </c>
      <c r="L50" s="124">
        <f t="shared" si="5"/>
        <v>13088140.364481509</v>
      </c>
      <c r="M50" s="124">
        <f t="shared" ref="M50:BH50" si="6">N108*(1+M49)</f>
        <v>13624754.119425248</v>
      </c>
      <c r="N50" s="124">
        <f t="shared" si="6"/>
        <v>14183369.038321683</v>
      </c>
      <c r="O50" s="124">
        <f t="shared" si="6"/>
        <v>14764887.16889287</v>
      </c>
      <c r="P50" s="124">
        <f t="shared" si="6"/>
        <v>15370247.542817477</v>
      </c>
      <c r="Q50" s="124">
        <f t="shared" si="6"/>
        <v>16000427.692072993</v>
      </c>
      <c r="R50" s="124">
        <f t="shared" si="6"/>
        <v>16656445.227447985</v>
      </c>
      <c r="S50" s="124">
        <f t="shared" si="6"/>
        <v>17339359.48177335</v>
      </c>
      <c r="T50" s="124">
        <f t="shared" si="6"/>
        <v>18050273.220526055</v>
      </c>
      <c r="U50" s="124">
        <f t="shared" si="6"/>
        <v>18790334.422567625</v>
      </c>
      <c r="V50" s="124">
        <f t="shared" si="6"/>
        <v>19560738.133892898</v>
      </c>
      <c r="W50" s="124">
        <f t="shared" si="6"/>
        <v>20362728.397382502</v>
      </c>
      <c r="X50" s="124">
        <f t="shared" si="6"/>
        <v>21197600.261675183</v>
      </c>
      <c r="Y50" s="124">
        <f t="shared" si="6"/>
        <v>22066701.872403864</v>
      </c>
      <c r="Z50" s="124">
        <f t="shared" si="6"/>
        <v>22971436.649172422</v>
      </c>
      <c r="AA50" s="124">
        <f t="shared" si="6"/>
        <v>23913265.551788487</v>
      </c>
      <c r="AB50" s="124">
        <f t="shared" si="6"/>
        <v>24893709.439411812</v>
      </c>
      <c r="AC50" s="124">
        <f t="shared" si="6"/>
        <v>25914351.526427694</v>
      </c>
      <c r="AD50" s="124">
        <f t="shared" si="6"/>
        <v>26976839.939011227</v>
      </c>
      <c r="AE50" s="124">
        <f t="shared" si="6"/>
        <v>28082890.376510687</v>
      </c>
      <c r="AF50" s="124">
        <f t="shared" si="6"/>
        <v>29234288.881947622</v>
      </c>
      <c r="AG50" s="124">
        <f t="shared" si="6"/>
        <v>30432894.726107474</v>
      </c>
      <c r="AH50" s="124">
        <f t="shared" si="6"/>
        <v>31680643.409877874</v>
      </c>
      <c r="AI50" s="124">
        <f t="shared" si="6"/>
        <v>32979549.789682865</v>
      </c>
      <c r="AJ50" s="124">
        <f t="shared" si="6"/>
        <v>34331711.331059866</v>
      </c>
      <c r="AK50" s="124">
        <f t="shared" si="6"/>
        <v>35739311.495633312</v>
      </c>
      <c r="AL50" s="124">
        <f t="shared" si="6"/>
        <v>37204623.266954273</v>
      </c>
      <c r="AM50" s="124">
        <f t="shared" si="6"/>
        <v>38730012.820899397</v>
      </c>
      <c r="AN50" s="124">
        <f t="shared" si="6"/>
        <v>40317943.346556269</v>
      </c>
      <c r="AO50" s="124">
        <f t="shared" si="6"/>
        <v>41970979.023765072</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280</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281</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282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283</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284</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285</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286</v>
      </c>
      <c r="B59" s="135">
        <f t="shared" ref="B59:AP59" si="12">B50*$B$28</f>
        <v>125131.14166666669</v>
      </c>
      <c r="C59" s="135">
        <f t="shared" si="12"/>
        <v>2445268.5538320593</v>
      </c>
      <c r="D59" s="135">
        <f t="shared" si="12"/>
        <v>5659964.7935462948</v>
      </c>
      <c r="E59" s="135">
        <f t="shared" si="12"/>
        <v>9458072.3556878325</v>
      </c>
      <c r="F59" s="135">
        <f t="shared" si="12"/>
        <v>10284272.295873048</v>
      </c>
      <c r="G59" s="135">
        <f t="shared" si="12"/>
        <v>10705927.460003842</v>
      </c>
      <c r="H59" s="135">
        <f t="shared" si="12"/>
        <v>11144870.485863999</v>
      </c>
      <c r="I59" s="135">
        <f t="shared" si="12"/>
        <v>11601810.175784422</v>
      </c>
      <c r="J59" s="135">
        <f t="shared" si="12"/>
        <v>12077484.392991582</v>
      </c>
      <c r="K59" s="135">
        <f t="shared" si="12"/>
        <v>12572661.253104236</v>
      </c>
      <c r="L59" s="135">
        <f t="shared" si="12"/>
        <v>13088140.364481509</v>
      </c>
      <c r="M59" s="135">
        <f t="shared" si="12"/>
        <v>13624754.119425248</v>
      </c>
      <c r="N59" s="135">
        <f t="shared" si="12"/>
        <v>14183369.038321683</v>
      </c>
      <c r="O59" s="135">
        <f t="shared" si="12"/>
        <v>14764887.16889287</v>
      </c>
      <c r="P59" s="135">
        <f t="shared" si="12"/>
        <v>15370247.542817477</v>
      </c>
      <c r="Q59" s="135">
        <f t="shared" si="12"/>
        <v>16000427.692072993</v>
      </c>
      <c r="R59" s="135">
        <f t="shared" si="12"/>
        <v>16656445.227447985</v>
      </c>
      <c r="S59" s="135">
        <f t="shared" si="12"/>
        <v>17339359.48177335</v>
      </c>
      <c r="T59" s="135">
        <f t="shared" si="12"/>
        <v>18050273.220526055</v>
      </c>
      <c r="U59" s="135">
        <f t="shared" si="12"/>
        <v>18790334.422567625</v>
      </c>
      <c r="V59" s="135">
        <f t="shared" si="12"/>
        <v>19560738.133892898</v>
      </c>
      <c r="W59" s="135">
        <f t="shared" si="12"/>
        <v>20362728.397382502</v>
      </c>
      <c r="X59" s="135">
        <f t="shared" si="12"/>
        <v>21197600.261675183</v>
      </c>
      <c r="Y59" s="135">
        <f t="shared" si="12"/>
        <v>22066701.872403864</v>
      </c>
      <c r="Z59" s="135">
        <f t="shared" si="12"/>
        <v>22971436.649172422</v>
      </c>
      <c r="AA59" s="135">
        <f t="shared" si="12"/>
        <v>23913265.551788487</v>
      </c>
      <c r="AB59" s="135">
        <f t="shared" si="12"/>
        <v>24893709.439411812</v>
      </c>
      <c r="AC59" s="135">
        <f t="shared" si="12"/>
        <v>25914351.526427694</v>
      </c>
      <c r="AD59" s="135">
        <f t="shared" si="12"/>
        <v>26976839.939011227</v>
      </c>
      <c r="AE59" s="135">
        <f t="shared" si="12"/>
        <v>28082890.376510687</v>
      </c>
      <c r="AF59" s="135">
        <f t="shared" si="12"/>
        <v>29234288.881947622</v>
      </c>
      <c r="AG59" s="135">
        <f t="shared" si="12"/>
        <v>30432894.726107474</v>
      </c>
      <c r="AH59" s="135">
        <f t="shared" si="12"/>
        <v>31680643.409877874</v>
      </c>
      <c r="AI59" s="135">
        <f t="shared" si="12"/>
        <v>32979549.789682865</v>
      </c>
      <c r="AJ59" s="135">
        <f t="shared" si="12"/>
        <v>34331711.331059866</v>
      </c>
      <c r="AK59" s="135">
        <f t="shared" si="12"/>
        <v>35739311.495633312</v>
      </c>
      <c r="AL59" s="135">
        <f t="shared" si="12"/>
        <v>37204623.266954273</v>
      </c>
      <c r="AM59" s="135">
        <f t="shared" si="12"/>
        <v>38730012.820899397</v>
      </c>
      <c r="AN59" s="135">
        <f t="shared" si="12"/>
        <v>40317943.346556269</v>
      </c>
      <c r="AO59" s="135">
        <f t="shared" si="12"/>
        <v>41970979.023765072</v>
      </c>
      <c r="AP59" s="135">
        <f t="shared" si="12"/>
        <v>0</v>
      </c>
    </row>
    <row r="60" spans="1:60" x14ac:dyDescent="0.2">
      <c r="A60" s="127" t="s">
        <v>287</v>
      </c>
      <c r="B60" s="128">
        <f t="shared" ref="B60:Z60" si="13">SUM(B61:B65)</f>
        <v>0</v>
      </c>
      <c r="C60" s="128">
        <f t="shared" si="13"/>
        <v>0</v>
      </c>
      <c r="D60" s="128">
        <f>SUM(D61:D65)</f>
        <v>0</v>
      </c>
      <c r="E60" s="128">
        <f t="shared" si="13"/>
        <v>0</v>
      </c>
      <c r="F60" s="128">
        <f t="shared" si="13"/>
        <v>0</v>
      </c>
      <c r="G60" s="128">
        <f t="shared" si="13"/>
        <v>0</v>
      </c>
      <c r="H60" s="128">
        <f t="shared" si="13"/>
        <v>-741.0797856373232</v>
      </c>
      <c r="I60" s="128">
        <f t="shared" si="13"/>
        <v>0</v>
      </c>
      <c r="J60" s="128">
        <f t="shared" si="13"/>
        <v>0</v>
      </c>
      <c r="K60" s="128">
        <f t="shared" si="13"/>
        <v>0</v>
      </c>
      <c r="L60" s="128">
        <f t="shared" si="13"/>
        <v>0</v>
      </c>
      <c r="M60" s="128">
        <f t="shared" si="13"/>
        <v>0</v>
      </c>
      <c r="N60" s="128">
        <f t="shared" si="13"/>
        <v>-943.12518928474742</v>
      </c>
      <c r="O60" s="128">
        <f t="shared" si="13"/>
        <v>0</v>
      </c>
      <c r="P60" s="128">
        <f t="shared" si="13"/>
        <v>0</v>
      </c>
      <c r="Q60" s="128">
        <f t="shared" si="13"/>
        <v>0</v>
      </c>
      <c r="R60" s="128">
        <f t="shared" si="13"/>
        <v>0</v>
      </c>
      <c r="S60" s="128">
        <f t="shared" si="13"/>
        <v>0</v>
      </c>
      <c r="T60" s="128">
        <f t="shared" si="13"/>
        <v>-1200.2555458970455</v>
      </c>
      <c r="U60" s="128">
        <f t="shared" si="13"/>
        <v>0</v>
      </c>
      <c r="V60" s="128">
        <f t="shared" si="13"/>
        <v>0</v>
      </c>
      <c r="W60" s="128">
        <f t="shared" si="13"/>
        <v>0</v>
      </c>
      <c r="X60" s="128">
        <f t="shared" si="13"/>
        <v>0</v>
      </c>
      <c r="Y60" s="128">
        <f t="shared" si="13"/>
        <v>0</v>
      </c>
      <c r="Z60" s="128">
        <f t="shared" si="13"/>
        <v>-1527.4890246003877</v>
      </c>
      <c r="AA60" s="128">
        <f t="shared" ref="AA60:AP60" si="14">SUM(AA61:AA65)</f>
        <v>0</v>
      </c>
      <c r="AB60" s="128">
        <f t="shared" si="14"/>
        <v>0</v>
      </c>
      <c r="AC60" s="128">
        <f t="shared" si="14"/>
        <v>0</v>
      </c>
      <c r="AD60" s="128">
        <f t="shared" si="14"/>
        <v>0</v>
      </c>
      <c r="AE60" s="128">
        <f t="shared" si="14"/>
        <v>0</v>
      </c>
      <c r="AF60" s="128">
        <f t="shared" si="14"/>
        <v>-1943.9382956825598</v>
      </c>
      <c r="AG60" s="128">
        <f t="shared" si="14"/>
        <v>0</v>
      </c>
      <c r="AH60" s="128">
        <f t="shared" si="14"/>
        <v>0</v>
      </c>
      <c r="AI60" s="128">
        <f t="shared" si="14"/>
        <v>0</v>
      </c>
      <c r="AJ60" s="128">
        <f t="shared" si="14"/>
        <v>0</v>
      </c>
      <c r="AK60" s="128">
        <f t="shared" si="14"/>
        <v>0</v>
      </c>
      <c r="AL60" s="128">
        <f t="shared" si="14"/>
        <v>-2473.9268410847189</v>
      </c>
      <c r="AM60" s="128">
        <f t="shared" si="14"/>
        <v>0</v>
      </c>
      <c r="AN60" s="128">
        <f t="shared" si="14"/>
        <v>0</v>
      </c>
      <c r="AO60" s="128">
        <f t="shared" si="14"/>
        <v>0</v>
      </c>
      <c r="AP60" s="128">
        <f t="shared" si="14"/>
        <v>0</v>
      </c>
    </row>
    <row r="61" spans="1:60" x14ac:dyDescent="0.2">
      <c r="A61" s="136" t="s">
        <v>288</v>
      </c>
      <c r="B61" s="128"/>
      <c r="C61" s="128">
        <f>-IF(C$47&lt;=$B$30,0,$B$29*(1+C$49)*$B$28)</f>
        <v>0</v>
      </c>
      <c r="D61" s="128">
        <f>-IF(D$47&lt;=$B$30,0,$B$29*(1+D$49)*$B$28)</f>
        <v>0</v>
      </c>
      <c r="E61" s="128">
        <f t="shared" ref="E61:AL61" si="15">-IF(E$47&lt;=$B$30,0,$B$29*(1+E$49)*$B$28)</f>
        <v>0</v>
      </c>
      <c r="F61" s="128">
        <f t="shared" si="15"/>
        <v>0</v>
      </c>
      <c r="G61" s="128">
        <f t="shared" si="15"/>
        <v>0</v>
      </c>
      <c r="H61" s="128">
        <f t="shared" si="15"/>
        <v>-741.0797856373232</v>
      </c>
      <c r="I61" s="128"/>
      <c r="J61" s="128"/>
      <c r="K61" s="128"/>
      <c r="L61" s="128"/>
      <c r="M61" s="128"/>
      <c r="N61" s="128">
        <f t="shared" si="15"/>
        <v>-943.12518928474742</v>
      </c>
      <c r="O61" s="128"/>
      <c r="P61" s="128"/>
      <c r="Q61" s="128"/>
      <c r="R61" s="128"/>
      <c r="S61" s="128"/>
      <c r="T61" s="128">
        <f t="shared" si="15"/>
        <v>-1200.2555458970455</v>
      </c>
      <c r="U61" s="128"/>
      <c r="V61" s="128"/>
      <c r="W61" s="128"/>
      <c r="X61" s="128"/>
      <c r="Y61" s="128"/>
      <c r="Z61" s="128">
        <f t="shared" si="15"/>
        <v>-1527.4890246003877</v>
      </c>
      <c r="AA61" s="128"/>
      <c r="AB61" s="128"/>
      <c r="AC61" s="128"/>
      <c r="AD61" s="128"/>
      <c r="AE61" s="128"/>
      <c r="AF61" s="128">
        <f t="shared" si="15"/>
        <v>-1943.9382956825598</v>
      </c>
      <c r="AG61" s="128"/>
      <c r="AH61" s="128"/>
      <c r="AI61" s="128"/>
      <c r="AJ61" s="128"/>
      <c r="AK61" s="128"/>
      <c r="AL61" s="128">
        <f t="shared" si="15"/>
        <v>-2473.9268410847189</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266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266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289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290</v>
      </c>
      <c r="B66" s="135">
        <f t="shared" ref="B66:AO66" si="16">B59+B60</f>
        <v>125131.14166666669</v>
      </c>
      <c r="C66" s="135">
        <f t="shared" si="16"/>
        <v>2445268.5538320593</v>
      </c>
      <c r="D66" s="135">
        <f t="shared" si="16"/>
        <v>5659964.7935462948</v>
      </c>
      <c r="E66" s="135">
        <f t="shared" si="16"/>
        <v>9458072.3556878325</v>
      </c>
      <c r="F66" s="135">
        <f t="shared" si="16"/>
        <v>10284272.295873048</v>
      </c>
      <c r="G66" s="135">
        <f t="shared" si="16"/>
        <v>10705927.460003842</v>
      </c>
      <c r="H66" s="135">
        <f t="shared" si="16"/>
        <v>11144129.406078361</v>
      </c>
      <c r="I66" s="135">
        <f t="shared" si="16"/>
        <v>11601810.175784422</v>
      </c>
      <c r="J66" s="135">
        <f t="shared" si="16"/>
        <v>12077484.392991582</v>
      </c>
      <c r="K66" s="135">
        <f t="shared" si="16"/>
        <v>12572661.253104236</v>
      </c>
      <c r="L66" s="135">
        <f t="shared" si="16"/>
        <v>13088140.364481509</v>
      </c>
      <c r="M66" s="135">
        <f t="shared" si="16"/>
        <v>13624754.119425248</v>
      </c>
      <c r="N66" s="135">
        <f t="shared" si="16"/>
        <v>14182425.913132399</v>
      </c>
      <c r="O66" s="135">
        <f t="shared" si="16"/>
        <v>14764887.16889287</v>
      </c>
      <c r="P66" s="135">
        <f t="shared" si="16"/>
        <v>15370247.542817477</v>
      </c>
      <c r="Q66" s="135">
        <f t="shared" si="16"/>
        <v>16000427.692072993</v>
      </c>
      <c r="R66" s="135">
        <f t="shared" si="16"/>
        <v>16656445.227447985</v>
      </c>
      <c r="S66" s="135">
        <f t="shared" si="16"/>
        <v>17339359.48177335</v>
      </c>
      <c r="T66" s="135">
        <f t="shared" si="16"/>
        <v>18049072.964980159</v>
      </c>
      <c r="U66" s="135">
        <f t="shared" si="16"/>
        <v>18790334.422567625</v>
      </c>
      <c r="V66" s="135">
        <f t="shared" si="16"/>
        <v>19560738.133892898</v>
      </c>
      <c r="W66" s="135">
        <f t="shared" si="16"/>
        <v>20362728.397382502</v>
      </c>
      <c r="X66" s="135">
        <f t="shared" si="16"/>
        <v>21197600.261675183</v>
      </c>
      <c r="Y66" s="135">
        <f t="shared" si="16"/>
        <v>22066701.872403864</v>
      </c>
      <c r="Z66" s="135">
        <f t="shared" si="16"/>
        <v>22969909.16014782</v>
      </c>
      <c r="AA66" s="135">
        <f t="shared" si="16"/>
        <v>23913265.551788487</v>
      </c>
      <c r="AB66" s="135">
        <f t="shared" si="16"/>
        <v>24893709.439411812</v>
      </c>
      <c r="AC66" s="135">
        <f t="shared" si="16"/>
        <v>25914351.526427694</v>
      </c>
      <c r="AD66" s="135">
        <f t="shared" si="16"/>
        <v>26976839.939011227</v>
      </c>
      <c r="AE66" s="135">
        <f t="shared" si="16"/>
        <v>28082890.376510687</v>
      </c>
      <c r="AF66" s="135">
        <f t="shared" si="16"/>
        <v>29232344.943651941</v>
      </c>
      <c r="AG66" s="135">
        <f t="shared" si="16"/>
        <v>30432894.726107474</v>
      </c>
      <c r="AH66" s="135">
        <f t="shared" si="16"/>
        <v>31680643.409877874</v>
      </c>
      <c r="AI66" s="135">
        <f t="shared" si="16"/>
        <v>32979549.789682865</v>
      </c>
      <c r="AJ66" s="135">
        <f t="shared" si="16"/>
        <v>34331711.331059866</v>
      </c>
      <c r="AK66" s="135">
        <f t="shared" si="16"/>
        <v>35739311.495633312</v>
      </c>
      <c r="AL66" s="135">
        <f t="shared" si="16"/>
        <v>37202149.340113185</v>
      </c>
      <c r="AM66" s="135">
        <f t="shared" si="16"/>
        <v>38730012.820899397</v>
      </c>
      <c r="AN66" s="135">
        <f t="shared" si="16"/>
        <v>40317943.346556269</v>
      </c>
      <c r="AO66" s="135">
        <f t="shared" si="16"/>
        <v>41970979.023765072</v>
      </c>
      <c r="AP66" s="135">
        <f>AP59+AP60</f>
        <v>0</v>
      </c>
    </row>
    <row r="67" spans="1:61" x14ac:dyDescent="0.2">
      <c r="A67" s="136" t="s">
        <v>291</v>
      </c>
      <c r="B67" s="138"/>
      <c r="C67" s="128">
        <f>-($B$25)*$B$28/$B$27</f>
        <v>-1809.7069999999999</v>
      </c>
      <c r="D67" s="128">
        <f>C67</f>
        <v>-1809.7069999999999</v>
      </c>
      <c r="E67" s="128">
        <f t="shared" ref="E67:AP67" si="17">D67</f>
        <v>-1809.7069999999999</v>
      </c>
      <c r="F67" s="128">
        <f t="shared" si="17"/>
        <v>-1809.7069999999999</v>
      </c>
      <c r="G67" s="128">
        <f t="shared" si="17"/>
        <v>-1809.7069999999999</v>
      </c>
      <c r="H67" s="128">
        <f t="shared" si="17"/>
        <v>-1809.7069999999999</v>
      </c>
      <c r="I67" s="128">
        <f t="shared" si="17"/>
        <v>-1809.7069999999999</v>
      </c>
      <c r="J67" s="128">
        <f t="shared" si="17"/>
        <v>-1809.7069999999999</v>
      </c>
      <c r="K67" s="128">
        <f t="shared" si="17"/>
        <v>-1809.7069999999999</v>
      </c>
      <c r="L67" s="128">
        <f t="shared" si="17"/>
        <v>-1809.7069999999999</v>
      </c>
      <c r="M67" s="128">
        <f t="shared" si="17"/>
        <v>-1809.7069999999999</v>
      </c>
      <c r="N67" s="128">
        <f t="shared" si="17"/>
        <v>-1809.7069999999999</v>
      </c>
      <c r="O67" s="128">
        <f t="shared" si="17"/>
        <v>-1809.7069999999999</v>
      </c>
      <c r="P67" s="128">
        <f t="shared" si="17"/>
        <v>-1809.7069999999999</v>
      </c>
      <c r="Q67" s="128">
        <f t="shared" si="17"/>
        <v>-1809.7069999999999</v>
      </c>
      <c r="R67" s="128">
        <f t="shared" si="17"/>
        <v>-1809.7069999999999</v>
      </c>
      <c r="S67" s="128">
        <f t="shared" si="17"/>
        <v>-1809.7069999999999</v>
      </c>
      <c r="T67" s="128">
        <f t="shared" si="17"/>
        <v>-1809.7069999999999</v>
      </c>
      <c r="U67" s="128">
        <f t="shared" si="17"/>
        <v>-1809.7069999999999</v>
      </c>
      <c r="V67" s="128">
        <f t="shared" si="17"/>
        <v>-1809.7069999999999</v>
      </c>
      <c r="W67" s="128">
        <f t="shared" si="17"/>
        <v>-1809.7069999999999</v>
      </c>
      <c r="X67" s="128">
        <f t="shared" si="17"/>
        <v>-1809.7069999999999</v>
      </c>
      <c r="Y67" s="128">
        <f t="shared" si="17"/>
        <v>-1809.7069999999999</v>
      </c>
      <c r="Z67" s="128">
        <f t="shared" si="17"/>
        <v>-1809.7069999999999</v>
      </c>
      <c r="AA67" s="128">
        <f t="shared" si="17"/>
        <v>-1809.7069999999999</v>
      </c>
      <c r="AB67" s="128">
        <f t="shared" si="17"/>
        <v>-1809.7069999999999</v>
      </c>
      <c r="AC67" s="128">
        <f t="shared" si="17"/>
        <v>-1809.7069999999999</v>
      </c>
      <c r="AD67" s="128">
        <f t="shared" si="17"/>
        <v>-1809.7069999999999</v>
      </c>
      <c r="AE67" s="128">
        <f t="shared" si="17"/>
        <v>-1809.7069999999999</v>
      </c>
      <c r="AF67" s="128">
        <f t="shared" si="17"/>
        <v>-1809.7069999999999</v>
      </c>
      <c r="AG67" s="128">
        <f t="shared" si="17"/>
        <v>-1809.7069999999999</v>
      </c>
      <c r="AH67" s="128">
        <f t="shared" si="17"/>
        <v>-1809.7069999999999</v>
      </c>
      <c r="AI67" s="128">
        <f t="shared" si="17"/>
        <v>-1809.7069999999999</v>
      </c>
      <c r="AJ67" s="128">
        <f t="shared" si="17"/>
        <v>-1809.7069999999999</v>
      </c>
      <c r="AK67" s="128">
        <f t="shared" si="17"/>
        <v>-1809.7069999999999</v>
      </c>
      <c r="AL67" s="128">
        <f t="shared" si="17"/>
        <v>-1809.7069999999999</v>
      </c>
      <c r="AM67" s="128">
        <f t="shared" si="17"/>
        <v>-1809.7069999999999</v>
      </c>
      <c r="AN67" s="128">
        <f t="shared" si="17"/>
        <v>-1809.7069999999999</v>
      </c>
      <c r="AO67" s="128">
        <f t="shared" si="17"/>
        <v>-1809.7069999999999</v>
      </c>
      <c r="AP67" s="128">
        <f t="shared" si="17"/>
        <v>-1809.7069999999999</v>
      </c>
      <c r="AQ67" s="139">
        <f>SUM(B67:AA67)/1.18</f>
        <v>-38341.250000000007</v>
      </c>
      <c r="AR67" s="140">
        <f>SUM(B67:AF67)/1.18</f>
        <v>-46009.500000000015</v>
      </c>
      <c r="AS67" s="140">
        <f>SUM(B67:AP67)/1.18</f>
        <v>-61346.000000000015</v>
      </c>
    </row>
    <row r="68" spans="1:61" ht="28.5" x14ac:dyDescent="0.2">
      <c r="A68" s="137" t="s">
        <v>292</v>
      </c>
      <c r="B68" s="135">
        <f t="shared" ref="B68:J68" si="18">B66+B67</f>
        <v>125131.14166666669</v>
      </c>
      <c r="C68" s="135">
        <f>C66+C67</f>
        <v>2443458.8468320593</v>
      </c>
      <c r="D68" s="135">
        <f>D66+D67</f>
        <v>5658155.0865462944</v>
      </c>
      <c r="E68" s="135">
        <f t="shared" si="18"/>
        <v>9456262.6486878321</v>
      </c>
      <c r="F68" s="135">
        <f>F66+C67</f>
        <v>10282462.588873047</v>
      </c>
      <c r="G68" s="135">
        <f t="shared" si="18"/>
        <v>10704117.753003841</v>
      </c>
      <c r="H68" s="135">
        <f t="shared" si="18"/>
        <v>11142319.699078361</v>
      </c>
      <c r="I68" s="135">
        <f t="shared" si="18"/>
        <v>11600000.468784422</v>
      </c>
      <c r="J68" s="135">
        <f t="shared" si="18"/>
        <v>12075674.685991582</v>
      </c>
      <c r="K68" s="135">
        <f>K66+K67</f>
        <v>12570851.546104236</v>
      </c>
      <c r="L68" s="135">
        <f>L66+L67</f>
        <v>13086330.657481508</v>
      </c>
      <c r="M68" s="135">
        <f t="shared" ref="M68:AO68" si="19">M66+M67</f>
        <v>13622944.412425248</v>
      </c>
      <c r="N68" s="135">
        <f t="shared" si="19"/>
        <v>14180616.206132399</v>
      </c>
      <c r="O68" s="135">
        <f t="shared" si="19"/>
        <v>14763077.461892869</v>
      </c>
      <c r="P68" s="135">
        <f t="shared" si="19"/>
        <v>15368437.835817477</v>
      </c>
      <c r="Q68" s="135">
        <f t="shared" si="19"/>
        <v>15998617.985072993</v>
      </c>
      <c r="R68" s="135">
        <f t="shared" si="19"/>
        <v>16654635.520447984</v>
      </c>
      <c r="S68" s="135">
        <f t="shared" si="19"/>
        <v>17337549.774773352</v>
      </c>
      <c r="T68" s="135">
        <f t="shared" si="19"/>
        <v>18047263.25798016</v>
      </c>
      <c r="U68" s="135">
        <f t="shared" si="19"/>
        <v>18788524.715567626</v>
      </c>
      <c r="V68" s="135">
        <f t="shared" si="19"/>
        <v>19558928.426892899</v>
      </c>
      <c r="W68" s="135">
        <f t="shared" si="19"/>
        <v>20360918.690382503</v>
      </c>
      <c r="X68" s="135">
        <f t="shared" si="19"/>
        <v>21195790.554675184</v>
      </c>
      <c r="Y68" s="135">
        <f t="shared" si="19"/>
        <v>22064892.165403865</v>
      </c>
      <c r="Z68" s="135">
        <f t="shared" si="19"/>
        <v>22968099.453147821</v>
      </c>
      <c r="AA68" s="135">
        <f t="shared" si="19"/>
        <v>23911455.844788488</v>
      </c>
      <c r="AB68" s="135">
        <f t="shared" si="19"/>
        <v>24891899.732411813</v>
      </c>
      <c r="AC68" s="135">
        <f t="shared" si="19"/>
        <v>25912541.819427695</v>
      </c>
      <c r="AD68" s="135">
        <f t="shared" si="19"/>
        <v>26975030.232011229</v>
      </c>
      <c r="AE68" s="135">
        <f t="shared" si="19"/>
        <v>28081080.669510689</v>
      </c>
      <c r="AF68" s="135">
        <f t="shared" si="19"/>
        <v>29230535.236651942</v>
      </c>
      <c r="AG68" s="135">
        <f t="shared" si="19"/>
        <v>30431085.019107476</v>
      </c>
      <c r="AH68" s="135">
        <f t="shared" si="19"/>
        <v>31678833.702877875</v>
      </c>
      <c r="AI68" s="135">
        <f t="shared" si="19"/>
        <v>32977740.082682867</v>
      </c>
      <c r="AJ68" s="135">
        <f t="shared" si="19"/>
        <v>34329901.624059863</v>
      </c>
      <c r="AK68" s="135">
        <f t="shared" si="19"/>
        <v>35737501.788633309</v>
      </c>
      <c r="AL68" s="135">
        <f t="shared" si="19"/>
        <v>37200339.633113183</v>
      </c>
      <c r="AM68" s="135">
        <f t="shared" si="19"/>
        <v>38728203.113899395</v>
      </c>
      <c r="AN68" s="135">
        <f t="shared" si="19"/>
        <v>40316133.639556266</v>
      </c>
      <c r="AO68" s="135">
        <f t="shared" si="19"/>
        <v>41969169.31676507</v>
      </c>
      <c r="AP68" s="135">
        <f>AP66+AP67</f>
        <v>-1809.7069999999999</v>
      </c>
      <c r="AQ68" s="76">
        <v>25</v>
      </c>
      <c r="AR68" s="76">
        <v>30</v>
      </c>
      <c r="AS68" s="76">
        <v>40</v>
      </c>
    </row>
    <row r="69" spans="1:61" x14ac:dyDescent="0.2">
      <c r="A69" s="136" t="s">
        <v>293</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294</v>
      </c>
      <c r="B70" s="135">
        <f t="shared" ref="B70:AO70" si="21">B68+B69</f>
        <v>125131.14166666669</v>
      </c>
      <c r="C70" s="135">
        <f t="shared" si="21"/>
        <v>2443458.8468320593</v>
      </c>
      <c r="D70" s="135">
        <f t="shared" si="21"/>
        <v>5658155.0865462944</v>
      </c>
      <c r="E70" s="135">
        <f t="shared" si="21"/>
        <v>9456262.6486878321</v>
      </c>
      <c r="F70" s="135">
        <f t="shared" si="21"/>
        <v>10282462.588873047</v>
      </c>
      <c r="G70" s="135">
        <f t="shared" si="21"/>
        <v>10704117.753003841</v>
      </c>
      <c r="H70" s="135">
        <f t="shared" si="21"/>
        <v>11142319.699078361</v>
      </c>
      <c r="I70" s="135">
        <f t="shared" si="21"/>
        <v>11600000.468784422</v>
      </c>
      <c r="J70" s="135">
        <f t="shared" si="21"/>
        <v>12075674.685991582</v>
      </c>
      <c r="K70" s="135">
        <f t="shared" si="21"/>
        <v>12570851.546104236</v>
      </c>
      <c r="L70" s="135">
        <f t="shared" si="21"/>
        <v>13086330.657481508</v>
      </c>
      <c r="M70" s="135">
        <f t="shared" si="21"/>
        <v>13622944.412425248</v>
      </c>
      <c r="N70" s="135">
        <f t="shared" si="21"/>
        <v>14180616.206132399</v>
      </c>
      <c r="O70" s="135">
        <f t="shared" si="21"/>
        <v>14763077.461892869</v>
      </c>
      <c r="P70" s="135">
        <f t="shared" si="21"/>
        <v>15368437.835817477</v>
      </c>
      <c r="Q70" s="135">
        <f t="shared" si="21"/>
        <v>15998617.985072993</v>
      </c>
      <c r="R70" s="135">
        <f t="shared" si="21"/>
        <v>16654635.520447984</v>
      </c>
      <c r="S70" s="135">
        <f t="shared" si="21"/>
        <v>17337549.774773352</v>
      </c>
      <c r="T70" s="135">
        <f t="shared" si="21"/>
        <v>18047263.25798016</v>
      </c>
      <c r="U70" s="135">
        <f t="shared" si="21"/>
        <v>18788524.715567626</v>
      </c>
      <c r="V70" s="135">
        <f t="shared" si="21"/>
        <v>19558928.426892899</v>
      </c>
      <c r="W70" s="135">
        <f t="shared" si="21"/>
        <v>20360918.690382503</v>
      </c>
      <c r="X70" s="135">
        <f t="shared" si="21"/>
        <v>21195790.554675184</v>
      </c>
      <c r="Y70" s="135">
        <f t="shared" si="21"/>
        <v>22064892.165403865</v>
      </c>
      <c r="Z70" s="135">
        <f t="shared" si="21"/>
        <v>22968099.453147821</v>
      </c>
      <c r="AA70" s="135">
        <f t="shared" si="21"/>
        <v>23911455.844788488</v>
      </c>
      <c r="AB70" s="135">
        <f t="shared" si="21"/>
        <v>24891899.732411813</v>
      </c>
      <c r="AC70" s="135">
        <f t="shared" si="21"/>
        <v>25912541.819427695</v>
      </c>
      <c r="AD70" s="135">
        <f t="shared" si="21"/>
        <v>26975030.232011229</v>
      </c>
      <c r="AE70" s="135">
        <f t="shared" si="21"/>
        <v>28081080.669510689</v>
      </c>
      <c r="AF70" s="135">
        <f t="shared" si="21"/>
        <v>29230535.236651942</v>
      </c>
      <c r="AG70" s="135">
        <f t="shared" si="21"/>
        <v>30431085.019107476</v>
      </c>
      <c r="AH70" s="135">
        <f t="shared" si="21"/>
        <v>31678833.702877875</v>
      </c>
      <c r="AI70" s="135">
        <f t="shared" si="21"/>
        <v>32977740.082682867</v>
      </c>
      <c r="AJ70" s="135">
        <f t="shared" si="21"/>
        <v>34329901.624059863</v>
      </c>
      <c r="AK70" s="135">
        <f t="shared" si="21"/>
        <v>35737501.788633309</v>
      </c>
      <c r="AL70" s="135">
        <f t="shared" si="21"/>
        <v>37200339.633113183</v>
      </c>
      <c r="AM70" s="135">
        <f t="shared" si="21"/>
        <v>38728203.113899395</v>
      </c>
      <c r="AN70" s="135">
        <f t="shared" si="21"/>
        <v>40316133.639556266</v>
      </c>
      <c r="AO70" s="135">
        <f t="shared" si="21"/>
        <v>41969169.31676507</v>
      </c>
      <c r="AP70" s="135">
        <f>AP68+AP69</f>
        <v>-1809.7069999999999</v>
      </c>
    </row>
    <row r="71" spans="1:61" x14ac:dyDescent="0.2">
      <c r="A71" s="136" t="s">
        <v>265</v>
      </c>
      <c r="B71" s="128">
        <f t="shared" ref="B71:AP71" si="22">-B70*$B$36</f>
        <v>-25026.22833333334</v>
      </c>
      <c r="C71" s="128">
        <f t="shared" si="22"/>
        <v>-488691.7693664119</v>
      </c>
      <c r="D71" s="128">
        <f t="shared" si="22"/>
        <v>-1131631.0173092589</v>
      </c>
      <c r="E71" s="128">
        <f t="shared" si="22"/>
        <v>-1891252.5297375666</v>
      </c>
      <c r="F71" s="128">
        <f t="shared" si="22"/>
        <v>-2056492.5177746096</v>
      </c>
      <c r="G71" s="128">
        <f t="shared" si="22"/>
        <v>-2140823.5506007685</v>
      </c>
      <c r="H71" s="128">
        <f t="shared" si="22"/>
        <v>-2228463.9398156721</v>
      </c>
      <c r="I71" s="128">
        <f t="shared" si="22"/>
        <v>-2320000.0937568843</v>
      </c>
      <c r="J71" s="128">
        <f t="shared" si="22"/>
        <v>-2415134.9371983162</v>
      </c>
      <c r="K71" s="128">
        <f t="shared" si="22"/>
        <v>-2514170.3092208472</v>
      </c>
      <c r="L71" s="128">
        <f t="shared" si="22"/>
        <v>-2617266.1314963019</v>
      </c>
      <c r="M71" s="128">
        <f t="shared" si="22"/>
        <v>-2724588.8824850498</v>
      </c>
      <c r="N71" s="128">
        <f t="shared" si="22"/>
        <v>-2836123.2412264799</v>
      </c>
      <c r="O71" s="128">
        <f t="shared" si="22"/>
        <v>-2952615.4923785739</v>
      </c>
      <c r="P71" s="128">
        <f t="shared" si="22"/>
        <v>-3073687.5671634953</v>
      </c>
      <c r="Q71" s="128">
        <f t="shared" si="22"/>
        <v>-3199723.5970145985</v>
      </c>
      <c r="R71" s="128">
        <f t="shared" si="22"/>
        <v>-3330927.1040895972</v>
      </c>
      <c r="S71" s="128">
        <f t="shared" si="22"/>
        <v>-3467509.9549546707</v>
      </c>
      <c r="T71" s="128">
        <f t="shared" si="22"/>
        <v>-3609452.6515960321</v>
      </c>
      <c r="U71" s="128">
        <f t="shared" si="22"/>
        <v>-3757704.9431135254</v>
      </c>
      <c r="V71" s="128">
        <f t="shared" si="22"/>
        <v>-3911785.6853785799</v>
      </c>
      <c r="W71" s="128">
        <f t="shared" si="22"/>
        <v>-4072183.7380765006</v>
      </c>
      <c r="X71" s="128">
        <f t="shared" si="22"/>
        <v>-4239158.110935037</v>
      </c>
      <c r="Y71" s="128">
        <f t="shared" si="22"/>
        <v>-4412978.4330807729</v>
      </c>
      <c r="Z71" s="128">
        <f t="shared" si="22"/>
        <v>-4593619.8906295644</v>
      </c>
      <c r="AA71" s="128">
        <f t="shared" si="22"/>
        <v>-4782291.1689576982</v>
      </c>
      <c r="AB71" s="128">
        <f t="shared" si="22"/>
        <v>-4978379.9464823632</v>
      </c>
      <c r="AC71" s="128">
        <f t="shared" si="22"/>
        <v>-5182508.3638855396</v>
      </c>
      <c r="AD71" s="128">
        <f t="shared" si="22"/>
        <v>-5395006.0464022458</v>
      </c>
      <c r="AE71" s="128">
        <f t="shared" si="22"/>
        <v>-5616216.1339021381</v>
      </c>
      <c r="AF71" s="128">
        <f t="shared" si="22"/>
        <v>-5846107.0473303888</v>
      </c>
      <c r="AG71" s="128">
        <f t="shared" si="22"/>
        <v>-6086217.0038214959</v>
      </c>
      <c r="AH71" s="128">
        <f t="shared" si="22"/>
        <v>-6335766.7405755753</v>
      </c>
      <c r="AI71" s="128">
        <f t="shared" si="22"/>
        <v>-6595548.0165365739</v>
      </c>
      <c r="AJ71" s="128">
        <f t="shared" si="22"/>
        <v>-6865980.3248119727</v>
      </c>
      <c r="AK71" s="128">
        <f t="shared" si="22"/>
        <v>-7147500.3577266624</v>
      </c>
      <c r="AL71" s="128">
        <f t="shared" si="22"/>
        <v>-7440067.9266226366</v>
      </c>
      <c r="AM71" s="128">
        <f t="shared" si="22"/>
        <v>-7745640.6227798797</v>
      </c>
      <c r="AN71" s="128">
        <f t="shared" si="22"/>
        <v>-8063226.7279112535</v>
      </c>
      <c r="AO71" s="128">
        <f t="shared" si="22"/>
        <v>-8393833.863353014</v>
      </c>
      <c r="AP71" s="128">
        <f t="shared" si="22"/>
        <v>361.94139999999999</v>
      </c>
    </row>
    <row r="72" spans="1:61" ht="14.25" x14ac:dyDescent="0.2">
      <c r="A72" s="141" t="s">
        <v>295</v>
      </c>
      <c r="B72" s="142">
        <f t="shared" ref="B72:AO72" si="23">B70+B71</f>
        <v>100104.91333333336</v>
      </c>
      <c r="C72" s="142">
        <f t="shared" si="23"/>
        <v>1954767.0774656474</v>
      </c>
      <c r="D72" s="142">
        <f t="shared" si="23"/>
        <v>4526524.0692370357</v>
      </c>
      <c r="E72" s="142">
        <f t="shared" si="23"/>
        <v>7565010.1189502655</v>
      </c>
      <c r="F72" s="142">
        <f t="shared" si="23"/>
        <v>8225970.0710984375</v>
      </c>
      <c r="G72" s="142">
        <f t="shared" si="23"/>
        <v>8563294.2024030723</v>
      </c>
      <c r="H72" s="142">
        <f t="shared" si="23"/>
        <v>8913855.7592626885</v>
      </c>
      <c r="I72" s="142">
        <f t="shared" si="23"/>
        <v>9280000.3750275373</v>
      </c>
      <c r="J72" s="142">
        <f t="shared" si="23"/>
        <v>9660539.7487932649</v>
      </c>
      <c r="K72" s="142">
        <f t="shared" si="23"/>
        <v>10056681.236883389</v>
      </c>
      <c r="L72" s="142">
        <f t="shared" si="23"/>
        <v>10469064.525985207</v>
      </c>
      <c r="M72" s="142">
        <f t="shared" si="23"/>
        <v>10898355.529940199</v>
      </c>
      <c r="N72" s="142">
        <f t="shared" si="23"/>
        <v>11344492.96490592</v>
      </c>
      <c r="O72" s="142">
        <f t="shared" si="23"/>
        <v>11810461.969514295</v>
      </c>
      <c r="P72" s="142">
        <f t="shared" si="23"/>
        <v>12294750.268653981</v>
      </c>
      <c r="Q72" s="142">
        <f t="shared" si="23"/>
        <v>12798894.388058394</v>
      </c>
      <c r="R72" s="142">
        <f t="shared" si="23"/>
        <v>13323708.416358387</v>
      </c>
      <c r="S72" s="142">
        <f t="shared" si="23"/>
        <v>13870039.819818681</v>
      </c>
      <c r="T72" s="142">
        <f t="shared" si="23"/>
        <v>14437810.606384128</v>
      </c>
      <c r="U72" s="142">
        <f t="shared" si="23"/>
        <v>15030819.772454102</v>
      </c>
      <c r="V72" s="142">
        <f t="shared" si="23"/>
        <v>15647142.74151432</v>
      </c>
      <c r="W72" s="142">
        <f t="shared" si="23"/>
        <v>16288734.952306002</v>
      </c>
      <c r="X72" s="142">
        <f t="shared" si="23"/>
        <v>16956632.443740148</v>
      </c>
      <c r="Y72" s="142">
        <f t="shared" si="23"/>
        <v>17651913.732323091</v>
      </c>
      <c r="Z72" s="142">
        <f t="shared" si="23"/>
        <v>18374479.562518258</v>
      </c>
      <c r="AA72" s="142">
        <f t="shared" si="23"/>
        <v>19129164.675830789</v>
      </c>
      <c r="AB72" s="142">
        <f t="shared" si="23"/>
        <v>19913519.785929449</v>
      </c>
      <c r="AC72" s="142">
        <f t="shared" si="23"/>
        <v>20730033.455542155</v>
      </c>
      <c r="AD72" s="142">
        <f t="shared" si="23"/>
        <v>21580024.185608983</v>
      </c>
      <c r="AE72" s="142">
        <f t="shared" si="23"/>
        <v>22464864.535608552</v>
      </c>
      <c r="AF72" s="142">
        <f t="shared" si="23"/>
        <v>23384428.189321555</v>
      </c>
      <c r="AG72" s="142">
        <f t="shared" si="23"/>
        <v>24344868.01528598</v>
      </c>
      <c r="AH72" s="142">
        <f t="shared" si="23"/>
        <v>25343066.962302301</v>
      </c>
      <c r="AI72" s="142">
        <f t="shared" si="23"/>
        <v>26382192.066146292</v>
      </c>
      <c r="AJ72" s="142">
        <f t="shared" si="23"/>
        <v>27463921.299247891</v>
      </c>
      <c r="AK72" s="142">
        <f t="shared" si="23"/>
        <v>28590001.430906646</v>
      </c>
      <c r="AL72" s="142">
        <f t="shared" si="23"/>
        <v>29760271.706490546</v>
      </c>
      <c r="AM72" s="142">
        <f t="shared" si="23"/>
        <v>30982562.491119515</v>
      </c>
      <c r="AN72" s="142">
        <f t="shared" si="23"/>
        <v>32252906.911645014</v>
      </c>
      <c r="AO72" s="142">
        <f t="shared" si="23"/>
        <v>33575335.453412056</v>
      </c>
      <c r="AP72" s="142">
        <f>AP70+AP71</f>
        <v>-1447.7655999999999</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296</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292</v>
      </c>
      <c r="B75" s="135">
        <f t="shared" ref="B75:AO75" si="26">B68</f>
        <v>125131.14166666669</v>
      </c>
      <c r="C75" s="135">
        <f t="shared" si="26"/>
        <v>2443458.8468320593</v>
      </c>
      <c r="D75" s="135">
        <f>D68</f>
        <v>5658155.0865462944</v>
      </c>
      <c r="E75" s="135">
        <f t="shared" si="26"/>
        <v>9456262.6486878321</v>
      </c>
      <c r="F75" s="135">
        <f t="shared" si="26"/>
        <v>10282462.588873047</v>
      </c>
      <c r="G75" s="135">
        <f t="shared" si="26"/>
        <v>10704117.753003841</v>
      </c>
      <c r="H75" s="135">
        <f t="shared" si="26"/>
        <v>11142319.699078361</v>
      </c>
      <c r="I75" s="135">
        <f t="shared" si="26"/>
        <v>11600000.468784422</v>
      </c>
      <c r="J75" s="135">
        <f t="shared" si="26"/>
        <v>12075674.685991582</v>
      </c>
      <c r="K75" s="135">
        <f t="shared" si="26"/>
        <v>12570851.546104236</v>
      </c>
      <c r="L75" s="135">
        <f t="shared" si="26"/>
        <v>13086330.657481508</v>
      </c>
      <c r="M75" s="135">
        <f t="shared" si="26"/>
        <v>13622944.412425248</v>
      </c>
      <c r="N75" s="135">
        <f t="shared" si="26"/>
        <v>14180616.206132399</v>
      </c>
      <c r="O75" s="135">
        <f t="shared" si="26"/>
        <v>14763077.461892869</v>
      </c>
      <c r="P75" s="135">
        <f t="shared" si="26"/>
        <v>15368437.835817477</v>
      </c>
      <c r="Q75" s="135">
        <f t="shared" si="26"/>
        <v>15998617.985072993</v>
      </c>
      <c r="R75" s="135">
        <f t="shared" si="26"/>
        <v>16654635.520447984</v>
      </c>
      <c r="S75" s="135">
        <f t="shared" si="26"/>
        <v>17337549.774773352</v>
      </c>
      <c r="T75" s="135">
        <f t="shared" si="26"/>
        <v>18047263.25798016</v>
      </c>
      <c r="U75" s="135">
        <f t="shared" si="26"/>
        <v>18788524.715567626</v>
      </c>
      <c r="V75" s="135">
        <f t="shared" si="26"/>
        <v>19558928.426892899</v>
      </c>
      <c r="W75" s="135">
        <f t="shared" si="26"/>
        <v>20360918.690382503</v>
      </c>
      <c r="X75" s="135">
        <f t="shared" si="26"/>
        <v>21195790.554675184</v>
      </c>
      <c r="Y75" s="135">
        <f t="shared" si="26"/>
        <v>22064892.165403865</v>
      </c>
      <c r="Z75" s="135">
        <f t="shared" si="26"/>
        <v>22968099.453147821</v>
      </c>
      <c r="AA75" s="135">
        <f t="shared" si="26"/>
        <v>23911455.844788488</v>
      </c>
      <c r="AB75" s="135">
        <f t="shared" si="26"/>
        <v>24891899.732411813</v>
      </c>
      <c r="AC75" s="135">
        <f t="shared" si="26"/>
        <v>25912541.819427695</v>
      </c>
      <c r="AD75" s="135">
        <f t="shared" si="26"/>
        <v>26975030.232011229</v>
      </c>
      <c r="AE75" s="135">
        <f t="shared" si="26"/>
        <v>28081080.669510689</v>
      </c>
      <c r="AF75" s="135">
        <f t="shared" si="26"/>
        <v>29230535.236651942</v>
      </c>
      <c r="AG75" s="135">
        <f t="shared" si="26"/>
        <v>30431085.019107476</v>
      </c>
      <c r="AH75" s="135">
        <f t="shared" si="26"/>
        <v>31678833.702877875</v>
      </c>
      <c r="AI75" s="135">
        <f t="shared" si="26"/>
        <v>32977740.082682867</v>
      </c>
      <c r="AJ75" s="135">
        <f t="shared" si="26"/>
        <v>34329901.624059863</v>
      </c>
      <c r="AK75" s="135">
        <f t="shared" si="26"/>
        <v>35737501.788633309</v>
      </c>
      <c r="AL75" s="135">
        <f t="shared" si="26"/>
        <v>37200339.633113183</v>
      </c>
      <c r="AM75" s="135">
        <f t="shared" si="26"/>
        <v>38728203.113899395</v>
      </c>
      <c r="AN75" s="135">
        <f t="shared" si="26"/>
        <v>40316133.639556266</v>
      </c>
      <c r="AO75" s="135">
        <f t="shared" si="26"/>
        <v>41969169.31676507</v>
      </c>
      <c r="AP75" s="135">
        <f>AP68</f>
        <v>-1809.7069999999999</v>
      </c>
    </row>
    <row r="76" spans="1:61" x14ac:dyDescent="0.2">
      <c r="A76" s="136" t="s">
        <v>291</v>
      </c>
      <c r="B76" s="128">
        <f t="shared" ref="B76:AO76" si="27">-B67</f>
        <v>0</v>
      </c>
      <c r="C76" s="128">
        <f>-C67</f>
        <v>1809.7069999999999</v>
      </c>
      <c r="D76" s="128">
        <f t="shared" si="27"/>
        <v>1809.7069999999999</v>
      </c>
      <c r="E76" s="128">
        <f t="shared" si="27"/>
        <v>1809.7069999999999</v>
      </c>
      <c r="F76" s="128">
        <f>-C67</f>
        <v>1809.7069999999999</v>
      </c>
      <c r="G76" s="128">
        <f t="shared" si="27"/>
        <v>1809.7069999999999</v>
      </c>
      <c r="H76" s="128">
        <f t="shared" si="27"/>
        <v>1809.7069999999999</v>
      </c>
      <c r="I76" s="128">
        <f t="shared" si="27"/>
        <v>1809.7069999999999</v>
      </c>
      <c r="J76" s="128">
        <f t="shared" si="27"/>
        <v>1809.7069999999999</v>
      </c>
      <c r="K76" s="128">
        <f t="shared" si="27"/>
        <v>1809.7069999999999</v>
      </c>
      <c r="L76" s="128">
        <f>-L67</f>
        <v>1809.7069999999999</v>
      </c>
      <c r="M76" s="128">
        <f>-M67</f>
        <v>1809.7069999999999</v>
      </c>
      <c r="N76" s="128">
        <f t="shared" si="27"/>
        <v>1809.7069999999999</v>
      </c>
      <c r="O76" s="128">
        <f t="shared" si="27"/>
        <v>1809.7069999999999</v>
      </c>
      <c r="P76" s="128">
        <f t="shared" si="27"/>
        <v>1809.7069999999999</v>
      </c>
      <c r="Q76" s="128">
        <f t="shared" si="27"/>
        <v>1809.7069999999999</v>
      </c>
      <c r="R76" s="128">
        <f t="shared" si="27"/>
        <v>1809.7069999999999</v>
      </c>
      <c r="S76" s="128">
        <f t="shared" si="27"/>
        <v>1809.7069999999999</v>
      </c>
      <c r="T76" s="128">
        <f t="shared" si="27"/>
        <v>1809.7069999999999</v>
      </c>
      <c r="U76" s="128">
        <f t="shared" si="27"/>
        <v>1809.7069999999999</v>
      </c>
      <c r="V76" s="128">
        <f t="shared" si="27"/>
        <v>1809.7069999999999</v>
      </c>
      <c r="W76" s="128">
        <f t="shared" si="27"/>
        <v>1809.7069999999999</v>
      </c>
      <c r="X76" s="128">
        <f t="shared" si="27"/>
        <v>1809.7069999999999</v>
      </c>
      <c r="Y76" s="128">
        <f t="shared" si="27"/>
        <v>1809.7069999999999</v>
      </c>
      <c r="Z76" s="128">
        <f t="shared" si="27"/>
        <v>1809.7069999999999</v>
      </c>
      <c r="AA76" s="128">
        <f t="shared" si="27"/>
        <v>1809.7069999999999</v>
      </c>
      <c r="AB76" s="128">
        <f t="shared" si="27"/>
        <v>1809.7069999999999</v>
      </c>
      <c r="AC76" s="128">
        <f t="shared" si="27"/>
        <v>1809.7069999999999</v>
      </c>
      <c r="AD76" s="128">
        <f t="shared" si="27"/>
        <v>1809.7069999999999</v>
      </c>
      <c r="AE76" s="128">
        <f t="shared" si="27"/>
        <v>1809.7069999999999</v>
      </c>
      <c r="AF76" s="128">
        <f t="shared" si="27"/>
        <v>1809.7069999999999</v>
      </c>
      <c r="AG76" s="128">
        <f t="shared" si="27"/>
        <v>1809.7069999999999</v>
      </c>
      <c r="AH76" s="128">
        <f t="shared" si="27"/>
        <v>1809.7069999999999</v>
      </c>
      <c r="AI76" s="128">
        <f t="shared" si="27"/>
        <v>1809.7069999999999</v>
      </c>
      <c r="AJ76" s="128">
        <f t="shared" si="27"/>
        <v>1809.7069999999999</v>
      </c>
      <c r="AK76" s="128">
        <f t="shared" si="27"/>
        <v>1809.7069999999999</v>
      </c>
      <c r="AL76" s="128">
        <f t="shared" si="27"/>
        <v>1809.7069999999999</v>
      </c>
      <c r="AM76" s="128">
        <f t="shared" si="27"/>
        <v>1809.7069999999999</v>
      </c>
      <c r="AN76" s="128">
        <f t="shared" si="27"/>
        <v>1809.7069999999999</v>
      </c>
      <c r="AO76" s="128">
        <f t="shared" si="27"/>
        <v>1809.7069999999999</v>
      </c>
      <c r="AP76" s="128">
        <f>-AP67</f>
        <v>1809.7069999999999</v>
      </c>
    </row>
    <row r="77" spans="1:61" x14ac:dyDescent="0.2">
      <c r="A77" s="136" t="s">
        <v>293</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265</v>
      </c>
      <c r="B78" s="128">
        <f>IF(SUM($B$71:B71)+SUM($A$78:A78)&gt;0,0,SUM($B$71:B71)-SUM($A$78:A78))</f>
        <v>-25026.22833333334</v>
      </c>
      <c r="C78" s="128">
        <f>IF(SUM($B$71:C71)+SUM($A$78:B78)&gt;0,0,SUM($B$71:C71)-SUM($A$78:B78))</f>
        <v>-488691.7693664119</v>
      </c>
      <c r="D78" s="128">
        <f>IF(SUM($B$71:D71)+SUM($A$78:C78)&gt;0,0,SUM($B$71:D71)-SUM($A$78:C78))</f>
        <v>-1131631.0173092589</v>
      </c>
      <c r="E78" s="128">
        <f>IF(SUM($B$71:E71)+SUM($A$78:D78)&gt;0,0,SUM($B$71:E71)-SUM($A$78:D78))</f>
        <v>-1891252.5297375666</v>
      </c>
      <c r="F78" s="128">
        <f>IF(SUM($B$71:F71)+SUM($A$78:E78)&gt;0,0,SUM($B$71:F71)-SUM($A$78:E78))</f>
        <v>-2056492.5177746094</v>
      </c>
      <c r="G78" s="128">
        <f>IF(SUM($B$71:G71)+SUM($A$78:F78)&gt;0,0,SUM($B$71:G71)-SUM($A$78:F78))</f>
        <v>-2140823.550600769</v>
      </c>
      <c r="H78" s="128">
        <f>IF(SUM($B$71:H71)+SUM($A$78:G78)&gt;0,0,SUM($B$71:H71)-SUM($A$78:G78))</f>
        <v>-2228463.9398156721</v>
      </c>
      <c r="I78" s="128">
        <f>IF(SUM($B$71:I71)+SUM($A$78:H78)&gt;0,0,SUM($B$71:I71)-SUM($A$78:H78))</f>
        <v>-2320000.0937568843</v>
      </c>
      <c r="J78" s="128">
        <f>IF(SUM($B$71:J71)+SUM($A$78:I78)&gt;0,0,SUM($B$71:J71)-SUM($A$78:I78))</f>
        <v>-2415134.9371983167</v>
      </c>
      <c r="K78" s="128">
        <f>IF(SUM($B$71:K71)+SUM($A$78:J78)&gt;0,0,SUM($B$71:K71)-SUM($A$78:J78))</f>
        <v>-2514170.3092208467</v>
      </c>
      <c r="L78" s="128">
        <f>IF(SUM($B$71:L71)+SUM($A$78:K78)&gt;0,0,SUM($B$71:L71)-SUM($A$78:K78))</f>
        <v>-2617266.1314963028</v>
      </c>
      <c r="M78" s="128">
        <f>IF(SUM($B$71:M71)+SUM($A$78:L78)&gt;0,0,SUM($B$71:M71)-SUM($A$78:L78))</f>
        <v>-2724588.8824850507</v>
      </c>
      <c r="N78" s="128">
        <f>IF(SUM($B$71:N71)+SUM($A$78:M78)&gt;0,0,SUM($B$71:N71)-SUM($A$78:M78))</f>
        <v>-2836123.2412264794</v>
      </c>
      <c r="O78" s="128">
        <f>IF(SUM($B$71:O71)+SUM($A$78:N78)&gt;0,0,SUM($B$71:O71)-SUM($A$78:N78))</f>
        <v>-2952615.4923785739</v>
      </c>
      <c r="P78" s="128">
        <f>IF(SUM($B$71:P71)+SUM($A$78:O78)&gt;0,0,SUM($B$71:P71)-SUM($A$78:O78))</f>
        <v>-3073687.5671634935</v>
      </c>
      <c r="Q78" s="128">
        <f>IF(SUM($B$71:Q71)+SUM($A$78:P78)&gt;0,0,SUM($B$71:Q71)-SUM($A$78:P78))</f>
        <v>-3199723.5970145985</v>
      </c>
      <c r="R78" s="128">
        <f>IF(SUM($B$71:R71)+SUM($A$78:Q78)&gt;0,0,SUM($B$71:R71)-SUM($A$78:Q78))</f>
        <v>-3330927.1040895954</v>
      </c>
      <c r="S78" s="128">
        <f>IF(SUM($B$71:S71)+SUM($A$78:R78)&gt;0,0,SUM($B$71:S71)-SUM($A$78:R78))</f>
        <v>-3467509.9549546689</v>
      </c>
      <c r="T78" s="128">
        <f>IF(SUM($B$71:T71)+SUM($A$78:S78)&gt;0,0,SUM($B$71:T71)-SUM($A$78:S78))</f>
        <v>-3609452.6515960321</v>
      </c>
      <c r="U78" s="128">
        <f>IF(SUM($B$71:U71)+SUM($A$78:T78)&gt;0,0,SUM($B$71:U71)-SUM($A$78:T78))</f>
        <v>-3757704.9431135282</v>
      </c>
      <c r="V78" s="128">
        <f>IF(SUM($B$71:V71)+SUM($A$78:U78)&gt;0,0,SUM($B$71:V71)-SUM($A$78:U78))</f>
        <v>-3911785.6853785813</v>
      </c>
      <c r="W78" s="128">
        <f>IF(SUM($B$71:W71)+SUM($A$78:V78)&gt;0,0,SUM($B$71:W71)-SUM($A$78:V78))</f>
        <v>-4072183.7380765006</v>
      </c>
      <c r="X78" s="128">
        <f>IF(SUM($B$71:X71)+SUM($A$78:W78)&gt;0,0,SUM($B$71:X71)-SUM($A$78:W78))</f>
        <v>-4239158.1109350398</v>
      </c>
      <c r="Y78" s="128">
        <f>IF(SUM($B$71:Y71)+SUM($A$78:X78)&gt;0,0,SUM($B$71:Y71)-SUM($A$78:X78))</f>
        <v>-4412978.4330807701</v>
      </c>
      <c r="Z78" s="128">
        <f>IF(SUM($B$71:Z71)+SUM($A$78:Y78)&gt;0,0,SUM($B$71:Z71)-SUM($A$78:Y78))</f>
        <v>-4593619.8906295672</v>
      </c>
      <c r="AA78" s="128">
        <f>IF(SUM($B$71:AA71)+SUM($A$78:Z78)&gt;0,0,SUM($B$71:AA71)-SUM($A$78:Z78))</f>
        <v>-4782291.1689576954</v>
      </c>
      <c r="AB78" s="128">
        <f>IF(SUM($B$71:AB71)+SUM($A$78:AA78)&gt;0,0,SUM($B$71:AB71)-SUM($A$78:AA78))</f>
        <v>-4978379.9464823604</v>
      </c>
      <c r="AC78" s="128">
        <f>IF(SUM($B$71:AC71)+SUM($A$78:AB78)&gt;0,0,SUM($B$71:AC71)-SUM($A$78:AB78))</f>
        <v>-5182508.3638855368</v>
      </c>
      <c r="AD78" s="128">
        <f>IF(SUM($B$71:AD71)+SUM($A$78:AC78)&gt;0,0,SUM($B$71:AD71)-SUM($A$78:AC78))</f>
        <v>-5395006.0464022458</v>
      </c>
      <c r="AE78" s="128">
        <f>IF(SUM($B$71:AE71)+SUM($A$78:AD78)&gt;0,0,SUM($B$71:AE71)-SUM($A$78:AD78))</f>
        <v>-5616216.1339021325</v>
      </c>
      <c r="AF78" s="128">
        <f>IF(SUM($B$71:AF71)+SUM($A$78:AE78)&gt;0,0,SUM($B$71:AF71)-SUM($A$78:AE78))</f>
        <v>-5846107.0473303944</v>
      </c>
      <c r="AG78" s="128">
        <f>IF(SUM($B$71:AG71)+SUM($A$78:AF78)&gt;0,0,SUM($B$71:AG71)-SUM($A$78:AF78))</f>
        <v>-6086217.0038214922</v>
      </c>
      <c r="AH78" s="128">
        <f>IF(SUM($B$71:AH71)+SUM($A$78:AG78)&gt;0,0,SUM($B$71:AH71)-SUM($A$78:AG78))</f>
        <v>-6335766.7405755818</v>
      </c>
      <c r="AI78" s="128">
        <f>IF(SUM($B$71:AI71)+SUM($A$78:AH78)&gt;0,0,SUM($B$71:AI71)-SUM($A$78:AH78))</f>
        <v>-6595548.0165365785</v>
      </c>
      <c r="AJ78" s="128">
        <f>IF(SUM($B$71:AJ71)+SUM($A$78:AI78)&gt;0,0,SUM($B$71:AJ71)-SUM($A$78:AI78))</f>
        <v>-6865980.3248119801</v>
      </c>
      <c r="AK78" s="128">
        <f>IF(SUM($B$71:AK71)+SUM($A$78:AJ78)&gt;0,0,SUM($B$71:AK71)-SUM($A$78:AJ78))</f>
        <v>-7147500.3577266634</v>
      </c>
      <c r="AL78" s="128">
        <f>IF(SUM($B$71:AL71)+SUM($A$78:AK78)&gt;0,0,SUM($B$71:AL71)-SUM($A$78:AK78))</f>
        <v>-7440067.9266226292</v>
      </c>
      <c r="AM78" s="128">
        <f>IF(SUM($B$71:AM71)+SUM($A$78:AL78)&gt;0,0,SUM($B$71:AM71)-SUM($A$78:AL78))</f>
        <v>-7745640.622779876</v>
      </c>
      <c r="AN78" s="128">
        <f>IF(SUM($B$71:AN71)+SUM($A$78:AM78)&gt;0,0,SUM($B$71:AN71)-SUM($A$78:AM78))</f>
        <v>-8063226.7279112637</v>
      </c>
      <c r="AO78" s="128">
        <f>IF(SUM($B$71:AO71)+SUM($A$78:AN78)&gt;0,0,SUM($B$71:AO71)-SUM($A$78:AN78))</f>
        <v>-8393833.863353014</v>
      </c>
      <c r="AP78" s="128">
        <f>IF(SUM($B$71:AP71)+SUM($A$78:AO78)&gt;0,0,SUM($B$71:AP71)-SUM($A$78:AO78))</f>
        <v>361.9413999915123</v>
      </c>
    </row>
    <row r="79" spans="1:61" x14ac:dyDescent="0.2">
      <c r="A79" s="136" t="s">
        <v>297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298</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299</v>
      </c>
      <c r="B81" s="128">
        <f>'6.2. Паспорт фин осв ввод'!J30*-1*1000000</f>
        <v>-54291.21</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-54291.21</v>
      </c>
      <c r="AR81" s="140"/>
    </row>
    <row r="82" spans="1:44" x14ac:dyDescent="0.2">
      <c r="A82" s="136" t="s">
        <v>300</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301</v>
      </c>
      <c r="B83" s="135">
        <f>SUM(B75:B82)</f>
        <v>45813.70333333336</v>
      </c>
      <c r="C83" s="135">
        <f t="shared" ref="C83:V83" si="31">SUM(C75:C82)</f>
        <v>1956576.7844656473</v>
      </c>
      <c r="D83" s="135">
        <f t="shared" si="31"/>
        <v>4528333.7762370361</v>
      </c>
      <c r="E83" s="135">
        <f t="shared" si="31"/>
        <v>7566819.8259502659</v>
      </c>
      <c r="F83" s="135">
        <f t="shared" si="31"/>
        <v>8227779.7780984379</v>
      </c>
      <c r="G83" s="135">
        <f t="shared" si="31"/>
        <v>8565103.9094030727</v>
      </c>
      <c r="H83" s="135">
        <f t="shared" si="31"/>
        <v>8915665.4662626889</v>
      </c>
      <c r="I83" s="135">
        <f t="shared" si="31"/>
        <v>9281810.0820275377</v>
      </c>
      <c r="J83" s="135">
        <f t="shared" si="31"/>
        <v>9662349.4557932653</v>
      </c>
      <c r="K83" s="135">
        <f t="shared" si="31"/>
        <v>10058490.943883389</v>
      </c>
      <c r="L83" s="135">
        <f t="shared" si="31"/>
        <v>10470874.232985206</v>
      </c>
      <c r="M83" s="135">
        <f t="shared" si="31"/>
        <v>10900165.236940198</v>
      </c>
      <c r="N83" s="135">
        <f t="shared" si="31"/>
        <v>11346302.67190592</v>
      </c>
      <c r="O83" s="135">
        <f t="shared" si="31"/>
        <v>11812271.676514296</v>
      </c>
      <c r="P83" s="135">
        <f t="shared" si="31"/>
        <v>12296559.975653984</v>
      </c>
      <c r="Q83" s="135">
        <f t="shared" si="31"/>
        <v>12800704.095058395</v>
      </c>
      <c r="R83" s="135">
        <f t="shared" si="31"/>
        <v>13325518.123358389</v>
      </c>
      <c r="S83" s="135">
        <f t="shared" si="31"/>
        <v>13871849.526818682</v>
      </c>
      <c r="T83" s="135">
        <f t="shared" si="31"/>
        <v>14439620.313384127</v>
      </c>
      <c r="U83" s="135">
        <f t="shared" si="31"/>
        <v>15032629.479454096</v>
      </c>
      <c r="V83" s="135">
        <f t="shared" si="31"/>
        <v>15648952.448514316</v>
      </c>
      <c r="W83" s="135">
        <f>SUM(W75:W82)</f>
        <v>16290544.659306001</v>
      </c>
      <c r="X83" s="135">
        <f>SUM(X75:X82)</f>
        <v>16958442.150740143</v>
      </c>
      <c r="Y83" s="135">
        <f>SUM(Y75:Y82)</f>
        <v>17653723.439323094</v>
      </c>
      <c r="Z83" s="135">
        <f>SUM(Z75:Z82)</f>
        <v>18376289.269518252</v>
      </c>
      <c r="AA83" s="135">
        <f t="shared" ref="AA83:AP83" si="32">SUM(AA75:AA82)</f>
        <v>19130974.382830791</v>
      </c>
      <c r="AB83" s="135">
        <f t="shared" si="32"/>
        <v>19915329.492929451</v>
      </c>
      <c r="AC83" s="135">
        <f t="shared" si="32"/>
        <v>20731843.162542157</v>
      </c>
      <c r="AD83" s="135">
        <f t="shared" si="32"/>
        <v>21581833.892608982</v>
      </c>
      <c r="AE83" s="135">
        <f t="shared" si="32"/>
        <v>22466674.242608555</v>
      </c>
      <c r="AF83" s="135">
        <f t="shared" si="32"/>
        <v>23386237.896321546</v>
      </c>
      <c r="AG83" s="135">
        <f t="shared" si="32"/>
        <v>24346677.722285982</v>
      </c>
      <c r="AH83" s="135">
        <f t="shared" si="32"/>
        <v>25344876.669302292</v>
      </c>
      <c r="AI83" s="135">
        <f t="shared" si="32"/>
        <v>26384001.773146287</v>
      </c>
      <c r="AJ83" s="135">
        <f t="shared" si="32"/>
        <v>27465731.006247886</v>
      </c>
      <c r="AK83" s="135">
        <f t="shared" si="32"/>
        <v>28591811.137906648</v>
      </c>
      <c r="AL83" s="135">
        <f t="shared" si="32"/>
        <v>29762081.413490556</v>
      </c>
      <c r="AM83" s="135">
        <f t="shared" si="32"/>
        <v>30984372.198119521</v>
      </c>
      <c r="AN83" s="135">
        <f t="shared" si="32"/>
        <v>32254716.618645005</v>
      </c>
      <c r="AO83" s="135">
        <f t="shared" si="32"/>
        <v>33577145.160412058</v>
      </c>
      <c r="AP83" s="135">
        <f t="shared" si="32"/>
        <v>361.9413999915123</v>
      </c>
    </row>
    <row r="84" spans="1:44" ht="14.25" x14ac:dyDescent="0.2">
      <c r="A84" s="137" t="s">
        <v>302</v>
      </c>
      <c r="B84" s="135">
        <f>SUM($B$83:B83)</f>
        <v>45813.70333333336</v>
      </c>
      <c r="C84" s="135">
        <f>SUM($B$83:C83)</f>
        <v>2002390.4877989807</v>
      </c>
      <c r="D84" s="135">
        <f>SUM($B$83:D83)</f>
        <v>6530724.2640360165</v>
      </c>
      <c r="E84" s="135">
        <f>SUM($B$83:E83)</f>
        <v>14097544.089986283</v>
      </c>
      <c r="F84" s="135">
        <f>SUM($B$83:F83)</f>
        <v>22325323.868084721</v>
      </c>
      <c r="G84" s="135">
        <f>SUM($B$83:G83)</f>
        <v>30890427.777487792</v>
      </c>
      <c r="H84" s="135">
        <f>SUM($B$83:H83)</f>
        <v>39806093.243750483</v>
      </c>
      <c r="I84" s="135">
        <f>SUM($B$83:I83)</f>
        <v>49087903.325778022</v>
      </c>
      <c r="J84" s="135">
        <f>SUM($B$83:J83)</f>
        <v>58750252.781571284</v>
      </c>
      <c r="K84" s="135">
        <f>SUM($B$83:K83)</f>
        <v>68808743.725454673</v>
      </c>
      <c r="L84" s="135">
        <f>SUM($B$83:L83)</f>
        <v>79279617.958439887</v>
      </c>
      <c r="M84" s="135">
        <f>SUM($B$83:M83)</f>
        <v>90179783.195380092</v>
      </c>
      <c r="N84" s="135">
        <f>SUM($B$83:N83)</f>
        <v>101526085.86728601</v>
      </c>
      <c r="O84" s="135">
        <f>SUM($B$83:O83)</f>
        <v>113338357.54380031</v>
      </c>
      <c r="P84" s="135">
        <f>SUM($B$83:P83)</f>
        <v>125634917.5194543</v>
      </c>
      <c r="Q84" s="135">
        <f>SUM($B$83:Q83)</f>
        <v>138435621.61451268</v>
      </c>
      <c r="R84" s="135">
        <f>SUM($B$83:R83)</f>
        <v>151761139.73787108</v>
      </c>
      <c r="S84" s="135">
        <f>SUM($B$83:S83)</f>
        <v>165632989.26468977</v>
      </c>
      <c r="T84" s="135">
        <f>SUM($B$83:T83)</f>
        <v>180072609.57807389</v>
      </c>
      <c r="U84" s="135">
        <f>SUM($B$83:U83)</f>
        <v>195105239.05752799</v>
      </c>
      <c r="V84" s="135">
        <f>SUM($B$83:V83)</f>
        <v>210754191.5060423</v>
      </c>
      <c r="W84" s="135">
        <f>SUM($B$83:W83)</f>
        <v>227044736.16534829</v>
      </c>
      <c r="X84" s="135">
        <f>SUM($B$83:X83)</f>
        <v>244003178.31608844</v>
      </c>
      <c r="Y84" s="135">
        <f>SUM($B$83:Y83)</f>
        <v>261656901.75541154</v>
      </c>
      <c r="Z84" s="135">
        <f>SUM($B$83:Z83)</f>
        <v>280033191.02492976</v>
      </c>
      <c r="AA84" s="135">
        <f>SUM($B$83:AA83)</f>
        <v>299164165.40776056</v>
      </c>
      <c r="AB84" s="135">
        <f>SUM($B$83:AB83)</f>
        <v>319079494.90069002</v>
      </c>
      <c r="AC84" s="135">
        <f>SUM($B$83:AC83)</f>
        <v>339811338.06323218</v>
      </c>
      <c r="AD84" s="135">
        <f>SUM($B$83:AD83)</f>
        <v>361393171.95584118</v>
      </c>
      <c r="AE84" s="135">
        <f>SUM($B$83:AE83)</f>
        <v>383859846.19844973</v>
      </c>
      <c r="AF84" s="135">
        <f>SUM($B$83:AF83)</f>
        <v>407246084.09477127</v>
      </c>
      <c r="AG84" s="135">
        <f>SUM($B$83:AG83)</f>
        <v>431592761.81705725</v>
      </c>
      <c r="AH84" s="135">
        <f>SUM($B$83:AH83)</f>
        <v>456937638.48635954</v>
      </c>
      <c r="AI84" s="135">
        <f>SUM($B$83:AI83)</f>
        <v>483321640.25950581</v>
      </c>
      <c r="AJ84" s="135">
        <f>SUM($B$83:AJ83)</f>
        <v>510787371.26575369</v>
      </c>
      <c r="AK84" s="135">
        <f>SUM($B$83:AK83)</f>
        <v>539379182.4036603</v>
      </c>
      <c r="AL84" s="135">
        <f>SUM($B$83:AL83)</f>
        <v>569141263.81715083</v>
      </c>
      <c r="AM84" s="135">
        <f>SUM($B$83:AM83)</f>
        <v>600125636.01527035</v>
      </c>
      <c r="AN84" s="135">
        <f>SUM($B$83:AN83)</f>
        <v>632380352.63391531</v>
      </c>
      <c r="AO84" s="135">
        <f>SUM($B$83:AO83)</f>
        <v>665957497.79432738</v>
      </c>
      <c r="AP84" s="135">
        <f>SUM($B$83:AP83)</f>
        <v>665957859.73572731</v>
      </c>
    </row>
    <row r="85" spans="1:44" x14ac:dyDescent="0.2">
      <c r="A85" s="136" t="s">
        <v>303</v>
      </c>
      <c r="B85" s="144">
        <f t="shared" ref="B85:AP85" si="33">1/POWER((1+$B$44),B73)</f>
        <v>0.93777936065805434</v>
      </c>
      <c r="C85" s="144">
        <f t="shared" si="33"/>
        <v>0.82471142437609202</v>
      </c>
      <c r="D85" s="144">
        <f t="shared" si="33"/>
        <v>0.7252760745546496</v>
      </c>
      <c r="E85" s="144">
        <f t="shared" si="33"/>
        <v>0.63782963200655141</v>
      </c>
      <c r="F85" s="144">
        <f t="shared" si="33"/>
        <v>0.56092659573173109</v>
      </c>
      <c r="G85" s="144">
        <f t="shared" si="33"/>
        <v>0.49329574859883135</v>
      </c>
      <c r="H85" s="144">
        <f t="shared" si="33"/>
        <v>0.43381914396168442</v>
      </c>
      <c r="I85" s="144">
        <f t="shared" si="33"/>
        <v>0.38151362585672716</v>
      </c>
      <c r="J85" s="144">
        <f t="shared" si="33"/>
        <v>0.33551457730782436</v>
      </c>
      <c r="K85" s="144">
        <f t="shared" si="33"/>
        <v>0.29506162809587938</v>
      </c>
      <c r="L85" s="144">
        <f t="shared" si="33"/>
        <v>0.25948608574081378</v>
      </c>
      <c r="M85" s="144">
        <f t="shared" si="33"/>
        <v>0.2281998819284265</v>
      </c>
      <c r="N85" s="144">
        <f t="shared" si="33"/>
        <v>0.20068585166513633</v>
      </c>
      <c r="O85" s="144">
        <f t="shared" si="33"/>
        <v>0.17648918447378092</v>
      </c>
      <c r="P85" s="144">
        <f t="shared" si="33"/>
        <v>0.15520990631763337</v>
      </c>
      <c r="Q85" s="144">
        <f t="shared" si="33"/>
        <v>0.13649626797786774</v>
      </c>
      <c r="R85" s="144">
        <f t="shared" si="33"/>
        <v>0.12003893059349906</v>
      </c>
      <c r="S85" s="144">
        <f t="shared" si="33"/>
        <v>0.10556585225002113</v>
      </c>
      <c r="T85" s="144">
        <f t="shared" si="33"/>
        <v>9.2837791091391383E-2</v>
      </c>
      <c r="U85" s="144">
        <f t="shared" si="33"/>
        <v>8.1644350621221856E-2</v>
      </c>
      <c r="V85" s="144">
        <f t="shared" si="33"/>
        <v>7.1800501821494903E-2</v>
      </c>
      <c r="W85" s="144">
        <f t="shared" si="33"/>
        <v>6.314352459897539E-2</v>
      </c>
      <c r="X85" s="144">
        <f t="shared" si="33"/>
        <v>5.5530318001033675E-2</v>
      </c>
      <c r="Y85" s="144">
        <f t="shared" si="33"/>
        <v>4.8835034738399147E-2</v>
      </c>
      <c r="Z85" s="144">
        <f t="shared" si="33"/>
        <v>4.2947000913199494E-2</v>
      </c>
      <c r="AA85" s="144">
        <f t="shared" si="33"/>
        <v>3.7768886565121354E-2</v>
      </c>
      <c r="AB85" s="144">
        <f t="shared" si="33"/>
        <v>3.3215096794583898E-2</v>
      </c>
      <c r="AC85" s="144">
        <f t="shared" si="33"/>
        <v>2.9210356867983386E-2</v>
      </c>
      <c r="AD85" s="144">
        <f t="shared" si="33"/>
        <v>2.5688467916615415E-2</v>
      </c>
      <c r="AE85" s="144">
        <f t="shared" si="33"/>
        <v>2.2591212660817352E-2</v>
      </c>
      <c r="AF85" s="144">
        <f t="shared" si="33"/>
        <v>1.9867393070809383E-2</v>
      </c>
      <c r="AG85" s="144">
        <f t="shared" si="33"/>
        <v>1.7471984056643557E-2</v>
      </c>
      <c r="AH85" s="144">
        <f t="shared" si="33"/>
        <v>1.536538919764625E-2</v>
      </c>
      <c r="AI85" s="144">
        <f t="shared" si="33"/>
        <v>1.351278620846562E-2</v>
      </c>
      <c r="AJ85" s="144">
        <f t="shared" si="33"/>
        <v>1.1883551322192957E-2</v>
      </c>
      <c r="AK85" s="144">
        <f t="shared" si="33"/>
        <v>1.0450753075536858E-2</v>
      </c>
      <c r="AL85" s="144">
        <f t="shared" si="33"/>
        <v>9.1907071282533309E-3</v>
      </c>
      <c r="AM85" s="144">
        <f t="shared" si="33"/>
        <v>8.0825847579397824E-3</v>
      </c>
      <c r="AN85" s="144">
        <f t="shared" si="33"/>
        <v>7.1080685585610632E-3</v>
      </c>
      <c r="AO85" s="144">
        <f t="shared" si="33"/>
        <v>6.251049651359651E-3</v>
      </c>
      <c r="AP85" s="144">
        <f t="shared" si="33"/>
        <v>5.4973614030073455E-3</v>
      </c>
    </row>
    <row r="86" spans="1:44" ht="28.5" x14ac:dyDescent="0.2">
      <c r="A86" s="134" t="s">
        <v>304</v>
      </c>
      <c r="B86" s="135">
        <f>B83*B85</f>
        <v>42963.145421311128</v>
      </c>
      <c r="C86" s="135">
        <f>C83*C85</f>
        <v>1613611.2268178579</v>
      </c>
      <c r="D86" s="135">
        <f t="shared" ref="D86:AO86" si="34">D83*D85</f>
        <v>3284292.1455024304</v>
      </c>
      <c r="E86" s="135">
        <f t="shared" si="34"/>
        <v>4826341.9050457356</v>
      </c>
      <c r="F86" s="135">
        <f t="shared" si="34"/>
        <v>4615180.5013591349</v>
      </c>
      <c r="G86" s="135">
        <f t="shared" si="34"/>
        <v>4225129.3448157655</v>
      </c>
      <c r="H86" s="135">
        <f t="shared" si="34"/>
        <v>3867786.3604228315</v>
      </c>
      <c r="I86" s="135">
        <f t="shared" si="34"/>
        <v>3541137.018907852</v>
      </c>
      <c r="J86" s="135">
        <f t="shared" si="34"/>
        <v>3241859.093460964</v>
      </c>
      <c r="K86" s="135">
        <f t="shared" si="34"/>
        <v>2967874.7140898914</v>
      </c>
      <c r="L86" s="135">
        <f t="shared" si="34"/>
        <v>2717046.1690016766</v>
      </c>
      <c r="M86" s="135">
        <f t="shared" si="34"/>
        <v>2487416.4200700922</v>
      </c>
      <c r="N86" s="135">
        <f t="shared" si="34"/>
        <v>2277042.4149618517</v>
      </c>
      <c r="O86" s="135">
        <f t="shared" si="34"/>
        <v>2084738.1949707491</v>
      </c>
      <c r="P86" s="135">
        <f t="shared" si="34"/>
        <v>1908547.9218504149</v>
      </c>
      <c r="Q86" s="135">
        <f t="shared" si="34"/>
        <v>1747248.3364644796</v>
      </c>
      <c r="R86" s="135">
        <f t="shared" si="34"/>
        <v>1599580.9451322316</v>
      </c>
      <c r="S86" s="135">
        <f t="shared" si="34"/>
        <v>1464393.6175826665</v>
      </c>
      <c r="T86" s="135">
        <f t="shared" si="34"/>
        <v>1340542.4540929669</v>
      </c>
      <c r="U86" s="135">
        <f t="shared" si="34"/>
        <v>1227329.2719794661</v>
      </c>
      <c r="V86" s="135">
        <f t="shared" si="34"/>
        <v>1123602.6387840393</v>
      </c>
      <c r="W86" s="135">
        <f t="shared" si="34"/>
        <v>1028642.4074255957</v>
      </c>
      <c r="X86" s="135">
        <f t="shared" si="34"/>
        <v>941707.68543273362</v>
      </c>
      <c r="Y86" s="135">
        <f t="shared" si="34"/>
        <v>862120.19742143457</v>
      </c>
      <c r="Z86" s="135">
        <f t="shared" si="34"/>
        <v>789206.51203921845</v>
      </c>
      <c r="AA86" s="135">
        <f t="shared" si="34"/>
        <v>722555.60134537867</v>
      </c>
      <c r="AB86" s="135">
        <f t="shared" si="34"/>
        <v>661489.59680368321</v>
      </c>
      <c r="AC86" s="135">
        <f t="shared" si="34"/>
        <v>605584.53730891773</v>
      </c>
      <c r="AD86" s="135">
        <f t="shared" si="34"/>
        <v>554404.24753200903</v>
      </c>
      <c r="AE86" s="135">
        <f t="shared" si="34"/>
        <v>507549.41559607745</v>
      </c>
      <c r="AF86" s="135">
        <f t="shared" si="34"/>
        <v>464623.58073367848</v>
      </c>
      <c r="AG86" s="135">
        <f t="shared" si="34"/>
        <v>425384.76499601954</v>
      </c>
      <c r="AH86" s="135">
        <f t="shared" si="34"/>
        <v>389433.89419017389</v>
      </c>
      <c r="AI86" s="135">
        <f t="shared" si="34"/>
        <v>356521.37528430362</v>
      </c>
      <c r="AJ86" s="135">
        <f t="shared" si="34"/>
        <v>326390.42401429318</v>
      </c>
      <c r="AK86" s="135">
        <f t="shared" si="34"/>
        <v>298805.95818464691</v>
      </c>
      <c r="AL86" s="135">
        <f t="shared" si="34"/>
        <v>273534.57379862363</v>
      </c>
      <c r="AM86" s="135">
        <f t="shared" si="34"/>
        <v>250433.814462854</v>
      </c>
      <c r="AN86" s="135">
        <f t="shared" si="34"/>
        <v>229268.73706228758</v>
      </c>
      <c r="AO86" s="135">
        <f t="shared" si="34"/>
        <v>209892.40154864619</v>
      </c>
      <c r="AP86" s="135">
        <f>AP83*AP85</f>
        <v>1.9897226824637828</v>
      </c>
    </row>
    <row r="87" spans="1:44" ht="14.25" x14ac:dyDescent="0.2">
      <c r="A87" s="134" t="s">
        <v>305</v>
      </c>
      <c r="B87" s="135">
        <f>SUM($B$86:B86)</f>
        <v>42963.145421311128</v>
      </c>
      <c r="C87" s="135">
        <f>SUM($B$86:C86)</f>
        <v>1656574.372239169</v>
      </c>
      <c r="D87" s="135">
        <f>SUM($B$86:D86)</f>
        <v>4940866.5177415991</v>
      </c>
      <c r="E87" s="135">
        <f>SUM($B$86:E86)</f>
        <v>9767208.4227873348</v>
      </c>
      <c r="F87" s="135">
        <f>SUM($B$86:F86)</f>
        <v>14382388.92414647</v>
      </c>
      <c r="G87" s="135">
        <f>SUM($B$86:G86)</f>
        <v>18607518.268962234</v>
      </c>
      <c r="H87" s="135">
        <f>SUM($B$86:H86)</f>
        <v>22475304.629385065</v>
      </c>
      <c r="I87" s="135">
        <f>SUM($B$86:I86)</f>
        <v>26016441.648292918</v>
      </c>
      <c r="J87" s="135">
        <f>SUM($B$86:J86)</f>
        <v>29258300.741753884</v>
      </c>
      <c r="K87" s="135">
        <f>SUM($B$86:K86)</f>
        <v>32226175.455843776</v>
      </c>
      <c r="L87" s="135">
        <f>SUM($B$86:L86)</f>
        <v>34943221.624845453</v>
      </c>
      <c r="M87" s="135">
        <f>SUM($B$86:M86)</f>
        <v>37430638.044915542</v>
      </c>
      <c r="N87" s="135">
        <f>SUM($B$86:N86)</f>
        <v>39707680.459877394</v>
      </c>
      <c r="O87" s="135">
        <f>SUM($B$86:O86)</f>
        <v>41792418.654848143</v>
      </c>
      <c r="P87" s="135">
        <f>SUM($B$86:P86)</f>
        <v>43700966.576698557</v>
      </c>
      <c r="Q87" s="135">
        <f>SUM($B$86:Q86)</f>
        <v>45448214.913163036</v>
      </c>
      <c r="R87" s="135">
        <f>SUM($B$86:R86)</f>
        <v>47047795.858295269</v>
      </c>
      <c r="S87" s="135">
        <f>SUM($B$86:S86)</f>
        <v>48512189.475877933</v>
      </c>
      <c r="T87" s="135">
        <f>SUM($B$86:T86)</f>
        <v>49852731.929970898</v>
      </c>
      <c r="U87" s="135">
        <f>SUM($B$86:U86)</f>
        <v>51080061.201950364</v>
      </c>
      <c r="V87" s="135">
        <f>SUM($B$86:V86)</f>
        <v>52203663.8407344</v>
      </c>
      <c r="W87" s="135">
        <f>SUM($B$86:W86)</f>
        <v>53232306.248159997</v>
      </c>
      <c r="X87" s="135">
        <f>SUM($B$86:X86)</f>
        <v>54174013.933592729</v>
      </c>
      <c r="Y87" s="135">
        <f>SUM($B$86:Y86)</f>
        <v>55036134.131014161</v>
      </c>
      <c r="Z87" s="135">
        <f>SUM($B$86:Z86)</f>
        <v>55825340.643053383</v>
      </c>
      <c r="AA87" s="135">
        <f>SUM($B$86:AA86)</f>
        <v>56547896.244398758</v>
      </c>
      <c r="AB87" s="135">
        <f>SUM($B$86:AB86)</f>
        <v>57209385.841202438</v>
      </c>
      <c r="AC87" s="135">
        <f>SUM($B$86:AC86)</f>
        <v>57814970.378511354</v>
      </c>
      <c r="AD87" s="135">
        <f>SUM($B$86:AD86)</f>
        <v>58369374.626043364</v>
      </c>
      <c r="AE87" s="135">
        <f>SUM($B$86:AE86)</f>
        <v>58876924.04163944</v>
      </c>
      <c r="AF87" s="135">
        <f>SUM($B$86:AF86)</f>
        <v>59341547.622373119</v>
      </c>
      <c r="AG87" s="135">
        <f>SUM($B$86:AG86)</f>
        <v>59766932.387369141</v>
      </c>
      <c r="AH87" s="135">
        <f>SUM($B$86:AH86)</f>
        <v>60156366.281559318</v>
      </c>
      <c r="AI87" s="135">
        <f>SUM($B$86:AI86)</f>
        <v>60512887.656843625</v>
      </c>
      <c r="AJ87" s="135">
        <f>SUM($B$86:AJ86)</f>
        <v>60839278.080857918</v>
      </c>
      <c r="AK87" s="135">
        <f>SUM($B$86:AK86)</f>
        <v>61138084.039042562</v>
      </c>
      <c r="AL87" s="135">
        <f>SUM($B$86:AL86)</f>
        <v>61411618.612841189</v>
      </c>
      <c r="AM87" s="135">
        <f>SUM($B$86:AM86)</f>
        <v>61662052.427304044</v>
      </c>
      <c r="AN87" s="135">
        <f>SUM($B$86:AN86)</f>
        <v>61891321.164366335</v>
      </c>
      <c r="AO87" s="135">
        <f>SUM($B$86:AO86)</f>
        <v>62101213.565914981</v>
      </c>
      <c r="AP87" s="135">
        <f>SUM($B$86:AP86)</f>
        <v>62101215.555637665</v>
      </c>
    </row>
    <row r="88" spans="1:44" ht="14.25" x14ac:dyDescent="0.2">
      <c r="A88" s="134" t="s">
        <v>306</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307</v>
      </c>
      <c r="B89" s="146">
        <f>IF(AND(B84&gt;0,A84&lt;0),(B74-(B84/(B84-A84))),0)</f>
        <v>0</v>
      </c>
      <c r="C89" s="146">
        <f t="shared" ref="C89:AP89" si="35">IF(AND(C84&gt;0,B84&lt;0),(C74-(C84/(C84-B84))),0)</f>
        <v>0</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308</v>
      </c>
      <c r="B90" s="148">
        <f t="shared" ref="B90:AP90" si="36">IF(AND(B87&gt;0,A87&lt;0),(B74-(B87/(B87-A87))),0)</f>
        <v>0</v>
      </c>
      <c r="C90" s="148">
        <f t="shared" si="36"/>
        <v>0</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309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0" t="s">
        <v>314</v>
      </c>
      <c r="B97" s="410"/>
      <c r="C97" s="410"/>
      <c r="D97" s="410"/>
      <c r="E97" s="410"/>
      <c r="F97" s="410"/>
      <c r="G97" s="410"/>
      <c r="H97" s="410"/>
      <c r="I97" s="410"/>
      <c r="J97" s="410"/>
      <c r="K97" s="410"/>
      <c r="L97" s="410"/>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x14ac:dyDescent="0.2">
      <c r="C98" s="154"/>
    </row>
    <row r="99" spans="1:71" s="155" customFormat="1" x14ac:dyDescent="0.2">
      <c r="A99" s="156" t="s">
        <v>315</v>
      </c>
      <c r="B99" s="157">
        <f>B81*B85</f>
        <v>-50913.176203152165</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-50913.176203152165</v>
      </c>
      <c r="AR99" s="160"/>
      <c r="AS99" s="160"/>
    </row>
    <row r="100" spans="1:71" s="161" customFormat="1" x14ac:dyDescent="0.2">
      <c r="A100" s="162">
        <f>AQ99</f>
        <v>-50913.176203152165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x14ac:dyDescent="0.2">
      <c r="A101" s="162">
        <f>AP87</f>
        <v>62101215.555637665</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x14ac:dyDescent="0.2">
      <c r="A102" s="164" t="s">
        <v>316</v>
      </c>
      <c r="B102" s="165">
        <f>(A101+-A100)/-A100</f>
        <v>1220.7474246714316</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x14ac:dyDescent="0.2">
      <c r="A104" s="167" t="s">
        <v>317</v>
      </c>
      <c r="B104" s="167" t="s">
        <v>318</v>
      </c>
      <c r="C104" s="167" t="s">
        <v>319</v>
      </c>
      <c r="D104" s="167" t="s">
        <v>320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x14ac:dyDescent="0.2">
      <c r="A105" s="169">
        <f>G30/1000/1000</f>
        <v>34.943221624845449</v>
      </c>
      <c r="B105" s="170">
        <f>L88</f>
        <v>0</v>
      </c>
      <c r="C105" s="171" t="str">
        <f>G28</f>
        <v>не окупается</v>
      </c>
      <c r="D105" s="171" t="str">
        <f>G29</f>
        <v>не окупается</v>
      </c>
      <c r="E105" s="73" t="s">
        <v>321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x14ac:dyDescent="0.2">
      <c r="A108" s="176" t="s">
        <v>322</v>
      </c>
      <c r="B108" s="177"/>
      <c r="C108" s="177">
        <f>C109*$B$111*C112</f>
        <v>0</v>
      </c>
      <c r="D108" s="177">
        <f t="shared" ref="D108:AP108" si="40">D109*$B$111*D112</f>
        <v>0</v>
      </c>
      <c r="E108" s="177">
        <f t="shared" si="40"/>
        <v>2226503.4566945378</v>
      </c>
      <c r="F108" s="177">
        <f t="shared" si="40"/>
        <v>4950622.4976782296</v>
      </c>
      <c r="G108" s="177">
        <f t="shared" si="40"/>
        <v>7946904.315660513</v>
      </c>
      <c r="H108" s="177">
        <f t="shared" si="40"/>
        <v>8300766.3446127847</v>
      </c>
      <c r="I108" s="177">
        <f t="shared" si="40"/>
        <v>8300766.3446127847</v>
      </c>
      <c r="J108" s="177">
        <f t="shared" si="40"/>
        <v>8300766.3446127847</v>
      </c>
      <c r="K108" s="177">
        <f t="shared" si="40"/>
        <v>8300766.3446127847</v>
      </c>
      <c r="L108" s="177">
        <f t="shared" si="40"/>
        <v>8300766.3446127847</v>
      </c>
      <c r="M108" s="177">
        <f t="shared" si="40"/>
        <v>8300766.3446127847</v>
      </c>
      <c r="N108" s="177">
        <f t="shared" si="40"/>
        <v>8300766.3446127847</v>
      </c>
      <c r="O108" s="177">
        <f t="shared" si="40"/>
        <v>8300766.3446127847</v>
      </c>
      <c r="P108" s="177">
        <f t="shared" si="40"/>
        <v>8300766.3446127847</v>
      </c>
      <c r="Q108" s="177">
        <f t="shared" si="40"/>
        <v>8300766.3446127847</v>
      </c>
      <c r="R108" s="177">
        <f t="shared" si="40"/>
        <v>8300766.3446127847</v>
      </c>
      <c r="S108" s="177">
        <f t="shared" si="40"/>
        <v>8300766.3446127847</v>
      </c>
      <c r="T108" s="177">
        <f t="shared" si="40"/>
        <v>8300766.3446127847</v>
      </c>
      <c r="U108" s="177">
        <f t="shared" si="40"/>
        <v>8300766.3446127847</v>
      </c>
      <c r="V108" s="177">
        <f t="shared" si="40"/>
        <v>8300766.3446127847</v>
      </c>
      <c r="W108" s="177">
        <f t="shared" si="40"/>
        <v>8300766.3446127847</v>
      </c>
      <c r="X108" s="177">
        <f t="shared" si="40"/>
        <v>8300766.3446127847</v>
      </c>
      <c r="Y108" s="177">
        <f t="shared" si="40"/>
        <v>8300766.3446127847</v>
      </c>
      <c r="Z108" s="177">
        <f t="shared" si="40"/>
        <v>8300766.3446127847</v>
      </c>
      <c r="AA108" s="177">
        <f t="shared" si="40"/>
        <v>8300766.3446127847</v>
      </c>
      <c r="AB108" s="177">
        <f t="shared" si="40"/>
        <v>8300766.3446127847</v>
      </c>
      <c r="AC108" s="177">
        <f t="shared" si="40"/>
        <v>8300766.3446127847</v>
      </c>
      <c r="AD108" s="177">
        <f t="shared" si="40"/>
        <v>8300766.3446127847</v>
      </c>
      <c r="AE108" s="177">
        <f t="shared" si="40"/>
        <v>8300766.3446127847</v>
      </c>
      <c r="AF108" s="177">
        <f t="shared" si="40"/>
        <v>8300766.3446127847</v>
      </c>
      <c r="AG108" s="177">
        <f t="shared" si="40"/>
        <v>8300766.3446127847</v>
      </c>
      <c r="AH108" s="177">
        <f t="shared" si="40"/>
        <v>8300766.3446127847</v>
      </c>
      <c r="AI108" s="177">
        <f t="shared" si="40"/>
        <v>8300766.3446127847</v>
      </c>
      <c r="AJ108" s="177">
        <f t="shared" si="40"/>
        <v>8300766.3446127847</v>
      </c>
      <c r="AK108" s="177">
        <f t="shared" si="40"/>
        <v>8300766.3446127847</v>
      </c>
      <c r="AL108" s="177">
        <f t="shared" si="40"/>
        <v>8300766.3446127847</v>
      </c>
      <c r="AM108" s="177">
        <f t="shared" si="40"/>
        <v>8300766.3446127847</v>
      </c>
      <c r="AN108" s="177">
        <f t="shared" si="40"/>
        <v>8300766.3446127847</v>
      </c>
      <c r="AO108" s="177">
        <f t="shared" si="40"/>
        <v>8300766.3446127847</v>
      </c>
      <c r="AP108" s="177">
        <f t="shared" si="40"/>
        <v>8300766.3446127847</v>
      </c>
      <c r="AT108" s="161"/>
      <c r="AU108" s="161"/>
      <c r="AV108" s="161"/>
      <c r="AW108" s="161"/>
      <c r="AX108" s="161"/>
      <c r="AY108" s="161"/>
      <c r="AZ108" s="161"/>
      <c r="BA108" s="161"/>
      <c r="BB108" s="161"/>
      <c r="BC108" s="161"/>
      <c r="BD108" s="161"/>
      <c r="BE108" s="161"/>
      <c r="BF108" s="161"/>
      <c r="BG108" s="161"/>
    </row>
    <row r="109" spans="1:71" ht="12.75" x14ac:dyDescent="0.2">
      <c r="A109" s="176" t="s">
        <v>323</v>
      </c>
      <c r="B109" s="175"/>
      <c r="C109" s="175">
        <f>B109+$I$120*C113</f>
        <v>0</v>
      </c>
      <c r="D109" s="175">
        <f>C109+$I$120*D113</f>
        <v>0</v>
      </c>
      <c r="E109" s="175">
        <f t="shared" ref="E109:AP109" si="41">D109+$I$120*E113</f>
        <v>0.13600000000000001</v>
      </c>
      <c r="F109" s="175">
        <f t="shared" si="41"/>
        <v>0.26800000000000002</v>
      </c>
      <c r="G109" s="175">
        <f t="shared" si="41"/>
        <v>0.4</v>
      </c>
      <c r="H109" s="175">
        <f t="shared" si="41"/>
        <v>0.4</v>
      </c>
      <c r="I109" s="175">
        <f t="shared" si="41"/>
        <v>0.4</v>
      </c>
      <c r="J109" s="175">
        <f t="shared" si="41"/>
        <v>0.4</v>
      </c>
      <c r="K109" s="175">
        <f t="shared" si="41"/>
        <v>0.4</v>
      </c>
      <c r="L109" s="175">
        <f t="shared" si="41"/>
        <v>0.4</v>
      </c>
      <c r="M109" s="175">
        <f t="shared" si="41"/>
        <v>0.4</v>
      </c>
      <c r="N109" s="175">
        <f t="shared" si="41"/>
        <v>0.4</v>
      </c>
      <c r="O109" s="175">
        <f t="shared" si="41"/>
        <v>0.4</v>
      </c>
      <c r="P109" s="175">
        <f t="shared" si="41"/>
        <v>0.4</v>
      </c>
      <c r="Q109" s="175">
        <f t="shared" si="41"/>
        <v>0.4</v>
      </c>
      <c r="R109" s="175">
        <f t="shared" si="41"/>
        <v>0.4</v>
      </c>
      <c r="S109" s="175">
        <f t="shared" si="41"/>
        <v>0.4</v>
      </c>
      <c r="T109" s="175">
        <f t="shared" si="41"/>
        <v>0.4</v>
      </c>
      <c r="U109" s="175">
        <f t="shared" si="41"/>
        <v>0.4</v>
      </c>
      <c r="V109" s="175">
        <f t="shared" si="41"/>
        <v>0.4</v>
      </c>
      <c r="W109" s="175">
        <f t="shared" si="41"/>
        <v>0.4</v>
      </c>
      <c r="X109" s="175">
        <f t="shared" si="41"/>
        <v>0.4</v>
      </c>
      <c r="Y109" s="175">
        <f t="shared" si="41"/>
        <v>0.4</v>
      </c>
      <c r="Z109" s="175">
        <f t="shared" si="41"/>
        <v>0.4</v>
      </c>
      <c r="AA109" s="175">
        <f t="shared" si="41"/>
        <v>0.4</v>
      </c>
      <c r="AB109" s="175">
        <f t="shared" si="41"/>
        <v>0.4</v>
      </c>
      <c r="AC109" s="175">
        <f t="shared" si="41"/>
        <v>0.4</v>
      </c>
      <c r="AD109" s="175">
        <f t="shared" si="41"/>
        <v>0.4</v>
      </c>
      <c r="AE109" s="175">
        <f t="shared" si="41"/>
        <v>0.4</v>
      </c>
      <c r="AF109" s="175">
        <f t="shared" si="41"/>
        <v>0.4</v>
      </c>
      <c r="AG109" s="175">
        <f t="shared" si="41"/>
        <v>0.4</v>
      </c>
      <c r="AH109" s="175">
        <f t="shared" si="41"/>
        <v>0.4</v>
      </c>
      <c r="AI109" s="175">
        <f t="shared" si="41"/>
        <v>0.4</v>
      </c>
      <c r="AJ109" s="175">
        <f t="shared" si="41"/>
        <v>0.4</v>
      </c>
      <c r="AK109" s="175">
        <f t="shared" si="41"/>
        <v>0.4</v>
      </c>
      <c r="AL109" s="175">
        <f t="shared" si="41"/>
        <v>0.4</v>
      </c>
      <c r="AM109" s="175">
        <f t="shared" si="41"/>
        <v>0.4</v>
      </c>
      <c r="AN109" s="175">
        <f t="shared" si="41"/>
        <v>0.4</v>
      </c>
      <c r="AO109" s="175">
        <f t="shared" si="41"/>
        <v>0.4</v>
      </c>
      <c r="AP109" s="175">
        <f t="shared" si="41"/>
        <v>0.4</v>
      </c>
      <c r="AT109" s="161"/>
      <c r="AU109" s="161"/>
      <c r="AV109" s="161"/>
      <c r="AW109" s="161"/>
      <c r="AX109" s="161"/>
      <c r="AY109" s="161"/>
      <c r="AZ109" s="161"/>
      <c r="BA109" s="161"/>
      <c r="BB109" s="161"/>
      <c r="BC109" s="161"/>
      <c r="BD109" s="161"/>
      <c r="BE109" s="161"/>
      <c r="BF109" s="161"/>
      <c r="BG109" s="161"/>
    </row>
    <row r="110" spans="1:71" ht="12.75" x14ac:dyDescent="0.2">
      <c r="A110" s="176" t="s">
        <v>324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x14ac:dyDescent="0.2">
      <c r="A111" s="176" t="s">
        <v>325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x14ac:dyDescent="0.2">
      <c r="A112" s="179" t="s">
        <v>326</v>
      </c>
      <c r="B112" s="180">
        <v>2449.0500000000002</v>
      </c>
      <c r="C112" s="334">
        <v>2769.1203235763874</v>
      </c>
      <c r="D112" s="334">
        <v>3093.1622627317265</v>
      </c>
      <c r="E112" s="334">
        <v>3737.7509009779374</v>
      </c>
      <c r="F112" s="334">
        <v>4217.4593621602853</v>
      </c>
      <c r="G112" s="334">
        <v>4535.9042897605668</v>
      </c>
      <c r="H112" s="334">
        <v>4737.8803336830961</v>
      </c>
      <c r="I112" s="334">
        <f t="shared" ref="I112:AR112" si="42">H112</f>
        <v>4737.8803336830961</v>
      </c>
      <c r="J112" s="334">
        <f t="shared" si="42"/>
        <v>4737.8803336830961</v>
      </c>
      <c r="K112" s="334">
        <f t="shared" si="42"/>
        <v>4737.8803336830961</v>
      </c>
      <c r="L112" s="334">
        <f t="shared" si="42"/>
        <v>4737.8803336830961</v>
      </c>
      <c r="M112" s="334">
        <f t="shared" si="42"/>
        <v>4737.8803336830961</v>
      </c>
      <c r="N112" s="334">
        <f t="shared" si="42"/>
        <v>4737.8803336830961</v>
      </c>
      <c r="O112" s="334">
        <f t="shared" si="42"/>
        <v>4737.8803336830961</v>
      </c>
      <c r="P112" s="334">
        <f t="shared" si="42"/>
        <v>4737.8803336830961</v>
      </c>
      <c r="Q112" s="334">
        <f t="shared" si="42"/>
        <v>4737.8803336830961</v>
      </c>
      <c r="R112" s="334">
        <f t="shared" si="42"/>
        <v>4737.8803336830961</v>
      </c>
      <c r="S112" s="334">
        <f t="shared" si="42"/>
        <v>4737.8803336830961</v>
      </c>
      <c r="T112" s="334">
        <f t="shared" si="42"/>
        <v>4737.8803336830961</v>
      </c>
      <c r="U112" s="334">
        <f t="shared" si="42"/>
        <v>4737.8803336830961</v>
      </c>
      <c r="V112" s="334">
        <f t="shared" si="42"/>
        <v>4737.8803336830961</v>
      </c>
      <c r="W112" s="334">
        <f t="shared" si="42"/>
        <v>4737.8803336830961</v>
      </c>
      <c r="X112" s="334">
        <f t="shared" si="42"/>
        <v>4737.8803336830961</v>
      </c>
      <c r="Y112" s="334">
        <f t="shared" si="42"/>
        <v>4737.8803336830961</v>
      </c>
      <c r="Z112" s="334">
        <f t="shared" si="42"/>
        <v>4737.8803336830961</v>
      </c>
      <c r="AA112" s="334">
        <f t="shared" si="42"/>
        <v>4737.8803336830961</v>
      </c>
      <c r="AB112" s="334">
        <f t="shared" si="42"/>
        <v>4737.8803336830961</v>
      </c>
      <c r="AC112" s="334">
        <f t="shared" si="42"/>
        <v>4737.8803336830961</v>
      </c>
      <c r="AD112" s="334">
        <f t="shared" si="42"/>
        <v>4737.8803336830961</v>
      </c>
      <c r="AE112" s="334">
        <f t="shared" si="42"/>
        <v>4737.8803336830961</v>
      </c>
      <c r="AF112" s="334">
        <f t="shared" si="42"/>
        <v>4737.8803336830961</v>
      </c>
      <c r="AG112" s="334">
        <f t="shared" si="42"/>
        <v>4737.8803336830961</v>
      </c>
      <c r="AH112" s="334">
        <f t="shared" si="42"/>
        <v>4737.8803336830961</v>
      </c>
      <c r="AI112" s="334">
        <f t="shared" si="42"/>
        <v>4737.8803336830961</v>
      </c>
      <c r="AJ112" s="334">
        <f t="shared" si="42"/>
        <v>4737.8803336830961</v>
      </c>
      <c r="AK112" s="334">
        <f t="shared" si="42"/>
        <v>4737.8803336830961</v>
      </c>
      <c r="AL112" s="334">
        <f t="shared" si="42"/>
        <v>4737.8803336830961</v>
      </c>
      <c r="AM112" s="334">
        <f t="shared" si="42"/>
        <v>4737.8803336830961</v>
      </c>
      <c r="AN112" s="334">
        <f t="shared" si="42"/>
        <v>4737.8803336830961</v>
      </c>
      <c r="AO112" s="334">
        <f t="shared" si="42"/>
        <v>4737.8803336830961</v>
      </c>
      <c r="AP112" s="334">
        <f t="shared" si="42"/>
        <v>4737.8803336830961</v>
      </c>
      <c r="AQ112" s="334">
        <f t="shared" si="42"/>
        <v>4737.8803336830961</v>
      </c>
      <c r="AR112" s="334">
        <f t="shared" si="42"/>
        <v>4737.8803336830961</v>
      </c>
      <c r="AS112" s="334"/>
      <c r="AT112" s="334"/>
      <c r="AU112" s="334"/>
      <c r="AV112" s="334"/>
      <c r="AW112" s="334"/>
      <c r="AX112" s="334"/>
      <c r="AY112" s="334"/>
      <c r="AZ112" s="334"/>
      <c r="BA112" s="334"/>
      <c r="BB112" s="334"/>
      <c r="BC112" s="334"/>
      <c r="BD112" s="334"/>
      <c r="BE112" s="334"/>
      <c r="BF112" s="334"/>
      <c r="BG112" s="334"/>
      <c r="BH112" s="334"/>
      <c r="BI112" s="334"/>
    </row>
    <row r="113" spans="1:71" ht="15" x14ac:dyDescent="0.2">
      <c r="A113" s="182" t="s">
        <v>327</v>
      </c>
      <c r="B113" s="183">
        <v>0</v>
      </c>
      <c r="C113" s="184">
        <v>0</v>
      </c>
      <c r="D113" s="184">
        <v>0</v>
      </c>
      <c r="E113" s="184">
        <v>0.34</v>
      </c>
      <c r="F113" s="184">
        <v>0.33</v>
      </c>
      <c r="G113" s="183">
        <v>0.33</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1"/>
      <c r="AU113" s="161"/>
      <c r="AV113" s="161"/>
      <c r="AW113" s="161"/>
      <c r="AX113" s="161"/>
      <c r="AY113" s="161"/>
      <c r="AZ113" s="161"/>
      <c r="BA113" s="161"/>
      <c r="BB113" s="161"/>
      <c r="BC113" s="161"/>
      <c r="BD113" s="161"/>
      <c r="BE113" s="161"/>
      <c r="BF113" s="161"/>
      <c r="BG113" s="161"/>
    </row>
    <row r="114" spans="1:71" ht="12.75"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x14ac:dyDescent="0.2">
      <c r="A116" s="173"/>
      <c r="B116" s="411" t="s">
        <v>328</v>
      </c>
      <c r="C116" s="412"/>
      <c r="D116" s="411" t="s">
        <v>329</v>
      </c>
      <c r="E116" s="412"/>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x14ac:dyDescent="0.2">
      <c r="A117" s="176" t="s">
        <v>330</v>
      </c>
      <c r="B117" s="185"/>
      <c r="C117" s="173" t="s">
        <v>331</v>
      </c>
      <c r="D117" s="185">
        <f>'3.1. паспорт Техсостояние ПС'!O24</f>
        <v>0</v>
      </c>
      <c r="E117" s="173" t="s">
        <v>331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x14ac:dyDescent="0.2">
      <c r="A118" s="176" t="s">
        <v>330</v>
      </c>
      <c r="B118" s="173">
        <f>$B$110*B117</f>
        <v>0</v>
      </c>
      <c r="C118" s="173" t="s">
        <v>332</v>
      </c>
      <c r="D118" s="173">
        <f>$B$110*D117</f>
        <v>0</v>
      </c>
      <c r="E118" s="173" t="s">
        <v>332</v>
      </c>
      <c r="F118" s="176" t="s">
        <v>333</v>
      </c>
      <c r="G118" s="173">
        <f>D117-B117</f>
        <v>0</v>
      </c>
      <c r="H118" s="173" t="s">
        <v>331</v>
      </c>
      <c r="I118" s="173">
        <f>$B$110*G118</f>
        <v>0</v>
      </c>
      <c r="J118" s="173" t="s">
        <v>332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x14ac:dyDescent="0.2">
      <c r="A119" s="173"/>
      <c r="B119" s="173"/>
      <c r="C119" s="173"/>
      <c r="D119" s="173"/>
      <c r="E119" s="173"/>
      <c r="F119" s="176" t="s">
        <v>334</v>
      </c>
      <c r="G119" s="173">
        <f>I119/$B$110</f>
        <v>0.43010752688172044</v>
      </c>
      <c r="H119" s="173" t="s">
        <v>331</v>
      </c>
      <c r="I119" s="185">
        <f>'2. паспорт  ТП'!H23</f>
        <v>0.4</v>
      </c>
      <c r="J119" s="173" t="s">
        <v>332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x14ac:dyDescent="0.2">
      <c r="A120" s="186"/>
      <c r="B120" s="187"/>
      <c r="C120" s="187"/>
      <c r="D120" s="187"/>
      <c r="E120" s="187"/>
      <c r="F120" s="188" t="s">
        <v>335</v>
      </c>
      <c r="G120" s="173">
        <f>G118</f>
        <v>0</v>
      </c>
      <c r="H120" s="173" t="s">
        <v>331</v>
      </c>
      <c r="I120" s="178">
        <f>I119</f>
        <v>0.4</v>
      </c>
      <c r="J120" s="173" t="s">
        <v>332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x14ac:dyDescent="0.2">
      <c r="A121" s="189"/>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x14ac:dyDescent="0.2">
      <c r="A122" s="190" t="s">
        <v>336</v>
      </c>
      <c r="B122" s="191">
        <f>'6.2. Паспорт фин осв ввод'!D24</f>
        <v>6.6235279999999994E-2</v>
      </c>
      <c r="C122" s="73"/>
      <c r="D122" s="413" t="s">
        <v>253</v>
      </c>
      <c r="E122" s="192" t="s">
        <v>337</v>
      </c>
      <c r="F122" s="193">
        <v>35</v>
      </c>
      <c r="G122" s="414" t="s">
        <v>338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x14ac:dyDescent="0.2">
      <c r="A123" s="190" t="s">
        <v>253</v>
      </c>
      <c r="B123" s="194">
        <v>30</v>
      </c>
      <c r="C123" s="73"/>
      <c r="D123" s="413"/>
      <c r="E123" s="192" t="s">
        <v>339</v>
      </c>
      <c r="F123" s="193">
        <v>30</v>
      </c>
      <c r="G123" s="414"/>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x14ac:dyDescent="0.2">
      <c r="A124" s="190" t="s">
        <v>340</v>
      </c>
      <c r="B124" s="194" t="s">
        <v>341</v>
      </c>
      <c r="C124" s="195" t="s">
        <v>342</v>
      </c>
      <c r="D124" s="413"/>
      <c r="E124" s="192" t="s">
        <v>343</v>
      </c>
      <c r="F124" s="193">
        <v>30</v>
      </c>
      <c r="G124" s="414"/>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x14ac:dyDescent="0.2">
      <c r="A125" s="196" t="s">
        <v>88</v>
      </c>
      <c r="B125" s="197">
        <f>'2. паспорт  ТП'!S23</f>
        <v>0.15015737000000001</v>
      </c>
      <c r="C125" s="195"/>
      <c r="D125" s="413"/>
      <c r="E125" s="192" t="s">
        <v>344</v>
      </c>
      <c r="F125" s="193">
        <v>30</v>
      </c>
      <c r="G125" s="414"/>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x14ac:dyDescent="0.2">
      <c r="A126" s="190" t="s">
        <v>345</v>
      </c>
      <c r="B126" s="198">
        <f>$B$122*1000*1000</f>
        <v>66235.279999999984</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x14ac:dyDescent="0.2">
      <c r="A127" s="190" t="s">
        <v>346</v>
      </c>
      <c r="B127" s="199">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x14ac:dyDescent="0.2">
      <c r="A128" s="189"/>
      <c r="B128" s="200"/>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x14ac:dyDescent="0.2">
      <c r="A129" s="190" t="s">
        <v>347</v>
      </c>
      <c r="B129" s="201">
        <v>0.1371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x14ac:dyDescent="0.2">
      <c r="A130" s="202"/>
      <c r="B130" s="20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x14ac:dyDescent="0.2">
      <c r="A131" s="204"/>
      <c r="B131" s="205">
        <v>2024</v>
      </c>
      <c r="C131" s="206">
        <v>2025</v>
      </c>
      <c r="D131" s="206">
        <v>2026</v>
      </c>
      <c r="E131" s="206">
        <v>2027</v>
      </c>
      <c r="F131" s="206">
        <v>2028</v>
      </c>
      <c r="G131" s="206">
        <v>2029</v>
      </c>
      <c r="H131" s="206">
        <v>2029</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x14ac:dyDescent="0.2">
      <c r="A132" s="179" t="s">
        <v>326</v>
      </c>
      <c r="B132" s="181">
        <v>2449.0500000000002</v>
      </c>
      <c r="C132" s="334">
        <v>2769.1203235763874</v>
      </c>
      <c r="D132" s="334">
        <v>3093.1622627317265</v>
      </c>
      <c r="E132" s="334">
        <v>3737.7509009779374</v>
      </c>
      <c r="F132" s="334">
        <v>4217.4593621602853</v>
      </c>
      <c r="G132" s="334">
        <v>4535.9042897605668</v>
      </c>
      <c r="H132" s="334">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x14ac:dyDescent="0.2">
      <c r="A133" s="189"/>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x14ac:dyDescent="0.2">
      <c r="A134" s="190" t="s">
        <v>348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x14ac:dyDescent="0.2">
      <c r="A135" s="190"/>
      <c r="B135" s="207">
        <v>2025</v>
      </c>
      <c r="C135" s="207">
        <f>B135+1</f>
        <v>2026</v>
      </c>
      <c r="D135" s="207">
        <f t="shared" ref="D135:AY135" si="43">C135+1</f>
        <v>2027</v>
      </c>
      <c r="E135" s="207">
        <f t="shared" si="43"/>
        <v>2028</v>
      </c>
      <c r="F135" s="207">
        <f t="shared" si="43"/>
        <v>2029</v>
      </c>
      <c r="G135" s="207">
        <f t="shared" si="43"/>
        <v>2030</v>
      </c>
      <c r="H135" s="207">
        <f t="shared" si="43"/>
        <v>2031</v>
      </c>
      <c r="I135" s="207">
        <f t="shared" si="43"/>
        <v>2032</v>
      </c>
      <c r="J135" s="207">
        <f t="shared" si="43"/>
        <v>2033</v>
      </c>
      <c r="K135" s="207">
        <f t="shared" si="43"/>
        <v>2034</v>
      </c>
      <c r="L135" s="207">
        <f t="shared" si="43"/>
        <v>2035</v>
      </c>
      <c r="M135" s="207">
        <f t="shared" si="43"/>
        <v>2036</v>
      </c>
      <c r="N135" s="207">
        <f t="shared" si="43"/>
        <v>2037</v>
      </c>
      <c r="O135" s="207">
        <f t="shared" si="43"/>
        <v>2038</v>
      </c>
      <c r="P135" s="207">
        <f t="shared" si="43"/>
        <v>2039</v>
      </c>
      <c r="Q135" s="207">
        <f t="shared" si="43"/>
        <v>2040</v>
      </c>
      <c r="R135" s="207">
        <f t="shared" si="43"/>
        <v>2041</v>
      </c>
      <c r="S135" s="207">
        <f t="shared" si="43"/>
        <v>2042</v>
      </c>
      <c r="T135" s="207">
        <f t="shared" si="43"/>
        <v>2043</v>
      </c>
      <c r="U135" s="207">
        <f t="shared" si="43"/>
        <v>2044</v>
      </c>
      <c r="V135" s="207">
        <f t="shared" si="43"/>
        <v>2045</v>
      </c>
      <c r="W135" s="207">
        <f t="shared" si="43"/>
        <v>2046</v>
      </c>
      <c r="X135" s="207">
        <f t="shared" si="43"/>
        <v>2047</v>
      </c>
      <c r="Y135" s="207">
        <f t="shared" si="43"/>
        <v>2048</v>
      </c>
      <c r="Z135" s="207">
        <f t="shared" si="43"/>
        <v>2049</v>
      </c>
      <c r="AA135" s="207">
        <f t="shared" si="43"/>
        <v>2050</v>
      </c>
      <c r="AB135" s="207">
        <f t="shared" si="43"/>
        <v>2051</v>
      </c>
      <c r="AC135" s="207">
        <f t="shared" si="43"/>
        <v>2052</v>
      </c>
      <c r="AD135" s="207">
        <f t="shared" si="43"/>
        <v>2053</v>
      </c>
      <c r="AE135" s="207">
        <f t="shared" si="43"/>
        <v>2054</v>
      </c>
      <c r="AF135" s="207">
        <f t="shared" si="43"/>
        <v>2055</v>
      </c>
      <c r="AG135" s="207">
        <f t="shared" si="43"/>
        <v>2056</v>
      </c>
      <c r="AH135" s="207">
        <f t="shared" si="43"/>
        <v>2057</v>
      </c>
      <c r="AI135" s="207">
        <f t="shared" si="43"/>
        <v>2058</v>
      </c>
      <c r="AJ135" s="207">
        <f t="shared" si="43"/>
        <v>2059</v>
      </c>
      <c r="AK135" s="207">
        <f t="shared" si="43"/>
        <v>2060</v>
      </c>
      <c r="AL135" s="207">
        <f t="shared" si="43"/>
        <v>2061</v>
      </c>
      <c r="AM135" s="207">
        <f t="shared" si="43"/>
        <v>2062</v>
      </c>
      <c r="AN135" s="207">
        <f t="shared" si="43"/>
        <v>2063</v>
      </c>
      <c r="AO135" s="207">
        <f t="shared" si="43"/>
        <v>2064</v>
      </c>
      <c r="AP135" s="207">
        <f t="shared" si="43"/>
        <v>2065</v>
      </c>
      <c r="AQ135" s="207">
        <f t="shared" si="43"/>
        <v>2066</v>
      </c>
      <c r="AR135" s="207">
        <f t="shared" si="43"/>
        <v>2067</v>
      </c>
      <c r="AS135" s="207">
        <f t="shared" si="43"/>
        <v>2068</v>
      </c>
      <c r="AT135" s="207">
        <f t="shared" si="43"/>
        <v>2069</v>
      </c>
      <c r="AU135" s="207">
        <f t="shared" si="43"/>
        <v>2070</v>
      </c>
      <c r="AV135" s="207">
        <f t="shared" si="43"/>
        <v>2071</v>
      </c>
      <c r="AW135" s="207">
        <f t="shared" si="43"/>
        <v>2072</v>
      </c>
      <c r="AX135" s="207">
        <f t="shared" si="43"/>
        <v>2073</v>
      </c>
      <c r="AY135" s="207">
        <f t="shared" si="43"/>
        <v>2074</v>
      </c>
    </row>
    <row r="136" spans="1:52" ht="12.75" x14ac:dyDescent="0.2">
      <c r="A136" s="190" t="s">
        <v>349</v>
      </c>
      <c r="B136" s="208">
        <v>7.3999999999999996E-2</v>
      </c>
      <c r="C136" s="208">
        <v>5.5E-2</v>
      </c>
      <c r="D136" s="208">
        <v>4.1000000000000002E-2</v>
      </c>
      <c r="E136" s="208">
        <f>D136</f>
        <v>4.1000000000000002E-2</v>
      </c>
      <c r="F136" s="208">
        <f t="shared" ref="F136:AZ136" si="44">E136</f>
        <v>4.1000000000000002E-2</v>
      </c>
      <c r="G136" s="208">
        <f t="shared" si="44"/>
        <v>4.1000000000000002E-2</v>
      </c>
      <c r="H136" s="208">
        <f t="shared" si="44"/>
        <v>4.1000000000000002E-2</v>
      </c>
      <c r="I136" s="208">
        <f t="shared" si="44"/>
        <v>4.1000000000000002E-2</v>
      </c>
      <c r="J136" s="208">
        <f t="shared" si="44"/>
        <v>4.1000000000000002E-2</v>
      </c>
      <c r="K136" s="208">
        <f t="shared" si="44"/>
        <v>4.1000000000000002E-2</v>
      </c>
      <c r="L136" s="208">
        <f t="shared" si="44"/>
        <v>4.1000000000000002E-2</v>
      </c>
      <c r="M136" s="208">
        <f t="shared" si="44"/>
        <v>4.1000000000000002E-2</v>
      </c>
      <c r="N136" s="208">
        <f t="shared" si="44"/>
        <v>4.1000000000000002E-2</v>
      </c>
      <c r="O136" s="208">
        <f t="shared" si="44"/>
        <v>4.1000000000000002E-2</v>
      </c>
      <c r="P136" s="208">
        <f t="shared" si="44"/>
        <v>4.1000000000000002E-2</v>
      </c>
      <c r="Q136" s="208">
        <f t="shared" si="44"/>
        <v>4.1000000000000002E-2</v>
      </c>
      <c r="R136" s="208">
        <f t="shared" si="44"/>
        <v>4.1000000000000002E-2</v>
      </c>
      <c r="S136" s="208">
        <f t="shared" si="44"/>
        <v>4.1000000000000002E-2</v>
      </c>
      <c r="T136" s="208">
        <f t="shared" si="44"/>
        <v>4.1000000000000002E-2</v>
      </c>
      <c r="U136" s="208">
        <f t="shared" si="44"/>
        <v>4.1000000000000002E-2</v>
      </c>
      <c r="V136" s="208">
        <f t="shared" si="44"/>
        <v>4.1000000000000002E-2</v>
      </c>
      <c r="W136" s="208">
        <f t="shared" si="44"/>
        <v>4.1000000000000002E-2</v>
      </c>
      <c r="X136" s="208">
        <f t="shared" si="44"/>
        <v>4.1000000000000002E-2</v>
      </c>
      <c r="Y136" s="208">
        <f t="shared" si="44"/>
        <v>4.1000000000000002E-2</v>
      </c>
      <c r="Z136" s="208">
        <f t="shared" si="44"/>
        <v>4.1000000000000002E-2</v>
      </c>
      <c r="AA136" s="208">
        <f t="shared" si="44"/>
        <v>4.1000000000000002E-2</v>
      </c>
      <c r="AB136" s="208">
        <f t="shared" si="44"/>
        <v>4.1000000000000002E-2</v>
      </c>
      <c r="AC136" s="208">
        <f t="shared" si="44"/>
        <v>4.1000000000000002E-2</v>
      </c>
      <c r="AD136" s="208">
        <f t="shared" si="44"/>
        <v>4.1000000000000002E-2</v>
      </c>
      <c r="AE136" s="208">
        <f t="shared" si="44"/>
        <v>4.1000000000000002E-2</v>
      </c>
      <c r="AF136" s="208">
        <f t="shared" si="44"/>
        <v>4.1000000000000002E-2</v>
      </c>
      <c r="AG136" s="208">
        <f t="shared" si="44"/>
        <v>4.1000000000000002E-2</v>
      </c>
      <c r="AH136" s="208">
        <f t="shared" si="44"/>
        <v>4.1000000000000002E-2</v>
      </c>
      <c r="AI136" s="208">
        <f t="shared" si="44"/>
        <v>4.1000000000000002E-2</v>
      </c>
      <c r="AJ136" s="208">
        <f t="shared" si="44"/>
        <v>4.1000000000000002E-2</v>
      </c>
      <c r="AK136" s="208">
        <f t="shared" si="44"/>
        <v>4.1000000000000002E-2</v>
      </c>
      <c r="AL136" s="208">
        <f t="shared" si="44"/>
        <v>4.1000000000000002E-2</v>
      </c>
      <c r="AM136" s="208">
        <f t="shared" si="44"/>
        <v>4.1000000000000002E-2</v>
      </c>
      <c r="AN136" s="208">
        <f t="shared" si="44"/>
        <v>4.1000000000000002E-2</v>
      </c>
      <c r="AO136" s="208">
        <f t="shared" si="44"/>
        <v>4.1000000000000002E-2</v>
      </c>
      <c r="AP136" s="208">
        <f t="shared" si="44"/>
        <v>4.1000000000000002E-2</v>
      </c>
      <c r="AQ136" s="208">
        <f t="shared" si="44"/>
        <v>4.1000000000000002E-2</v>
      </c>
      <c r="AR136" s="208">
        <f t="shared" si="44"/>
        <v>4.1000000000000002E-2</v>
      </c>
      <c r="AS136" s="208">
        <f t="shared" si="44"/>
        <v>4.1000000000000002E-2</v>
      </c>
      <c r="AT136" s="208">
        <f t="shared" si="44"/>
        <v>4.1000000000000002E-2</v>
      </c>
      <c r="AU136" s="208">
        <f t="shared" si="44"/>
        <v>4.1000000000000002E-2</v>
      </c>
      <c r="AV136" s="208">
        <f t="shared" si="44"/>
        <v>4.1000000000000002E-2</v>
      </c>
      <c r="AW136" s="208">
        <f t="shared" si="44"/>
        <v>4.1000000000000002E-2</v>
      </c>
      <c r="AX136" s="208">
        <f t="shared" si="44"/>
        <v>4.1000000000000002E-2</v>
      </c>
      <c r="AY136" s="208">
        <f t="shared" si="44"/>
        <v>4.1000000000000002E-2</v>
      </c>
      <c r="AZ136" s="208">
        <f t="shared" si="44"/>
        <v>4.1000000000000002E-2</v>
      </c>
    </row>
    <row r="137" spans="1:52" ht="15" x14ac:dyDescent="0.2">
      <c r="A137" s="190" t="s">
        <v>350</v>
      </c>
      <c r="B137" s="208"/>
      <c r="C137" s="208">
        <f>C136</f>
        <v>5.5E-2</v>
      </c>
      <c r="D137" s="209">
        <f>(1+C137)*(1+D136)-1</f>
        <v>9.8254999999999759E-2</v>
      </c>
      <c r="E137" s="209">
        <f>(1+D137)*(1+E136)-1</f>
        <v>0.14328345499999973</v>
      </c>
      <c r="F137" s="209">
        <f t="shared" ref="F137:AY137" si="45">(1+E137)*(1+F136)-1</f>
        <v>0.19015807665499973</v>
      </c>
      <c r="G137" s="209">
        <f>(1+F137)*(1+G136)-1</f>
        <v>0.23895455779785468</v>
      </c>
      <c r="H137" s="209">
        <f t="shared" si="45"/>
        <v>0.28975169466756667</v>
      </c>
      <c r="I137" s="209">
        <f t="shared" si="45"/>
        <v>0.34263151414893689</v>
      </c>
      <c r="J137" s="209">
        <f t="shared" si="45"/>
        <v>0.39767940622904319</v>
      </c>
      <c r="K137" s="209">
        <f t="shared" si="45"/>
        <v>0.45498426188443375</v>
      </c>
      <c r="L137" s="209">
        <f t="shared" si="45"/>
        <v>0.51463861662169541</v>
      </c>
      <c r="M137" s="209">
        <f t="shared" si="45"/>
        <v>0.57673879990318477</v>
      </c>
      <c r="N137" s="209">
        <f t="shared" si="45"/>
        <v>0.64138509069921512</v>
      </c>
      <c r="O137" s="209">
        <f t="shared" si="45"/>
        <v>0.70868187941788285</v>
      </c>
      <c r="P137" s="209">
        <f t="shared" si="45"/>
        <v>0.77873783647401584</v>
      </c>
      <c r="Q137" s="209">
        <f t="shared" si="45"/>
        <v>0.85166608776945041</v>
      </c>
      <c r="R137" s="209">
        <f t="shared" si="45"/>
        <v>0.9275843973679978</v>
      </c>
      <c r="S137" s="209">
        <f t="shared" si="45"/>
        <v>1.0066153576600856</v>
      </c>
      <c r="T137" s="209">
        <f t="shared" si="45"/>
        <v>1.0888865873241489</v>
      </c>
      <c r="U137" s="209">
        <f t="shared" si="45"/>
        <v>1.1745309374044388</v>
      </c>
      <c r="V137" s="209">
        <f t="shared" si="45"/>
        <v>1.2636867058380208</v>
      </c>
      <c r="W137" s="209">
        <f t="shared" si="45"/>
        <v>1.3564978607773797</v>
      </c>
      <c r="X137" s="209">
        <f t="shared" si="45"/>
        <v>1.4531142730692519</v>
      </c>
      <c r="Y137" s="209">
        <f t="shared" si="45"/>
        <v>1.553691958265091</v>
      </c>
      <c r="Z137" s="209">
        <f t="shared" si="45"/>
        <v>1.6583933285539594</v>
      </c>
      <c r="AA137" s="209">
        <f t="shared" si="45"/>
        <v>1.7673874550246715</v>
      </c>
      <c r="AB137" s="209">
        <f t="shared" si="45"/>
        <v>1.8808503406806829</v>
      </c>
      <c r="AC137" s="209">
        <f t="shared" si="45"/>
        <v>1.9989652046485906</v>
      </c>
      <c r="AD137" s="209">
        <f t="shared" si="45"/>
        <v>2.1219227780391825</v>
      </c>
      <c r="AE137" s="209">
        <f t="shared" si="45"/>
        <v>2.2499216119387886</v>
      </c>
      <c r="AF137" s="209">
        <f t="shared" si="45"/>
        <v>2.3831683980282787</v>
      </c>
      <c r="AG137" s="209">
        <f t="shared" si="45"/>
        <v>2.5218783023474378</v>
      </c>
      <c r="AH137" s="209">
        <f t="shared" si="45"/>
        <v>2.6662753127436827</v>
      </c>
      <c r="AI137" s="209">
        <f t="shared" si="45"/>
        <v>2.8165926005661732</v>
      </c>
      <c r="AJ137" s="209">
        <f t="shared" si="45"/>
        <v>2.9730728971893861</v>
      </c>
      <c r="AK137" s="209">
        <f t="shared" si="45"/>
        <v>3.135968885974151</v>
      </c>
      <c r="AL137" s="209">
        <f t="shared" si="45"/>
        <v>3.3055436102990905</v>
      </c>
      <c r="AM137" s="209">
        <f t="shared" si="45"/>
        <v>3.4820708983213526</v>
      </c>
      <c r="AN137" s="209">
        <f t="shared" si="45"/>
        <v>3.6658358051525282</v>
      </c>
      <c r="AO137" s="209">
        <f t="shared" si="45"/>
        <v>3.8571350731637812</v>
      </c>
      <c r="AP137" s="209">
        <f t="shared" si="45"/>
        <v>4.0562776111634955</v>
      </c>
      <c r="AQ137" s="209">
        <f t="shared" si="45"/>
        <v>4.2635849932211984</v>
      </c>
      <c r="AR137" s="209">
        <f t="shared" si="45"/>
        <v>4.4793919779432674</v>
      </c>
      <c r="AS137" s="209">
        <f t="shared" si="45"/>
        <v>4.704047049038941</v>
      </c>
      <c r="AT137" s="209">
        <f t="shared" si="45"/>
        <v>4.9379129780495372</v>
      </c>
      <c r="AU137" s="209">
        <f t="shared" si="45"/>
        <v>5.1813674101495675</v>
      </c>
      <c r="AV137" s="209">
        <f t="shared" si="45"/>
        <v>5.4348034739656992</v>
      </c>
      <c r="AW137" s="209">
        <f>(1+AV137)*(1+AW136)-1</f>
        <v>5.6986304163982924</v>
      </c>
      <c r="AX137" s="209">
        <f t="shared" si="45"/>
        <v>5.9732742634706222</v>
      </c>
      <c r="AY137" s="209">
        <f t="shared" si="45"/>
        <v>6.2591785082729174</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3"/>
      <c r="AS138" s="73"/>
    </row>
    <row r="139" spans="1:52" ht="12.75" x14ac:dyDescent="0.2">
      <c r="A139" s="189"/>
      <c r="B139" s="212">
        <f>B135</f>
        <v>2025</v>
      </c>
      <c r="C139" s="212">
        <f t="shared" ref="C139:C140" si="46">B139+1</f>
        <v>2026</v>
      </c>
      <c r="D139" s="212">
        <f t="shared" ref="D139:S140" si="47">C139+1</f>
        <v>2027</v>
      </c>
      <c r="E139" s="212">
        <f t="shared" si="47"/>
        <v>2028</v>
      </c>
      <c r="F139" s="212">
        <f t="shared" si="47"/>
        <v>2029</v>
      </c>
      <c r="G139" s="212">
        <f t="shared" si="47"/>
        <v>2030</v>
      </c>
      <c r="H139" s="212">
        <f t="shared" si="47"/>
        <v>2031</v>
      </c>
      <c r="I139" s="212">
        <f t="shared" si="47"/>
        <v>2032</v>
      </c>
      <c r="J139" s="212">
        <f t="shared" si="47"/>
        <v>2033</v>
      </c>
      <c r="K139" s="212">
        <f t="shared" si="47"/>
        <v>2034</v>
      </c>
      <c r="L139" s="212">
        <f t="shared" si="47"/>
        <v>2035</v>
      </c>
      <c r="M139" s="212">
        <f t="shared" si="47"/>
        <v>2036</v>
      </c>
      <c r="N139" s="212">
        <f t="shared" si="47"/>
        <v>2037</v>
      </c>
      <c r="O139" s="212">
        <f t="shared" si="47"/>
        <v>2038</v>
      </c>
      <c r="P139" s="212">
        <f t="shared" si="47"/>
        <v>2039</v>
      </c>
      <c r="Q139" s="212">
        <f t="shared" si="47"/>
        <v>2040</v>
      </c>
      <c r="R139" s="212">
        <f t="shared" si="47"/>
        <v>2041</v>
      </c>
      <c r="S139" s="212">
        <f t="shared" si="47"/>
        <v>2042</v>
      </c>
      <c r="T139" s="212">
        <f t="shared" ref="T139:AI140" si="48">S139+1</f>
        <v>2043</v>
      </c>
      <c r="U139" s="212">
        <f t="shared" si="48"/>
        <v>2044</v>
      </c>
      <c r="V139" s="212">
        <f t="shared" si="48"/>
        <v>2045</v>
      </c>
      <c r="W139" s="212">
        <f t="shared" si="48"/>
        <v>2046</v>
      </c>
      <c r="X139" s="212">
        <f t="shared" si="48"/>
        <v>2047</v>
      </c>
      <c r="Y139" s="212">
        <f t="shared" si="48"/>
        <v>2048</v>
      </c>
      <c r="Z139" s="212">
        <f t="shared" si="48"/>
        <v>2049</v>
      </c>
      <c r="AA139" s="212">
        <f t="shared" si="48"/>
        <v>2050</v>
      </c>
      <c r="AB139" s="212">
        <f t="shared" si="48"/>
        <v>2051</v>
      </c>
      <c r="AC139" s="212">
        <f t="shared" si="48"/>
        <v>2052</v>
      </c>
      <c r="AD139" s="212">
        <f t="shared" si="48"/>
        <v>2053</v>
      </c>
      <c r="AE139" s="212">
        <f t="shared" si="48"/>
        <v>2054</v>
      </c>
      <c r="AF139" s="212">
        <f t="shared" si="48"/>
        <v>2055</v>
      </c>
      <c r="AG139" s="212">
        <f t="shared" si="48"/>
        <v>2056</v>
      </c>
      <c r="AH139" s="212">
        <f t="shared" si="48"/>
        <v>2057</v>
      </c>
      <c r="AI139" s="212">
        <f t="shared" si="48"/>
        <v>2058</v>
      </c>
      <c r="AJ139" s="212">
        <f t="shared" ref="AJ139:AY140" si="49">AI139+1</f>
        <v>2059</v>
      </c>
      <c r="AK139" s="212">
        <f t="shared" si="49"/>
        <v>2060</v>
      </c>
      <c r="AL139" s="212">
        <f t="shared" si="49"/>
        <v>2061</v>
      </c>
      <c r="AM139" s="212">
        <f t="shared" si="49"/>
        <v>2062</v>
      </c>
      <c r="AN139" s="212">
        <f t="shared" si="49"/>
        <v>2063</v>
      </c>
      <c r="AO139" s="212">
        <f t="shared" si="49"/>
        <v>2064</v>
      </c>
      <c r="AP139" s="212">
        <f t="shared" si="49"/>
        <v>2065</v>
      </c>
      <c r="AQ139" s="212">
        <f t="shared" si="49"/>
        <v>2066</v>
      </c>
      <c r="AR139" s="212">
        <f t="shared" si="49"/>
        <v>2067</v>
      </c>
      <c r="AS139" s="212">
        <f t="shared" si="49"/>
        <v>2068</v>
      </c>
      <c r="AT139" s="212">
        <f t="shared" si="49"/>
        <v>2069</v>
      </c>
      <c r="AU139" s="212">
        <f t="shared" si="49"/>
        <v>2070</v>
      </c>
      <c r="AV139" s="212">
        <f t="shared" si="49"/>
        <v>2071</v>
      </c>
      <c r="AW139" s="212">
        <f t="shared" si="49"/>
        <v>2072</v>
      </c>
      <c r="AX139" s="212">
        <f t="shared" si="49"/>
        <v>2073</v>
      </c>
      <c r="AY139" s="212">
        <f t="shared" si="49"/>
        <v>2074</v>
      </c>
    </row>
    <row r="140" spans="1:52" x14ac:dyDescent="0.2">
      <c r="A140" s="189">
        <v>0</v>
      </c>
      <c r="B140" s="213">
        <v>0</v>
      </c>
      <c r="C140" s="213">
        <f t="shared" si="46"/>
        <v>1</v>
      </c>
      <c r="D140" s="213">
        <f t="shared" si="47"/>
        <v>2</v>
      </c>
      <c r="E140" s="213">
        <f>D140+1</f>
        <v>3</v>
      </c>
      <c r="F140" s="213">
        <f t="shared" si="47"/>
        <v>4</v>
      </c>
      <c r="G140" s="213">
        <f t="shared" si="47"/>
        <v>5</v>
      </c>
      <c r="H140" s="213">
        <f t="shared" si="47"/>
        <v>6</v>
      </c>
      <c r="I140" s="213">
        <f t="shared" si="47"/>
        <v>7</v>
      </c>
      <c r="J140" s="213">
        <f t="shared" si="47"/>
        <v>8</v>
      </c>
      <c r="K140" s="213">
        <f t="shared" si="47"/>
        <v>9</v>
      </c>
      <c r="L140" s="213">
        <f t="shared" si="47"/>
        <v>10</v>
      </c>
      <c r="M140" s="213">
        <f t="shared" si="47"/>
        <v>11</v>
      </c>
      <c r="N140" s="213">
        <f t="shared" si="47"/>
        <v>12</v>
      </c>
      <c r="O140" s="213">
        <f t="shared" si="47"/>
        <v>13</v>
      </c>
      <c r="P140" s="213">
        <f t="shared" si="47"/>
        <v>14</v>
      </c>
      <c r="Q140" s="213">
        <f t="shared" si="47"/>
        <v>15</v>
      </c>
      <c r="R140" s="213">
        <f t="shared" si="47"/>
        <v>16</v>
      </c>
      <c r="S140" s="213">
        <f t="shared" si="47"/>
        <v>17</v>
      </c>
      <c r="T140" s="213">
        <f t="shared" si="48"/>
        <v>18</v>
      </c>
      <c r="U140" s="213">
        <f t="shared" si="48"/>
        <v>19</v>
      </c>
      <c r="V140" s="213">
        <f t="shared" si="48"/>
        <v>20</v>
      </c>
      <c r="W140" s="213">
        <f t="shared" si="48"/>
        <v>21</v>
      </c>
      <c r="X140" s="213">
        <f t="shared" si="48"/>
        <v>22</v>
      </c>
      <c r="Y140" s="213">
        <f t="shared" si="48"/>
        <v>23</v>
      </c>
      <c r="Z140" s="213">
        <f t="shared" si="48"/>
        <v>24</v>
      </c>
      <c r="AA140" s="213">
        <f t="shared" si="48"/>
        <v>25</v>
      </c>
      <c r="AB140" s="213">
        <f t="shared" si="48"/>
        <v>26</v>
      </c>
      <c r="AC140" s="213">
        <f t="shared" si="48"/>
        <v>27</v>
      </c>
      <c r="AD140" s="213">
        <f t="shared" si="48"/>
        <v>28</v>
      </c>
      <c r="AE140" s="213">
        <f t="shared" si="48"/>
        <v>29</v>
      </c>
      <c r="AF140" s="213">
        <f t="shared" si="48"/>
        <v>30</v>
      </c>
      <c r="AG140" s="213">
        <f t="shared" si="48"/>
        <v>31</v>
      </c>
      <c r="AH140" s="213">
        <f t="shared" si="48"/>
        <v>32</v>
      </c>
      <c r="AI140" s="213">
        <f t="shared" si="48"/>
        <v>33</v>
      </c>
      <c r="AJ140" s="213">
        <f t="shared" si="49"/>
        <v>34</v>
      </c>
      <c r="AK140" s="213">
        <f t="shared" si="49"/>
        <v>35</v>
      </c>
      <c r="AL140" s="213">
        <f t="shared" si="49"/>
        <v>36</v>
      </c>
      <c r="AM140" s="213">
        <f t="shared" si="49"/>
        <v>37</v>
      </c>
      <c r="AN140" s="213">
        <f t="shared" si="49"/>
        <v>38</v>
      </c>
      <c r="AO140" s="213">
        <f t="shared" si="49"/>
        <v>39</v>
      </c>
      <c r="AP140" s="213">
        <f>AO140+1</f>
        <v>40</v>
      </c>
      <c r="AQ140" s="213">
        <f t="shared" si="49"/>
        <v>41</v>
      </c>
      <c r="AR140" s="213">
        <f t="shared" si="49"/>
        <v>42</v>
      </c>
      <c r="AS140" s="213">
        <f t="shared" si="49"/>
        <v>43</v>
      </c>
      <c r="AT140" s="213">
        <f t="shared" si="49"/>
        <v>44</v>
      </c>
      <c r="AU140" s="213">
        <f t="shared" si="49"/>
        <v>45</v>
      </c>
      <c r="AV140" s="213">
        <f t="shared" si="49"/>
        <v>46</v>
      </c>
      <c r="AW140" s="213">
        <f t="shared" si="49"/>
        <v>47</v>
      </c>
      <c r="AX140" s="213">
        <f t="shared" si="49"/>
        <v>48</v>
      </c>
      <c r="AY140" s="213">
        <f t="shared" si="49"/>
        <v>49</v>
      </c>
    </row>
    <row r="141" spans="1:52" ht="15" x14ac:dyDescent="0.2">
      <c r="A141" s="189"/>
      <c r="B141" s="214">
        <f>AVERAGE(A140:B140)</f>
        <v>0</v>
      </c>
      <c r="C141" s="214">
        <f>AVERAGE(B140:C140)</f>
        <v>0.5</v>
      </c>
      <c r="D141" s="214">
        <f>AVERAGE(C140:D140)</f>
        <v>1.5</v>
      </c>
      <c r="E141" s="214">
        <f>AVERAGE(D140:E140)</f>
        <v>2.5</v>
      </c>
      <c r="F141" s="214">
        <f t="shared" ref="F141:AO141" si="50">AVERAGE(E140:F140)</f>
        <v>3.5</v>
      </c>
      <c r="G141" s="214">
        <f t="shared" si="50"/>
        <v>4.5</v>
      </c>
      <c r="H141" s="214">
        <f t="shared" si="50"/>
        <v>5.5</v>
      </c>
      <c r="I141" s="214">
        <f t="shared" si="50"/>
        <v>6.5</v>
      </c>
      <c r="J141" s="214">
        <f t="shared" si="50"/>
        <v>7.5</v>
      </c>
      <c r="K141" s="214">
        <f t="shared" si="50"/>
        <v>8.5</v>
      </c>
      <c r="L141" s="214">
        <f t="shared" si="50"/>
        <v>9.5</v>
      </c>
      <c r="M141" s="214">
        <f t="shared" si="50"/>
        <v>10.5</v>
      </c>
      <c r="N141" s="214">
        <f t="shared" si="50"/>
        <v>11.5</v>
      </c>
      <c r="O141" s="214">
        <f t="shared" si="50"/>
        <v>12.5</v>
      </c>
      <c r="P141" s="214">
        <f t="shared" si="50"/>
        <v>13.5</v>
      </c>
      <c r="Q141" s="214">
        <f t="shared" si="50"/>
        <v>14.5</v>
      </c>
      <c r="R141" s="214">
        <f t="shared" si="50"/>
        <v>15.5</v>
      </c>
      <c r="S141" s="214">
        <f t="shared" si="50"/>
        <v>16.5</v>
      </c>
      <c r="T141" s="214">
        <f t="shared" si="50"/>
        <v>17.5</v>
      </c>
      <c r="U141" s="214">
        <f t="shared" si="50"/>
        <v>18.5</v>
      </c>
      <c r="V141" s="214">
        <f t="shared" si="50"/>
        <v>19.5</v>
      </c>
      <c r="W141" s="214">
        <f t="shared" si="50"/>
        <v>20.5</v>
      </c>
      <c r="X141" s="214">
        <f t="shared" si="50"/>
        <v>21.5</v>
      </c>
      <c r="Y141" s="214">
        <f t="shared" si="50"/>
        <v>22.5</v>
      </c>
      <c r="Z141" s="214">
        <f t="shared" si="50"/>
        <v>23.5</v>
      </c>
      <c r="AA141" s="214">
        <f t="shared" si="50"/>
        <v>24.5</v>
      </c>
      <c r="AB141" s="214">
        <f t="shared" si="50"/>
        <v>25.5</v>
      </c>
      <c r="AC141" s="214">
        <f t="shared" si="50"/>
        <v>26.5</v>
      </c>
      <c r="AD141" s="214">
        <f t="shared" si="50"/>
        <v>27.5</v>
      </c>
      <c r="AE141" s="214">
        <f t="shared" si="50"/>
        <v>28.5</v>
      </c>
      <c r="AF141" s="214">
        <f t="shared" si="50"/>
        <v>29.5</v>
      </c>
      <c r="AG141" s="214">
        <f t="shared" si="50"/>
        <v>30.5</v>
      </c>
      <c r="AH141" s="214">
        <f t="shared" si="50"/>
        <v>31.5</v>
      </c>
      <c r="AI141" s="214">
        <f t="shared" si="50"/>
        <v>32.5</v>
      </c>
      <c r="AJ141" s="214">
        <f t="shared" si="50"/>
        <v>33.5</v>
      </c>
      <c r="AK141" s="214">
        <f t="shared" si="50"/>
        <v>34.5</v>
      </c>
      <c r="AL141" s="214">
        <f t="shared" si="50"/>
        <v>35.5</v>
      </c>
      <c r="AM141" s="214">
        <f t="shared" si="50"/>
        <v>36.5</v>
      </c>
      <c r="AN141" s="214">
        <f t="shared" si="50"/>
        <v>37.5</v>
      </c>
      <c r="AO141" s="214">
        <f t="shared" si="50"/>
        <v>38.5</v>
      </c>
      <c r="AP141" s="214">
        <f>AVERAGE(AO140:AP140)</f>
        <v>39.5</v>
      </c>
      <c r="AQ141" s="214">
        <f t="shared" ref="AQ141:AY141" si="51">AVERAGE(AP140:AQ140)</f>
        <v>40.5</v>
      </c>
      <c r="AR141" s="214">
        <f t="shared" si="51"/>
        <v>41.5</v>
      </c>
      <c r="AS141" s="214">
        <f t="shared" si="51"/>
        <v>42.5</v>
      </c>
      <c r="AT141" s="214">
        <f t="shared" si="51"/>
        <v>43.5</v>
      </c>
      <c r="AU141" s="214">
        <f t="shared" si="51"/>
        <v>44.5</v>
      </c>
      <c r="AV141" s="214">
        <f t="shared" si="51"/>
        <v>45.5</v>
      </c>
      <c r="AW141" s="214">
        <f t="shared" si="51"/>
        <v>46.5</v>
      </c>
      <c r="AX141" s="214">
        <f t="shared" si="51"/>
        <v>47.5</v>
      </c>
      <c r="AY141" s="214">
        <f t="shared" si="51"/>
        <v>48.5</v>
      </c>
    </row>
    <row r="142" spans="1:52" ht="12.75" x14ac:dyDescent="0.2">
      <c r="A142" s="189"/>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x14ac:dyDescent="0.2">
      <c r="A143" s="189"/>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x14ac:dyDescent="0.2">
      <c r="A144" s="189"/>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89"/>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9"/>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9"/>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9"/>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9"/>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9"/>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9"/>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9"/>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9"/>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9"/>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9"/>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H44" sqref="H44"/>
    </sheetView>
  </sheetViews>
  <sheetFormatPr defaultColWidth="9.140625" defaultRowHeight="15" x14ac:dyDescent="0.25"/>
  <cols>
    <col min="1" max="1" width="8.28515625" style="56" customWidth="1"/>
    <col min="2" max="2" width="38.42578125" style="56" customWidth="1"/>
    <col min="3" max="4" width="15.42578125" style="215" customWidth="1"/>
    <col min="5" max="6" width="15.42578125" style="215" hidden="1" customWidth="1"/>
    <col min="7" max="8" width="15.42578125" style="215" customWidth="1"/>
    <col min="9" max="9" width="21.7109375" style="215" customWidth="1"/>
    <col min="10" max="10" width="21.7109375" style="56" customWidth="1"/>
    <col min="11" max="11" width="29.140625" style="56" customWidth="1"/>
    <col min="12" max="12" width="30.5703125" style="56" customWidth="1"/>
    <col min="13" max="16384" width="9.140625" style="56"/>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6"/>
      <c r="B6" s="216"/>
      <c r="C6" s="217"/>
      <c r="D6" s="217"/>
      <c r="E6" s="217"/>
      <c r="F6" s="217"/>
      <c r="G6" s="217"/>
      <c r="H6" s="217"/>
      <c r="I6" s="217"/>
      <c r="J6" s="216"/>
      <c r="K6" s="216"/>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Q_48-17710</v>
      </c>
      <c r="B12" s="358"/>
      <c r="C12" s="358"/>
      <c r="D12" s="358"/>
      <c r="E12" s="358"/>
      <c r="F12" s="358"/>
      <c r="G12" s="358"/>
      <c r="H12" s="358"/>
      <c r="I12" s="358"/>
      <c r="J12" s="358"/>
      <c r="K12" s="358"/>
    </row>
    <row r="13" spans="1:11" ht="15.75" x14ac:dyDescent="0.25">
      <c r="A13" s="352" t="s">
        <v>6</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Организация системы учета электроэнергии  ТП 141-09 (аб.) в г. Гурьевске, ул. Заречная</v>
      </c>
      <c r="B15" s="360"/>
      <c r="C15" s="360"/>
      <c r="D15" s="360"/>
      <c r="E15" s="360"/>
      <c r="F15" s="360"/>
      <c r="G15" s="360"/>
      <c r="H15" s="360"/>
      <c r="I15" s="360"/>
      <c r="J15" s="360"/>
      <c r="K15" s="360"/>
    </row>
    <row r="16" spans="1:11" ht="15.75" x14ac:dyDescent="0.25">
      <c r="A16" s="352" t="s">
        <v>7</v>
      </c>
      <c r="B16" s="352"/>
      <c r="C16" s="352"/>
      <c r="D16" s="352"/>
      <c r="E16" s="352"/>
      <c r="F16" s="352"/>
      <c r="G16" s="352"/>
      <c r="H16" s="352"/>
      <c r="I16" s="352"/>
      <c r="J16" s="352"/>
      <c r="K16" s="352"/>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7" t="s">
        <v>351</v>
      </c>
      <c r="B19" s="417"/>
      <c r="C19" s="417"/>
      <c r="D19" s="417"/>
      <c r="E19" s="417"/>
      <c r="F19" s="417"/>
      <c r="G19" s="417"/>
      <c r="H19" s="417"/>
      <c r="I19" s="417"/>
      <c r="J19" s="417"/>
      <c r="K19" s="417"/>
    </row>
    <row r="20" spans="1:12" ht="15.75" x14ac:dyDescent="0.25">
      <c r="A20" s="218"/>
      <c r="K20" s="217"/>
    </row>
    <row r="21" spans="1:12" ht="15.75" x14ac:dyDescent="0.25">
      <c r="A21" s="418" t="s">
        <v>352</v>
      </c>
      <c r="B21" s="418" t="s">
        <v>353</v>
      </c>
      <c r="C21" s="418" t="s">
        <v>354</v>
      </c>
      <c r="D21" s="418"/>
      <c r="E21" s="418"/>
      <c r="F21" s="418"/>
      <c r="G21" s="418"/>
      <c r="H21" s="418"/>
      <c r="I21" s="418" t="s">
        <v>355</v>
      </c>
      <c r="J21" s="419" t="s">
        <v>356</v>
      </c>
      <c r="K21" s="418" t="s">
        <v>357</v>
      </c>
      <c r="L21" s="415" t="s">
        <v>358</v>
      </c>
    </row>
    <row r="22" spans="1:12" ht="54" customHeight="1" x14ac:dyDescent="0.25">
      <c r="A22" s="418"/>
      <c r="B22" s="418"/>
      <c r="C22" s="416" t="s">
        <v>359</v>
      </c>
      <c r="D22" s="416"/>
      <c r="E22" s="416" t="s">
        <v>360</v>
      </c>
      <c r="F22" s="416"/>
      <c r="G22" s="416" t="s">
        <v>361</v>
      </c>
      <c r="H22" s="416"/>
      <c r="I22" s="418"/>
      <c r="J22" s="420"/>
      <c r="K22" s="418"/>
      <c r="L22" s="415"/>
    </row>
    <row r="23" spans="1:12" ht="31.5" x14ac:dyDescent="0.25">
      <c r="A23" s="418"/>
      <c r="B23" s="418"/>
      <c r="C23" s="221" t="s">
        <v>362</v>
      </c>
      <c r="D23" s="221" t="s">
        <v>363</v>
      </c>
      <c r="E23" s="221" t="s">
        <v>362</v>
      </c>
      <c r="F23" s="221" t="s">
        <v>363</v>
      </c>
      <c r="G23" s="221" t="s">
        <v>362</v>
      </c>
      <c r="H23" s="221" t="s">
        <v>363</v>
      </c>
      <c r="I23" s="418"/>
      <c r="J23" s="421"/>
      <c r="K23" s="418"/>
      <c r="L23" s="415"/>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44">
        <v>1</v>
      </c>
      <c r="B25" s="345" t="s">
        <v>364</v>
      </c>
      <c r="C25" s="222"/>
      <c r="D25" s="223"/>
      <c r="E25" s="223"/>
      <c r="F25" s="223"/>
      <c r="G25" s="223"/>
      <c r="H25" s="222"/>
      <c r="I25" s="222"/>
      <c r="J25" s="224"/>
      <c r="K25" s="225"/>
      <c r="L25" s="226"/>
    </row>
    <row r="26" spans="1:12" ht="15.75" x14ac:dyDescent="0.25">
      <c r="A26" s="344" t="s">
        <v>365</v>
      </c>
      <c r="B26" s="346" t="s">
        <v>366</v>
      </c>
      <c r="C26" s="228" t="s">
        <v>19</v>
      </c>
      <c r="D26" s="228" t="s">
        <v>19</v>
      </c>
      <c r="E26" s="228">
        <v>45642</v>
      </c>
      <c r="F26" s="228">
        <v>45642</v>
      </c>
      <c r="G26" s="228">
        <v>45426</v>
      </c>
      <c r="H26" s="228">
        <v>45426</v>
      </c>
      <c r="I26" s="229">
        <v>100</v>
      </c>
      <c r="J26" s="229"/>
      <c r="K26" s="225"/>
      <c r="L26" s="225"/>
    </row>
    <row r="27" spans="1:12" ht="31.5" x14ac:dyDescent="0.25">
      <c r="A27" s="344" t="s">
        <v>367</v>
      </c>
      <c r="B27" s="346" t="s">
        <v>368</v>
      </c>
      <c r="C27" s="228" t="s">
        <v>19</v>
      </c>
      <c r="D27" s="230" t="s">
        <v>19</v>
      </c>
      <c r="E27" s="228" t="s">
        <v>27</v>
      </c>
      <c r="F27" s="230" t="str">
        <f t="shared" ref="F27:F37" si="0">E27</f>
        <v>не требуется</v>
      </c>
      <c r="G27" s="228" t="s">
        <v>27</v>
      </c>
      <c r="H27" s="230" t="str">
        <f t="shared" ref="H27:H54" si="1">G27</f>
        <v>не требуется</v>
      </c>
      <c r="I27" s="231"/>
      <c r="J27" s="223"/>
      <c r="K27" s="225"/>
      <c r="L27" s="225"/>
    </row>
    <row r="28" spans="1:12" ht="47.25" x14ac:dyDescent="0.25">
      <c r="A28" s="344" t="s">
        <v>619</v>
      </c>
      <c r="B28" s="346" t="s">
        <v>370</v>
      </c>
      <c r="C28" s="228" t="s">
        <v>19</v>
      </c>
      <c r="D28" s="230" t="s">
        <v>19</v>
      </c>
      <c r="E28" s="228" t="s">
        <v>27</v>
      </c>
      <c r="F28" s="230" t="str">
        <f t="shared" si="0"/>
        <v>не требуется</v>
      </c>
      <c r="G28" s="228" t="s">
        <v>27</v>
      </c>
      <c r="H28" s="230" t="str">
        <f t="shared" si="1"/>
        <v>не требуется</v>
      </c>
      <c r="I28" s="231"/>
      <c r="J28" s="223"/>
      <c r="K28" s="225"/>
      <c r="L28" s="225"/>
    </row>
    <row r="29" spans="1:12" ht="31.5" x14ac:dyDescent="0.25">
      <c r="A29" s="344" t="s">
        <v>369</v>
      </c>
      <c r="B29" s="346" t="s">
        <v>372</v>
      </c>
      <c r="C29" s="228" t="s">
        <v>19</v>
      </c>
      <c r="D29" s="230" t="s">
        <v>19</v>
      </c>
      <c r="E29" s="228" t="s">
        <v>27</v>
      </c>
      <c r="F29" s="230" t="str">
        <f t="shared" si="0"/>
        <v>не требуется</v>
      </c>
      <c r="G29" s="228" t="s">
        <v>27</v>
      </c>
      <c r="H29" s="230" t="str">
        <f t="shared" si="1"/>
        <v>не требуется</v>
      </c>
      <c r="I29" s="231"/>
      <c r="J29" s="232"/>
      <c r="K29" s="225"/>
      <c r="L29" s="225"/>
    </row>
    <row r="30" spans="1:12" ht="31.5" x14ac:dyDescent="0.25">
      <c r="A30" s="344" t="s">
        <v>371</v>
      </c>
      <c r="B30" s="346" t="s">
        <v>374</v>
      </c>
      <c r="C30" s="228" t="s">
        <v>19</v>
      </c>
      <c r="D30" s="230" t="s">
        <v>19</v>
      </c>
      <c r="E30" s="228" t="s">
        <v>27</v>
      </c>
      <c r="F30" s="230" t="str">
        <f t="shared" si="0"/>
        <v>не требуется</v>
      </c>
      <c r="G30" s="228" t="s">
        <v>27</v>
      </c>
      <c r="H30" s="230" t="str">
        <f t="shared" si="1"/>
        <v>не требуется</v>
      </c>
      <c r="I30" s="231"/>
      <c r="J30" s="224"/>
      <c r="K30" s="225"/>
      <c r="L30" s="225"/>
    </row>
    <row r="31" spans="1:12" ht="31.5" x14ac:dyDescent="0.25">
      <c r="A31" s="344" t="s">
        <v>373</v>
      </c>
      <c r="B31" s="347" t="s">
        <v>376</v>
      </c>
      <c r="C31" s="228" t="s">
        <v>19</v>
      </c>
      <c r="D31" s="230" t="s">
        <v>19</v>
      </c>
      <c r="E31" s="228" t="s">
        <v>377</v>
      </c>
      <c r="F31" s="228" t="s">
        <v>377</v>
      </c>
      <c r="G31" s="228" t="s">
        <v>617</v>
      </c>
      <c r="H31" s="230" t="s">
        <v>617</v>
      </c>
      <c r="I31" s="229"/>
      <c r="J31" s="229"/>
      <c r="K31" s="225"/>
      <c r="L31" s="225"/>
    </row>
    <row r="32" spans="1:12" ht="31.5" x14ac:dyDescent="0.25">
      <c r="A32" s="344" t="s">
        <v>375</v>
      </c>
      <c r="B32" s="347" t="s">
        <v>379</v>
      </c>
      <c r="C32" s="228" t="s">
        <v>19</v>
      </c>
      <c r="D32" s="230" t="s">
        <v>19</v>
      </c>
      <c r="E32" s="228" t="s">
        <v>27</v>
      </c>
      <c r="F32" s="230" t="str">
        <f t="shared" si="0"/>
        <v>не требуется</v>
      </c>
      <c r="G32" s="228" t="s">
        <v>27</v>
      </c>
      <c r="H32" s="230" t="str">
        <f t="shared" ref="H32:H37" si="2">G32</f>
        <v>не требуется</v>
      </c>
      <c r="I32" s="229"/>
      <c r="J32" s="229"/>
      <c r="K32" s="225"/>
      <c r="L32" s="225"/>
    </row>
    <row r="33" spans="1:12" ht="47.25" x14ac:dyDescent="0.25">
      <c r="A33" s="344" t="s">
        <v>378</v>
      </c>
      <c r="B33" s="347" t="s">
        <v>381</v>
      </c>
      <c r="C33" s="228" t="s">
        <v>19</v>
      </c>
      <c r="D33" s="230" t="s">
        <v>19</v>
      </c>
      <c r="E33" s="228" t="s">
        <v>27</v>
      </c>
      <c r="F33" s="230" t="str">
        <f t="shared" si="0"/>
        <v>не требуется</v>
      </c>
      <c r="G33" s="228" t="s">
        <v>27</v>
      </c>
      <c r="H33" s="230" t="str">
        <f t="shared" si="2"/>
        <v>не требуется</v>
      </c>
      <c r="I33" s="231"/>
      <c r="J33" s="232"/>
      <c r="K33" s="225"/>
      <c r="L33" s="225"/>
    </row>
    <row r="34" spans="1:12" ht="63" x14ac:dyDescent="0.25">
      <c r="A34" s="344" t="s">
        <v>380</v>
      </c>
      <c r="B34" s="347" t="s">
        <v>383</v>
      </c>
      <c r="C34" s="228" t="s">
        <v>19</v>
      </c>
      <c r="D34" s="230" t="s">
        <v>19</v>
      </c>
      <c r="E34" s="228" t="s">
        <v>27</v>
      </c>
      <c r="F34" s="230" t="str">
        <f t="shared" si="0"/>
        <v>не требуется</v>
      </c>
      <c r="G34" s="228" t="s">
        <v>27</v>
      </c>
      <c r="H34" s="230" t="str">
        <f t="shared" si="2"/>
        <v>не требуется</v>
      </c>
      <c r="I34" s="233"/>
      <c r="J34" s="223"/>
      <c r="K34" s="227"/>
      <c r="L34" s="225"/>
    </row>
    <row r="35" spans="1:12" ht="31.5" x14ac:dyDescent="0.25">
      <c r="A35" s="344" t="s">
        <v>382</v>
      </c>
      <c r="B35" s="347" t="s">
        <v>385</v>
      </c>
      <c r="C35" s="228" t="s">
        <v>19</v>
      </c>
      <c r="D35" s="230" t="s">
        <v>19</v>
      </c>
      <c r="E35" s="228" t="s">
        <v>27</v>
      </c>
      <c r="F35" s="230" t="str">
        <f t="shared" si="0"/>
        <v>не требуется</v>
      </c>
      <c r="G35" s="228" t="s">
        <v>27</v>
      </c>
      <c r="H35" s="230" t="str">
        <f t="shared" si="2"/>
        <v>не требуется</v>
      </c>
      <c r="I35" s="229"/>
      <c r="J35" s="229"/>
      <c r="K35" s="227"/>
      <c r="L35" s="225"/>
    </row>
    <row r="36" spans="1:12" ht="31.5" x14ac:dyDescent="0.25">
      <c r="A36" s="344" t="s">
        <v>384</v>
      </c>
      <c r="B36" s="347" t="s">
        <v>387</v>
      </c>
      <c r="C36" s="228" t="s">
        <v>19</v>
      </c>
      <c r="D36" s="230" t="s">
        <v>19</v>
      </c>
      <c r="E36" s="228" t="s">
        <v>27</v>
      </c>
      <c r="F36" s="230" t="str">
        <f t="shared" si="0"/>
        <v>не требуется</v>
      </c>
      <c r="G36" s="228" t="s">
        <v>27</v>
      </c>
      <c r="H36" s="230" t="str">
        <f t="shared" si="2"/>
        <v>не требуется</v>
      </c>
      <c r="I36" s="234"/>
      <c r="J36" s="232"/>
      <c r="K36" s="235"/>
      <c r="L36" s="225"/>
    </row>
    <row r="37" spans="1:12" ht="15.75" x14ac:dyDescent="0.25">
      <c r="A37" s="344" t="s">
        <v>386</v>
      </c>
      <c r="B37" s="347" t="s">
        <v>389</v>
      </c>
      <c r="C37" s="228" t="s">
        <v>19</v>
      </c>
      <c r="D37" s="230" t="s">
        <v>19</v>
      </c>
      <c r="E37" s="228" t="s">
        <v>27</v>
      </c>
      <c r="F37" s="230" t="str">
        <f t="shared" si="0"/>
        <v>не требуется</v>
      </c>
      <c r="G37" s="228" t="s">
        <v>27</v>
      </c>
      <c r="H37" s="230" t="str">
        <f t="shared" si="2"/>
        <v>не требуется</v>
      </c>
      <c r="I37" s="229"/>
      <c r="J37" s="229"/>
      <c r="K37" s="235"/>
      <c r="L37" s="225"/>
    </row>
    <row r="38" spans="1:12" ht="15.75" x14ac:dyDescent="0.25">
      <c r="A38" s="344" t="s">
        <v>388</v>
      </c>
      <c r="B38" s="345" t="s">
        <v>390</v>
      </c>
      <c r="C38" s="228" t="s">
        <v>19</v>
      </c>
      <c r="D38" s="230" t="s">
        <v>19</v>
      </c>
      <c r="E38" s="230"/>
      <c r="F38" s="230"/>
      <c r="G38" s="230"/>
      <c r="H38" s="230"/>
      <c r="I38" s="236"/>
      <c r="J38" s="225"/>
      <c r="K38" s="225"/>
      <c r="L38" s="225"/>
    </row>
    <row r="39" spans="1:12" ht="63" x14ac:dyDescent="0.25">
      <c r="A39" s="344">
        <v>2</v>
      </c>
      <c r="B39" s="347" t="s">
        <v>392</v>
      </c>
      <c r="C39" s="228" t="s">
        <v>19</v>
      </c>
      <c r="D39" s="230" t="s">
        <v>19</v>
      </c>
      <c r="E39" s="228"/>
      <c r="F39" s="228"/>
      <c r="G39" s="228" t="s">
        <v>617</v>
      </c>
      <c r="H39" s="230" t="s">
        <v>617</v>
      </c>
      <c r="I39" s="229"/>
      <c r="J39" s="229"/>
      <c r="K39" s="225"/>
      <c r="L39" s="225"/>
    </row>
    <row r="40" spans="1:12" ht="15.75" x14ac:dyDescent="0.25">
      <c r="A40" s="344" t="s">
        <v>391</v>
      </c>
      <c r="B40" s="347" t="s">
        <v>394</v>
      </c>
      <c r="C40" s="228" t="s">
        <v>19</v>
      </c>
      <c r="D40" s="230" t="s">
        <v>19</v>
      </c>
      <c r="E40" s="228"/>
      <c r="F40" s="230"/>
      <c r="G40" s="228">
        <v>44925</v>
      </c>
      <c r="H40" s="230">
        <v>44925</v>
      </c>
      <c r="I40" s="229">
        <v>100</v>
      </c>
      <c r="J40" s="223"/>
      <c r="K40" s="225"/>
      <c r="L40" s="225"/>
    </row>
    <row r="41" spans="1:12" ht="47.25" x14ac:dyDescent="0.25">
      <c r="A41" s="344" t="s">
        <v>393</v>
      </c>
      <c r="B41" s="345" t="s">
        <v>395</v>
      </c>
      <c r="C41" s="228" t="s">
        <v>19</v>
      </c>
      <c r="D41" s="230" t="s">
        <v>19</v>
      </c>
      <c r="E41" s="230"/>
      <c r="F41" s="237"/>
      <c r="G41" s="230"/>
      <c r="H41" s="237"/>
      <c r="I41" s="236"/>
      <c r="J41" s="225"/>
      <c r="K41" s="225"/>
      <c r="L41" s="225"/>
    </row>
    <row r="42" spans="1:12" ht="31.5" x14ac:dyDescent="0.25">
      <c r="A42" s="344">
        <v>3</v>
      </c>
      <c r="B42" s="347" t="s">
        <v>397</v>
      </c>
      <c r="C42" s="228" t="s">
        <v>19</v>
      </c>
      <c r="D42" s="230" t="s">
        <v>19</v>
      </c>
      <c r="E42" s="228"/>
      <c r="F42" s="230"/>
      <c r="G42" s="228" t="s">
        <v>27</v>
      </c>
      <c r="H42" s="230" t="str">
        <f t="shared" ref="H42:H44" si="3">G42</f>
        <v>не требуется</v>
      </c>
      <c r="I42" s="238"/>
      <c r="J42" s="232"/>
      <c r="K42" s="225"/>
      <c r="L42" s="225"/>
    </row>
    <row r="43" spans="1:12" ht="15.75" x14ac:dyDescent="0.25">
      <c r="A43" s="344" t="s">
        <v>396</v>
      </c>
      <c r="B43" s="347" t="s">
        <v>399</v>
      </c>
      <c r="C43" s="228" t="s">
        <v>19</v>
      </c>
      <c r="D43" s="230" t="s">
        <v>19</v>
      </c>
      <c r="E43" s="228"/>
      <c r="F43" s="230"/>
      <c r="G43" s="228">
        <v>44937</v>
      </c>
      <c r="H43" s="230">
        <v>44937</v>
      </c>
      <c r="I43" s="229">
        <v>100</v>
      </c>
      <c r="J43" s="229"/>
      <c r="K43" s="225"/>
      <c r="L43" s="225"/>
    </row>
    <row r="44" spans="1:12" ht="15.75" x14ac:dyDescent="0.25">
      <c r="A44" s="344" t="s">
        <v>398</v>
      </c>
      <c r="B44" s="347" t="s">
        <v>401</v>
      </c>
      <c r="C44" s="228" t="s">
        <v>19</v>
      </c>
      <c r="D44" s="230" t="s">
        <v>19</v>
      </c>
      <c r="E44" s="228"/>
      <c r="F44" s="228"/>
      <c r="G44" s="230">
        <v>46043</v>
      </c>
      <c r="H44" s="333">
        <v>46112</v>
      </c>
      <c r="I44" s="229"/>
      <c r="J44" s="229"/>
      <c r="K44" s="225"/>
      <c r="L44" s="225"/>
    </row>
    <row r="45" spans="1:12" ht="78.75" x14ac:dyDescent="0.25">
      <c r="A45" s="344" t="s">
        <v>400</v>
      </c>
      <c r="B45" s="347" t="s">
        <v>403</v>
      </c>
      <c r="C45" s="228" t="s">
        <v>19</v>
      </c>
      <c r="D45" s="230" t="s">
        <v>19</v>
      </c>
      <c r="E45" s="228"/>
      <c r="F45" s="230"/>
      <c r="G45" s="228" t="s">
        <v>27</v>
      </c>
      <c r="H45" s="230" t="str">
        <f t="shared" si="1"/>
        <v>не требуется</v>
      </c>
      <c r="I45" s="236"/>
      <c r="J45" s="225"/>
      <c r="K45" s="225"/>
      <c r="L45" s="225"/>
    </row>
    <row r="46" spans="1:12" ht="157.5" x14ac:dyDescent="0.25">
      <c r="A46" s="344" t="s">
        <v>402</v>
      </c>
      <c r="B46" s="347" t="s">
        <v>405</v>
      </c>
      <c r="C46" s="228" t="s">
        <v>19</v>
      </c>
      <c r="D46" s="230" t="s">
        <v>19</v>
      </c>
      <c r="E46" s="228"/>
      <c r="F46" s="230"/>
      <c r="G46" s="228" t="s">
        <v>27</v>
      </c>
      <c r="H46" s="230" t="str">
        <f t="shared" si="1"/>
        <v>не требуется</v>
      </c>
      <c r="I46" s="236"/>
      <c r="J46" s="225"/>
      <c r="K46" s="225"/>
      <c r="L46" s="225"/>
    </row>
    <row r="47" spans="1:12" ht="15.75" x14ac:dyDescent="0.25">
      <c r="A47" s="344" t="s">
        <v>404</v>
      </c>
      <c r="B47" s="347" t="s">
        <v>406</v>
      </c>
      <c r="C47" s="228" t="s">
        <v>19</v>
      </c>
      <c r="D47" s="230" t="s">
        <v>19</v>
      </c>
      <c r="E47" s="230"/>
      <c r="F47" s="230"/>
      <c r="G47" s="230">
        <v>46290</v>
      </c>
      <c r="H47" s="230">
        <v>46295</v>
      </c>
      <c r="I47" s="229"/>
      <c r="J47" s="229"/>
      <c r="K47" s="225"/>
      <c r="L47" s="225"/>
    </row>
    <row r="48" spans="1:12" ht="15.75" x14ac:dyDescent="0.25">
      <c r="A48" s="344" t="s">
        <v>620</v>
      </c>
      <c r="B48" s="345" t="s">
        <v>407</v>
      </c>
      <c r="C48" s="228" t="s">
        <v>19</v>
      </c>
      <c r="D48" s="230" t="s">
        <v>19</v>
      </c>
      <c r="E48" s="230"/>
      <c r="F48" s="237"/>
      <c r="G48" s="230"/>
      <c r="H48" s="239"/>
      <c r="I48" s="236"/>
      <c r="J48" s="236"/>
      <c r="K48" s="225"/>
      <c r="L48" s="225"/>
    </row>
    <row r="49" spans="1:12" ht="31.5" x14ac:dyDescent="0.25">
      <c r="A49" s="344">
        <v>4</v>
      </c>
      <c r="B49" s="347" t="s">
        <v>408</v>
      </c>
      <c r="C49" s="228" t="s">
        <v>19</v>
      </c>
      <c r="D49" s="230" t="s">
        <v>19</v>
      </c>
      <c r="E49" s="230"/>
      <c r="F49" s="230"/>
      <c r="G49" s="230">
        <v>46290</v>
      </c>
      <c r="H49" s="230">
        <v>46295</v>
      </c>
      <c r="I49" s="229"/>
      <c r="J49" s="229"/>
      <c r="K49" s="225"/>
      <c r="L49" s="225"/>
    </row>
    <row r="50" spans="1:12" ht="78.75" x14ac:dyDescent="0.25">
      <c r="A50" s="344" t="s">
        <v>621</v>
      </c>
      <c r="B50" s="347" t="s">
        <v>410</v>
      </c>
      <c r="C50" s="228" t="s">
        <v>19</v>
      </c>
      <c r="D50" s="230" t="s">
        <v>19</v>
      </c>
      <c r="E50" s="230"/>
      <c r="F50" s="230"/>
      <c r="G50" s="230">
        <v>46295</v>
      </c>
      <c r="H50" s="230">
        <v>46295</v>
      </c>
      <c r="I50" s="229"/>
      <c r="J50" s="229"/>
      <c r="K50" s="225"/>
      <c r="L50" s="225"/>
    </row>
    <row r="51" spans="1:12" ht="63" x14ac:dyDescent="0.25">
      <c r="A51" s="344" t="s">
        <v>409</v>
      </c>
      <c r="B51" s="347" t="s">
        <v>412</v>
      </c>
      <c r="C51" s="228" t="s">
        <v>19</v>
      </c>
      <c r="D51" s="230" t="s">
        <v>19</v>
      </c>
      <c r="E51" s="228"/>
      <c r="F51" s="230"/>
      <c r="G51" s="228" t="s">
        <v>27</v>
      </c>
      <c r="H51" s="230" t="str">
        <f t="shared" si="1"/>
        <v>не требуется</v>
      </c>
      <c r="I51" s="236"/>
      <c r="J51" s="236"/>
      <c r="K51" s="225"/>
      <c r="L51" s="225"/>
    </row>
    <row r="52" spans="1:12" ht="63" x14ac:dyDescent="0.25">
      <c r="A52" s="344" t="s">
        <v>411</v>
      </c>
      <c r="B52" s="347" t="s">
        <v>414</v>
      </c>
      <c r="C52" s="228" t="s">
        <v>19</v>
      </c>
      <c r="D52" s="230" t="s">
        <v>19</v>
      </c>
      <c r="E52" s="228"/>
      <c r="F52" s="230"/>
      <c r="G52" s="333">
        <v>46290</v>
      </c>
      <c r="H52" s="333">
        <v>46290</v>
      </c>
      <c r="I52" s="236"/>
      <c r="J52" s="236"/>
      <c r="K52" s="225"/>
      <c r="L52" s="225"/>
    </row>
    <row r="53" spans="1:12" ht="31.5" x14ac:dyDescent="0.25">
      <c r="A53" s="344" t="s">
        <v>413</v>
      </c>
      <c r="B53" s="348" t="s">
        <v>416</v>
      </c>
      <c r="C53" s="228" t="s">
        <v>19</v>
      </c>
      <c r="D53" s="230" t="s">
        <v>19</v>
      </c>
      <c r="E53" s="230"/>
      <c r="F53" s="230"/>
      <c r="G53" s="230">
        <v>46295</v>
      </c>
      <c r="H53" s="230">
        <v>46295</v>
      </c>
      <c r="I53" s="229"/>
      <c r="J53" s="229"/>
      <c r="K53" s="225"/>
      <c r="L53" s="225"/>
    </row>
    <row r="54" spans="1:12" ht="31.5" x14ac:dyDescent="0.25">
      <c r="A54" s="344" t="s">
        <v>415</v>
      </c>
      <c r="B54" s="347" t="s">
        <v>417</v>
      </c>
      <c r="C54" s="228" t="s">
        <v>19</v>
      </c>
      <c r="D54" s="230" t="s">
        <v>19</v>
      </c>
      <c r="E54" s="228"/>
      <c r="F54" s="230"/>
      <c r="G54" s="228" t="s">
        <v>27</v>
      </c>
      <c r="H54" s="230" t="str">
        <f t="shared" si="1"/>
        <v>не требуется</v>
      </c>
      <c r="I54" s="236"/>
      <c r="J54" s="225"/>
      <c r="K54" s="225"/>
      <c r="L54" s="225"/>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A20" sqref="A20:A22"/>
    </sheetView>
  </sheetViews>
  <sheetFormatPr defaultColWidth="9.140625" defaultRowHeight="15.75" x14ac:dyDescent="0.25"/>
  <cols>
    <col min="1" max="1" width="9.140625" style="216"/>
    <col min="2" max="2" width="57.85546875" style="216" customWidth="1"/>
    <col min="3" max="3" width="13" style="216" customWidth="1"/>
    <col min="4" max="4" width="18.7109375" style="216" customWidth="1"/>
    <col min="5" max="6" width="15.28515625" style="216" customWidth="1"/>
    <col min="7" max="7" width="13" style="216" customWidth="1"/>
    <col min="8" max="27" width="9.42578125" style="216" customWidth="1"/>
    <col min="28" max="28" width="18.140625" style="216" customWidth="1"/>
    <col min="29" max="29" width="19.7109375"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58" t="str">
        <f>'1. паспорт местоположение'!A12:C12</f>
        <v>Q_48-17710</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1"/>
      <c r="AC13" s="241"/>
    </row>
    <row r="14" spans="1:29" ht="36" customHeight="1" x14ac:dyDescent="0.25">
      <c r="A14" s="360" t="str">
        <f>'1. паспорт местоположение'!A15:C15</f>
        <v>Организация системы учета электроэнергии  ТП 141-09 (аб.) в г. Гурьевске, ул. Заречная</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418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24" t="s">
        <v>419</v>
      </c>
      <c r="B20" s="424" t="s">
        <v>420</v>
      </c>
      <c r="C20" s="427" t="s">
        <v>421</v>
      </c>
      <c r="D20" s="428"/>
      <c r="E20" s="431" t="s">
        <v>422</v>
      </c>
      <c r="F20" s="432"/>
      <c r="G20" s="435" t="s">
        <v>604</v>
      </c>
      <c r="H20" s="444" t="s">
        <v>423</v>
      </c>
      <c r="I20" s="445"/>
      <c r="J20" s="445"/>
      <c r="K20" s="446"/>
      <c r="L20" s="444" t="s">
        <v>424</v>
      </c>
      <c r="M20" s="445"/>
      <c r="N20" s="445"/>
      <c r="O20" s="446"/>
      <c r="P20" s="444" t="s">
        <v>425</v>
      </c>
      <c r="Q20" s="445"/>
      <c r="R20" s="445"/>
      <c r="S20" s="446"/>
      <c r="T20" s="444" t="s">
        <v>426</v>
      </c>
      <c r="U20" s="445"/>
      <c r="V20" s="445"/>
      <c r="W20" s="446"/>
      <c r="X20" s="444" t="s">
        <v>605</v>
      </c>
      <c r="Y20" s="445"/>
      <c r="Z20" s="445"/>
      <c r="AA20" s="446"/>
      <c r="AB20" s="438" t="s">
        <v>427</v>
      </c>
      <c r="AC20" s="439"/>
      <c r="AD20" s="242"/>
      <c r="AE20" s="242"/>
      <c r="AF20" s="242"/>
    </row>
    <row r="21" spans="1:32" ht="75" customHeight="1" x14ac:dyDescent="0.25">
      <c r="A21" s="425"/>
      <c r="B21" s="425"/>
      <c r="C21" s="429"/>
      <c r="D21" s="430"/>
      <c r="E21" s="433"/>
      <c r="F21" s="434"/>
      <c r="G21" s="436"/>
      <c r="H21" s="442" t="s">
        <v>359</v>
      </c>
      <c r="I21" s="443"/>
      <c r="J21" s="442" t="s">
        <v>361</v>
      </c>
      <c r="K21" s="443"/>
      <c r="L21" s="442" t="s">
        <v>359</v>
      </c>
      <c r="M21" s="443"/>
      <c r="N21" s="442" t="s">
        <v>361</v>
      </c>
      <c r="O21" s="443"/>
      <c r="P21" s="442" t="s">
        <v>359</v>
      </c>
      <c r="Q21" s="443"/>
      <c r="R21" s="442" t="s">
        <v>361</v>
      </c>
      <c r="S21" s="443"/>
      <c r="T21" s="442" t="s">
        <v>359</v>
      </c>
      <c r="U21" s="443"/>
      <c r="V21" s="442" t="s">
        <v>361</v>
      </c>
      <c r="W21" s="443"/>
      <c r="X21" s="442" t="s">
        <v>428</v>
      </c>
      <c r="Y21" s="443"/>
      <c r="Z21" s="442" t="s">
        <v>429</v>
      </c>
      <c r="AA21" s="443"/>
      <c r="AB21" s="440"/>
      <c r="AC21" s="441"/>
    </row>
    <row r="22" spans="1:32" ht="75" customHeight="1" x14ac:dyDescent="0.25">
      <c r="A22" s="426"/>
      <c r="B22" s="426"/>
      <c r="C22" s="341" t="s">
        <v>359</v>
      </c>
      <c r="D22" s="341" t="s">
        <v>361</v>
      </c>
      <c r="E22" s="342" t="s">
        <v>430</v>
      </c>
      <c r="F22" s="342" t="s">
        <v>603</v>
      </c>
      <c r="G22" s="437"/>
      <c r="H22" s="343" t="s">
        <v>431</v>
      </c>
      <c r="I22" s="343" t="s">
        <v>432</v>
      </c>
      <c r="J22" s="343" t="s">
        <v>431</v>
      </c>
      <c r="K22" s="343" t="s">
        <v>432</v>
      </c>
      <c r="L22" s="343" t="s">
        <v>431</v>
      </c>
      <c r="M22" s="343" t="s">
        <v>432</v>
      </c>
      <c r="N22" s="343" t="s">
        <v>431</v>
      </c>
      <c r="O22" s="343" t="s">
        <v>432</v>
      </c>
      <c r="P22" s="343" t="s">
        <v>431</v>
      </c>
      <c r="Q22" s="343" t="s">
        <v>432</v>
      </c>
      <c r="R22" s="343" t="s">
        <v>431</v>
      </c>
      <c r="S22" s="343" t="s">
        <v>432</v>
      </c>
      <c r="T22" s="343" t="s">
        <v>431</v>
      </c>
      <c r="U22" s="343" t="s">
        <v>432</v>
      </c>
      <c r="V22" s="343" t="s">
        <v>431</v>
      </c>
      <c r="W22" s="343" t="s">
        <v>432</v>
      </c>
      <c r="X22" s="343" t="s">
        <v>431</v>
      </c>
      <c r="Y22" s="343" t="s">
        <v>432</v>
      </c>
      <c r="Z22" s="343" t="s">
        <v>431</v>
      </c>
      <c r="AA22" s="343" t="s">
        <v>432</v>
      </c>
      <c r="AB22" s="341" t="s">
        <v>359</v>
      </c>
      <c r="AC22" s="341" t="s">
        <v>361</v>
      </c>
    </row>
    <row r="23" spans="1:32"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243">
        <v>1</v>
      </c>
      <c r="B24" s="244" t="s">
        <v>433</v>
      </c>
      <c r="C24" s="245">
        <f t="shared" ref="C24:H24" si="0">SUM(C25:C29)</f>
        <v>0</v>
      </c>
      <c r="D24" s="245">
        <f t="shared" si="0"/>
        <v>6.6235279999999994E-2</v>
      </c>
      <c r="E24" s="245">
        <f t="shared" si="0"/>
        <v>6.6235279999999994E-2</v>
      </c>
      <c r="F24" s="245">
        <f t="shared" si="0"/>
        <v>6.6235279999999994E-2</v>
      </c>
      <c r="G24" s="245">
        <f>SUM(G25:G29)</f>
        <v>0</v>
      </c>
      <c r="H24" s="245">
        <f t="shared" si="0"/>
        <v>0</v>
      </c>
      <c r="I24" s="245">
        <f t="shared" ref="I24:Y24" si="1">SUM(I25:I29)</f>
        <v>0</v>
      </c>
      <c r="J24" s="245">
        <f>SUM(J25:J29)</f>
        <v>6.6235279999999994E-2</v>
      </c>
      <c r="K24" s="245">
        <f t="shared" si="1"/>
        <v>0</v>
      </c>
      <c r="L24" s="245">
        <f t="shared" ref="L24:S24" si="2">SUM(L25:L29)</f>
        <v>0</v>
      </c>
      <c r="M24" s="245">
        <f t="shared" si="2"/>
        <v>0</v>
      </c>
      <c r="N24" s="245">
        <f t="shared" ref="N24" si="3">SUM(N25:N29)</f>
        <v>0</v>
      </c>
      <c r="O24" s="245">
        <f t="shared" si="2"/>
        <v>0</v>
      </c>
      <c r="P24" s="245">
        <f t="shared" si="2"/>
        <v>0</v>
      </c>
      <c r="Q24" s="245">
        <f t="shared" si="2"/>
        <v>0</v>
      </c>
      <c r="R24" s="245">
        <f t="shared" si="2"/>
        <v>0</v>
      </c>
      <c r="S24" s="245">
        <f t="shared" si="2"/>
        <v>0</v>
      </c>
      <c r="T24" s="245">
        <f t="shared" si="1"/>
        <v>0</v>
      </c>
      <c r="U24" s="245">
        <f t="shared" ref="U24:W24" si="4">SUM(U25:U29)</f>
        <v>0</v>
      </c>
      <c r="V24" s="245">
        <f t="shared" si="4"/>
        <v>0</v>
      </c>
      <c r="W24" s="245">
        <f t="shared" si="4"/>
        <v>0</v>
      </c>
      <c r="X24" s="245">
        <f>SUM(X25:X29)</f>
        <v>0</v>
      </c>
      <c r="Y24" s="245">
        <f t="shared" si="1"/>
        <v>0</v>
      </c>
      <c r="Z24" s="245">
        <f t="shared" ref="Z24:AA24" si="5">SUM(Z25:Z29)</f>
        <v>0</v>
      </c>
      <c r="AA24" s="245">
        <f t="shared" si="5"/>
        <v>0</v>
      </c>
      <c r="AB24" s="246">
        <f t="shared" ref="AB24:AB64" si="6">H24+L24+P24+T24</f>
        <v>0</v>
      </c>
      <c r="AC24" s="247">
        <f t="shared" ref="AC24:AC64" si="7">J24+N24+R24+V24+X24</f>
        <v>6.6235279999999994E-2</v>
      </c>
      <c r="AE24" s="248"/>
    </row>
    <row r="25" spans="1:32" ht="24" customHeight="1" x14ac:dyDescent="0.25">
      <c r="A25" s="249" t="s">
        <v>434</v>
      </c>
      <c r="B25" s="250" t="s">
        <v>435</v>
      </c>
      <c r="C25" s="247">
        <v>0</v>
      </c>
      <c r="D25" s="247">
        <v>0</v>
      </c>
      <c r="E25" s="247">
        <f t="shared" ref="E25:E64" si="8">D25</f>
        <v>0</v>
      </c>
      <c r="F25" s="247">
        <f t="shared" ref="F25:F64" si="9">E25-G25</f>
        <v>0</v>
      </c>
      <c r="G25" s="251">
        <v>0</v>
      </c>
      <c r="H25" s="251">
        <v>0</v>
      </c>
      <c r="I25" s="251">
        <v>0</v>
      </c>
      <c r="J25" s="251">
        <f>D25</f>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246">
        <f t="shared" si="6"/>
        <v>0</v>
      </c>
      <c r="AC25" s="247">
        <f t="shared" si="7"/>
        <v>0</v>
      </c>
      <c r="AE25" s="248"/>
    </row>
    <row r="26" spans="1:32" x14ac:dyDescent="0.25">
      <c r="A26" s="249" t="s">
        <v>436</v>
      </c>
      <c r="B26" s="250" t="s">
        <v>437</v>
      </c>
      <c r="C26" s="247">
        <v>0</v>
      </c>
      <c r="D26" s="247">
        <v>0</v>
      </c>
      <c r="E26" s="247">
        <f t="shared" si="8"/>
        <v>0</v>
      </c>
      <c r="F26" s="247">
        <f t="shared" si="9"/>
        <v>0</v>
      </c>
      <c r="G26" s="251">
        <v>0</v>
      </c>
      <c r="H26" s="251">
        <v>0</v>
      </c>
      <c r="I26" s="251">
        <v>0</v>
      </c>
      <c r="J26" s="251">
        <f t="shared" ref="J26:J64" si="10">D26</f>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246">
        <f t="shared" si="6"/>
        <v>0</v>
      </c>
      <c r="AC26" s="247">
        <f t="shared" si="7"/>
        <v>0</v>
      </c>
      <c r="AE26" s="248"/>
    </row>
    <row r="27" spans="1:32" ht="31.5" x14ac:dyDescent="0.25">
      <c r="A27" s="249" t="s">
        <v>438</v>
      </c>
      <c r="B27" s="250" t="s">
        <v>439</v>
      </c>
      <c r="C27" s="247">
        <v>0</v>
      </c>
      <c r="D27" s="247">
        <v>0</v>
      </c>
      <c r="E27" s="247">
        <f t="shared" si="8"/>
        <v>0</v>
      </c>
      <c r="F27" s="247">
        <f t="shared" si="9"/>
        <v>0</v>
      </c>
      <c r="G27" s="251">
        <v>0</v>
      </c>
      <c r="H27" s="251">
        <v>0</v>
      </c>
      <c r="I27" s="251">
        <v>0</v>
      </c>
      <c r="J27" s="251">
        <f t="shared" si="10"/>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246">
        <f t="shared" si="6"/>
        <v>0</v>
      </c>
      <c r="AC27" s="247">
        <f t="shared" si="7"/>
        <v>0</v>
      </c>
      <c r="AE27" s="248"/>
    </row>
    <row r="28" spans="1:32" x14ac:dyDescent="0.25">
      <c r="A28" s="249" t="s">
        <v>440</v>
      </c>
      <c r="B28" s="250" t="s">
        <v>441</v>
      </c>
      <c r="C28" s="247">
        <v>0</v>
      </c>
      <c r="D28" s="247">
        <v>6.6235279999999994E-2</v>
      </c>
      <c r="E28" s="247">
        <f t="shared" si="8"/>
        <v>6.6235279999999994E-2</v>
      </c>
      <c r="F28" s="247">
        <f t="shared" si="9"/>
        <v>6.6235279999999994E-2</v>
      </c>
      <c r="G28" s="251">
        <v>0</v>
      </c>
      <c r="H28" s="251">
        <v>0</v>
      </c>
      <c r="I28" s="251">
        <v>0</v>
      </c>
      <c r="J28" s="251">
        <f t="shared" si="10"/>
        <v>6.6235279999999994E-2</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246">
        <f t="shared" si="6"/>
        <v>0</v>
      </c>
      <c r="AC28" s="247">
        <f t="shared" si="7"/>
        <v>6.6235279999999994E-2</v>
      </c>
      <c r="AE28" s="248"/>
    </row>
    <row r="29" spans="1:32" x14ac:dyDescent="0.25">
      <c r="A29" s="249" t="s">
        <v>442</v>
      </c>
      <c r="B29" s="252" t="s">
        <v>443</v>
      </c>
      <c r="C29" s="247">
        <v>0</v>
      </c>
      <c r="D29" s="247">
        <v>0</v>
      </c>
      <c r="E29" s="247">
        <f t="shared" si="8"/>
        <v>0</v>
      </c>
      <c r="F29" s="247">
        <f t="shared" si="9"/>
        <v>0</v>
      </c>
      <c r="G29" s="251">
        <v>0</v>
      </c>
      <c r="H29" s="251">
        <v>0</v>
      </c>
      <c r="I29" s="251">
        <v>0</v>
      </c>
      <c r="J29" s="251">
        <f t="shared" si="10"/>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246">
        <f t="shared" si="6"/>
        <v>0</v>
      </c>
      <c r="AC29" s="247">
        <f t="shared" si="7"/>
        <v>0</v>
      </c>
      <c r="AE29" s="248"/>
    </row>
    <row r="30" spans="1:32" s="253" customFormat="1" ht="47.25" x14ac:dyDescent="0.25">
      <c r="A30" s="243" t="s">
        <v>15</v>
      </c>
      <c r="B30" s="244" t="s">
        <v>444</v>
      </c>
      <c r="C30" s="247">
        <f t="shared" ref="C30:H30" si="11">SUM(C31:C34)</f>
        <v>0</v>
      </c>
      <c r="D30" s="247">
        <f t="shared" si="11"/>
        <v>5.4291209999999999E-2</v>
      </c>
      <c r="E30" s="247">
        <f t="shared" si="11"/>
        <v>5.4291209999999999E-2</v>
      </c>
      <c r="F30" s="247">
        <f t="shared" si="11"/>
        <v>5.4291209999999999E-2</v>
      </c>
      <c r="G30" s="247">
        <f t="shared" si="11"/>
        <v>0</v>
      </c>
      <c r="H30" s="247">
        <f t="shared" si="11"/>
        <v>0</v>
      </c>
      <c r="I30" s="247">
        <f t="shared" ref="I30:Y30" si="12">SUM(I31:I34)</f>
        <v>0</v>
      </c>
      <c r="J30" s="247">
        <f t="shared" si="12"/>
        <v>5.4291209999999999E-2</v>
      </c>
      <c r="K30" s="247">
        <f t="shared" si="12"/>
        <v>0</v>
      </c>
      <c r="L30" s="247">
        <f t="shared" ref="L30:S30" si="13">SUM(L31:L34)</f>
        <v>0</v>
      </c>
      <c r="M30" s="247">
        <f t="shared" si="13"/>
        <v>0</v>
      </c>
      <c r="N30" s="247">
        <f t="shared" ref="N30" si="14">SUM(N31:N34)</f>
        <v>0</v>
      </c>
      <c r="O30" s="247">
        <f t="shared" si="13"/>
        <v>0</v>
      </c>
      <c r="P30" s="247">
        <f t="shared" si="13"/>
        <v>0</v>
      </c>
      <c r="Q30" s="247">
        <f t="shared" si="13"/>
        <v>0</v>
      </c>
      <c r="R30" s="247">
        <f t="shared" si="13"/>
        <v>0</v>
      </c>
      <c r="S30" s="247">
        <f t="shared" si="13"/>
        <v>0</v>
      </c>
      <c r="T30" s="247">
        <f t="shared" si="12"/>
        <v>0</v>
      </c>
      <c r="U30" s="247">
        <f t="shared" ref="U30:W30" si="15">SUM(U31:U34)</f>
        <v>0</v>
      </c>
      <c r="V30" s="247">
        <f t="shared" si="15"/>
        <v>0</v>
      </c>
      <c r="W30" s="247">
        <f t="shared" si="15"/>
        <v>0</v>
      </c>
      <c r="X30" s="247">
        <f t="shared" si="12"/>
        <v>0</v>
      </c>
      <c r="Y30" s="247">
        <f t="shared" si="12"/>
        <v>0</v>
      </c>
      <c r="Z30" s="247">
        <f t="shared" ref="Z30:AA30" si="16">SUM(Z31:Z34)</f>
        <v>0</v>
      </c>
      <c r="AA30" s="247">
        <f t="shared" si="16"/>
        <v>0</v>
      </c>
      <c r="AB30" s="246">
        <f t="shared" si="6"/>
        <v>0</v>
      </c>
      <c r="AC30" s="247">
        <f t="shared" si="7"/>
        <v>5.4291209999999999E-2</v>
      </c>
      <c r="AE30" s="248"/>
    </row>
    <row r="31" spans="1:32" x14ac:dyDescent="0.25">
      <c r="A31" s="243" t="s">
        <v>445</v>
      </c>
      <c r="B31" s="250" t="s">
        <v>446</v>
      </c>
      <c r="C31" s="247">
        <v>0</v>
      </c>
      <c r="D31" s="247">
        <v>8.4269E-4</v>
      </c>
      <c r="E31" s="247">
        <f t="shared" si="8"/>
        <v>8.4269E-4</v>
      </c>
      <c r="F31" s="247">
        <f t="shared" si="9"/>
        <v>8.4269E-4</v>
      </c>
      <c r="G31" s="251">
        <v>0</v>
      </c>
      <c r="H31" s="251">
        <v>0</v>
      </c>
      <c r="I31" s="251">
        <v>0</v>
      </c>
      <c r="J31" s="251">
        <f t="shared" si="10"/>
        <v>8.4269E-4</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246">
        <f t="shared" si="6"/>
        <v>0</v>
      </c>
      <c r="AC31" s="247">
        <f t="shared" si="7"/>
        <v>8.4269E-4</v>
      </c>
      <c r="AE31" s="248"/>
      <c r="AF31" s="248"/>
    </row>
    <row r="32" spans="1:32" ht="31.5" x14ac:dyDescent="0.25">
      <c r="A32" s="243" t="s">
        <v>447</v>
      </c>
      <c r="B32" s="250" t="s">
        <v>448</v>
      </c>
      <c r="C32" s="247">
        <v>0</v>
      </c>
      <c r="D32" s="247">
        <v>1.615954E-2</v>
      </c>
      <c r="E32" s="247">
        <f t="shared" si="8"/>
        <v>1.615954E-2</v>
      </c>
      <c r="F32" s="247">
        <f t="shared" si="9"/>
        <v>1.615954E-2</v>
      </c>
      <c r="G32" s="251">
        <v>0</v>
      </c>
      <c r="H32" s="251">
        <v>0</v>
      </c>
      <c r="I32" s="251">
        <v>0</v>
      </c>
      <c r="J32" s="251">
        <f t="shared" si="10"/>
        <v>1.615954E-2</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246">
        <f t="shared" si="6"/>
        <v>0</v>
      </c>
      <c r="AC32" s="247">
        <f t="shared" si="7"/>
        <v>1.615954E-2</v>
      </c>
      <c r="AE32" s="248"/>
    </row>
    <row r="33" spans="1:31" x14ac:dyDescent="0.25">
      <c r="A33" s="243" t="s">
        <v>449</v>
      </c>
      <c r="B33" s="250" t="s">
        <v>450</v>
      </c>
      <c r="C33" s="247">
        <v>0</v>
      </c>
      <c r="D33" s="247">
        <v>3.2617710000000001E-2</v>
      </c>
      <c r="E33" s="247">
        <f t="shared" si="8"/>
        <v>3.2617710000000001E-2</v>
      </c>
      <c r="F33" s="247">
        <f t="shared" si="9"/>
        <v>3.2617710000000001E-2</v>
      </c>
      <c r="G33" s="251">
        <v>0</v>
      </c>
      <c r="H33" s="251">
        <v>0</v>
      </c>
      <c r="I33" s="251">
        <v>0</v>
      </c>
      <c r="J33" s="251">
        <f t="shared" si="10"/>
        <v>3.2617710000000001E-2</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246">
        <f t="shared" si="6"/>
        <v>0</v>
      </c>
      <c r="AC33" s="247">
        <f t="shared" si="7"/>
        <v>3.2617710000000001E-2</v>
      </c>
      <c r="AE33" s="248"/>
    </row>
    <row r="34" spans="1:31" x14ac:dyDescent="0.25">
      <c r="A34" s="243" t="s">
        <v>451</v>
      </c>
      <c r="B34" s="250" t="s">
        <v>452</v>
      </c>
      <c r="C34" s="247">
        <v>0</v>
      </c>
      <c r="D34" s="247">
        <v>4.6712699999999999E-3</v>
      </c>
      <c r="E34" s="247">
        <f t="shared" si="8"/>
        <v>4.6712699999999999E-3</v>
      </c>
      <c r="F34" s="247">
        <f t="shared" si="9"/>
        <v>4.6712699999999999E-3</v>
      </c>
      <c r="G34" s="251">
        <v>0</v>
      </c>
      <c r="H34" s="251">
        <v>0</v>
      </c>
      <c r="I34" s="251">
        <v>0</v>
      </c>
      <c r="J34" s="251">
        <f t="shared" si="10"/>
        <v>4.6712699999999999E-3</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246">
        <f t="shared" si="6"/>
        <v>0</v>
      </c>
      <c r="AC34" s="247">
        <f t="shared" si="7"/>
        <v>4.6712699999999999E-3</v>
      </c>
      <c r="AE34" s="248"/>
    </row>
    <row r="35" spans="1:31" s="253" customFormat="1" ht="31.5" x14ac:dyDescent="0.25">
      <c r="A35" s="243" t="s">
        <v>17</v>
      </c>
      <c r="B35" s="244" t="s">
        <v>453</v>
      </c>
      <c r="C35" s="247">
        <v>0</v>
      </c>
      <c r="D35" s="247">
        <v>0</v>
      </c>
      <c r="E35" s="247">
        <f t="shared" si="8"/>
        <v>0</v>
      </c>
      <c r="F35" s="247">
        <f t="shared" si="9"/>
        <v>0</v>
      </c>
      <c r="G35" s="247">
        <v>0</v>
      </c>
      <c r="H35" s="247">
        <v>0</v>
      </c>
      <c r="I35" s="247">
        <v>0</v>
      </c>
      <c r="J35" s="247">
        <f t="shared" si="10"/>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246">
        <f t="shared" si="6"/>
        <v>0</v>
      </c>
      <c r="AC35" s="247">
        <f t="shared" si="7"/>
        <v>0</v>
      </c>
      <c r="AE35" s="248"/>
    </row>
    <row r="36" spans="1:31" ht="31.5" x14ac:dyDescent="0.25">
      <c r="A36" s="249" t="s">
        <v>454</v>
      </c>
      <c r="B36" s="254" t="s">
        <v>455</v>
      </c>
      <c r="C36" s="247">
        <v>0</v>
      </c>
      <c r="D36" s="247">
        <v>0</v>
      </c>
      <c r="E36" s="247">
        <f t="shared" si="8"/>
        <v>0</v>
      </c>
      <c r="F36" s="247">
        <f t="shared" si="9"/>
        <v>0</v>
      </c>
      <c r="G36" s="251">
        <v>0</v>
      </c>
      <c r="H36" s="251">
        <v>0</v>
      </c>
      <c r="I36" s="251">
        <v>0</v>
      </c>
      <c r="J36" s="251">
        <f t="shared" si="10"/>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246">
        <f t="shared" si="6"/>
        <v>0</v>
      </c>
      <c r="AC36" s="247">
        <f t="shared" si="7"/>
        <v>0</v>
      </c>
      <c r="AE36" s="248"/>
    </row>
    <row r="37" spans="1:31" x14ac:dyDescent="0.25">
      <c r="A37" s="249" t="s">
        <v>456</v>
      </c>
      <c r="B37" s="254" t="s">
        <v>457</v>
      </c>
      <c r="C37" s="247">
        <v>0</v>
      </c>
      <c r="D37" s="247">
        <v>0</v>
      </c>
      <c r="E37" s="247">
        <f t="shared" si="8"/>
        <v>0</v>
      </c>
      <c r="F37" s="247">
        <f t="shared" si="9"/>
        <v>0</v>
      </c>
      <c r="G37" s="251">
        <v>0</v>
      </c>
      <c r="H37" s="251">
        <v>0</v>
      </c>
      <c r="I37" s="251">
        <v>0</v>
      </c>
      <c r="J37" s="251">
        <f t="shared" si="10"/>
        <v>0</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246">
        <f t="shared" si="6"/>
        <v>0</v>
      </c>
      <c r="AC37" s="247">
        <f t="shared" si="7"/>
        <v>0</v>
      </c>
      <c r="AE37" s="248"/>
    </row>
    <row r="38" spans="1:31" x14ac:dyDescent="0.25">
      <c r="A38" s="249" t="s">
        <v>458</v>
      </c>
      <c r="B38" s="254" t="s">
        <v>459</v>
      </c>
      <c r="C38" s="247">
        <v>0</v>
      </c>
      <c r="D38" s="247">
        <v>0</v>
      </c>
      <c r="E38" s="247">
        <f t="shared" si="8"/>
        <v>0</v>
      </c>
      <c r="F38" s="247">
        <f t="shared" si="9"/>
        <v>0</v>
      </c>
      <c r="G38" s="251">
        <v>0</v>
      </c>
      <c r="H38" s="251">
        <v>0</v>
      </c>
      <c r="I38" s="251">
        <v>0</v>
      </c>
      <c r="J38" s="251">
        <f t="shared" si="10"/>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246">
        <f t="shared" si="6"/>
        <v>0</v>
      </c>
      <c r="AC38" s="247">
        <f t="shared" si="7"/>
        <v>0</v>
      </c>
      <c r="AE38" s="248"/>
    </row>
    <row r="39" spans="1:31" ht="31.5" x14ac:dyDescent="0.25">
      <c r="A39" s="249" t="s">
        <v>460</v>
      </c>
      <c r="B39" s="250" t="s">
        <v>461</v>
      </c>
      <c r="C39" s="247">
        <v>0</v>
      </c>
      <c r="D39" s="247">
        <v>0</v>
      </c>
      <c r="E39" s="247">
        <f t="shared" si="8"/>
        <v>0</v>
      </c>
      <c r="F39" s="247">
        <f t="shared" si="9"/>
        <v>0</v>
      </c>
      <c r="G39" s="251">
        <v>0</v>
      </c>
      <c r="H39" s="251">
        <v>0</v>
      </c>
      <c r="I39" s="251">
        <v>0</v>
      </c>
      <c r="J39" s="251">
        <f t="shared" si="10"/>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246">
        <f t="shared" si="6"/>
        <v>0</v>
      </c>
      <c r="AC39" s="247">
        <f t="shared" si="7"/>
        <v>0</v>
      </c>
      <c r="AE39" s="248"/>
    </row>
    <row r="40" spans="1:31" ht="31.5" x14ac:dyDescent="0.25">
      <c r="A40" s="249" t="s">
        <v>462</v>
      </c>
      <c r="B40" s="250" t="s">
        <v>463</v>
      </c>
      <c r="C40" s="247">
        <v>0</v>
      </c>
      <c r="D40" s="247">
        <v>0</v>
      </c>
      <c r="E40" s="247">
        <f t="shared" si="8"/>
        <v>0</v>
      </c>
      <c r="F40" s="247">
        <f t="shared" si="9"/>
        <v>0</v>
      </c>
      <c r="G40" s="251">
        <v>0</v>
      </c>
      <c r="H40" s="251">
        <v>0</v>
      </c>
      <c r="I40" s="251">
        <v>0</v>
      </c>
      <c r="J40" s="251">
        <f t="shared" si="10"/>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246">
        <f t="shared" si="6"/>
        <v>0</v>
      </c>
      <c r="AC40" s="247">
        <f t="shared" si="7"/>
        <v>0</v>
      </c>
      <c r="AE40" s="248"/>
    </row>
    <row r="41" spans="1:31" x14ac:dyDescent="0.25">
      <c r="A41" s="249" t="s">
        <v>464</v>
      </c>
      <c r="B41" s="250" t="s">
        <v>465</v>
      </c>
      <c r="C41" s="247">
        <v>0</v>
      </c>
      <c r="D41" s="247">
        <v>0</v>
      </c>
      <c r="E41" s="247">
        <f t="shared" si="8"/>
        <v>0</v>
      </c>
      <c r="F41" s="247">
        <f t="shared" si="9"/>
        <v>0</v>
      </c>
      <c r="G41" s="251">
        <v>0</v>
      </c>
      <c r="H41" s="251">
        <v>0</v>
      </c>
      <c r="I41" s="251">
        <v>0</v>
      </c>
      <c r="J41" s="251">
        <f t="shared" si="10"/>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246">
        <f t="shared" si="6"/>
        <v>0</v>
      </c>
      <c r="AC41" s="247">
        <f t="shared" si="7"/>
        <v>0</v>
      </c>
      <c r="AE41" s="248"/>
    </row>
    <row r="42" spans="1:31" ht="18.75" x14ac:dyDescent="0.25">
      <c r="A42" s="249" t="s">
        <v>466</v>
      </c>
      <c r="B42" s="254" t="s">
        <v>467</v>
      </c>
      <c r="C42" s="247">
        <v>0</v>
      </c>
      <c r="D42" s="247">
        <v>1</v>
      </c>
      <c r="E42" s="247">
        <f t="shared" si="8"/>
        <v>1</v>
      </c>
      <c r="F42" s="247">
        <f t="shared" si="9"/>
        <v>1</v>
      </c>
      <c r="G42" s="251">
        <v>0</v>
      </c>
      <c r="H42" s="251">
        <v>0</v>
      </c>
      <c r="I42" s="251">
        <v>0</v>
      </c>
      <c r="J42" s="251">
        <f t="shared" si="10"/>
        <v>1</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246">
        <f t="shared" si="6"/>
        <v>0</v>
      </c>
      <c r="AC42" s="247">
        <f t="shared" si="7"/>
        <v>1</v>
      </c>
      <c r="AE42" s="248"/>
    </row>
    <row r="43" spans="1:31" s="253" customFormat="1" x14ac:dyDescent="0.25">
      <c r="A43" s="243" t="s">
        <v>20</v>
      </c>
      <c r="B43" s="244" t="s">
        <v>468</v>
      </c>
      <c r="C43" s="247">
        <v>0</v>
      </c>
      <c r="D43" s="247">
        <v>0</v>
      </c>
      <c r="E43" s="247">
        <f t="shared" si="8"/>
        <v>0</v>
      </c>
      <c r="F43" s="247">
        <f t="shared" si="9"/>
        <v>0</v>
      </c>
      <c r="G43" s="247">
        <v>0</v>
      </c>
      <c r="H43" s="247">
        <v>0</v>
      </c>
      <c r="I43" s="247">
        <v>0</v>
      </c>
      <c r="J43" s="247">
        <f t="shared" si="10"/>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246">
        <f t="shared" si="6"/>
        <v>0</v>
      </c>
      <c r="AC43" s="247">
        <f t="shared" si="7"/>
        <v>0</v>
      </c>
      <c r="AE43" s="248"/>
    </row>
    <row r="44" spans="1:31" x14ac:dyDescent="0.25">
      <c r="A44" s="249" t="s">
        <v>469</v>
      </c>
      <c r="B44" s="250" t="s">
        <v>470</v>
      </c>
      <c r="C44" s="247">
        <v>0</v>
      </c>
      <c r="D44" s="247">
        <v>0</v>
      </c>
      <c r="E44" s="247">
        <f t="shared" si="8"/>
        <v>0</v>
      </c>
      <c r="F44" s="247">
        <f t="shared" si="9"/>
        <v>0</v>
      </c>
      <c r="G44" s="251">
        <v>0</v>
      </c>
      <c r="H44" s="251">
        <v>0</v>
      </c>
      <c r="I44" s="251">
        <v>0</v>
      </c>
      <c r="J44" s="251">
        <f t="shared" si="10"/>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246">
        <f t="shared" si="6"/>
        <v>0</v>
      </c>
      <c r="AC44" s="247">
        <f t="shared" si="7"/>
        <v>0</v>
      </c>
      <c r="AE44" s="248"/>
    </row>
    <row r="45" spans="1:31" x14ac:dyDescent="0.25">
      <c r="A45" s="249" t="s">
        <v>471</v>
      </c>
      <c r="B45" s="250" t="s">
        <v>457</v>
      </c>
      <c r="C45" s="247">
        <v>0</v>
      </c>
      <c r="D45" s="247">
        <f>D37</f>
        <v>0</v>
      </c>
      <c r="E45" s="247">
        <f t="shared" si="8"/>
        <v>0</v>
      </c>
      <c r="F45" s="247">
        <f t="shared" si="9"/>
        <v>0</v>
      </c>
      <c r="G45" s="251">
        <v>0</v>
      </c>
      <c r="H45" s="251">
        <v>0</v>
      </c>
      <c r="I45" s="251">
        <v>0</v>
      </c>
      <c r="J45" s="251">
        <f t="shared" si="10"/>
        <v>0</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246">
        <f t="shared" si="6"/>
        <v>0</v>
      </c>
      <c r="AC45" s="247">
        <f t="shared" si="7"/>
        <v>0</v>
      </c>
      <c r="AE45" s="248"/>
    </row>
    <row r="46" spans="1:31" x14ac:dyDescent="0.25">
      <c r="A46" s="249" t="s">
        <v>472</v>
      </c>
      <c r="B46" s="250" t="s">
        <v>459</v>
      </c>
      <c r="C46" s="247">
        <v>0</v>
      </c>
      <c r="D46" s="247">
        <v>0</v>
      </c>
      <c r="E46" s="247">
        <f t="shared" si="8"/>
        <v>0</v>
      </c>
      <c r="F46" s="247">
        <f t="shared" si="9"/>
        <v>0</v>
      </c>
      <c r="G46" s="251">
        <v>0</v>
      </c>
      <c r="H46" s="251">
        <v>0</v>
      </c>
      <c r="I46" s="251">
        <v>0</v>
      </c>
      <c r="J46" s="251">
        <f t="shared" si="10"/>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246">
        <f t="shared" si="6"/>
        <v>0</v>
      </c>
      <c r="AC46" s="247">
        <f t="shared" si="7"/>
        <v>0</v>
      </c>
      <c r="AE46" s="248"/>
    </row>
    <row r="47" spans="1:31" ht="31.5" x14ac:dyDescent="0.25">
      <c r="A47" s="249" t="s">
        <v>473</v>
      </c>
      <c r="B47" s="250" t="s">
        <v>461</v>
      </c>
      <c r="C47" s="247">
        <v>0</v>
      </c>
      <c r="D47" s="247">
        <f t="shared" ref="D47:D50" si="17">D39</f>
        <v>0</v>
      </c>
      <c r="E47" s="247">
        <f t="shared" si="8"/>
        <v>0</v>
      </c>
      <c r="F47" s="247">
        <f t="shared" si="9"/>
        <v>0</v>
      </c>
      <c r="G47" s="251">
        <v>0</v>
      </c>
      <c r="H47" s="251">
        <v>0</v>
      </c>
      <c r="I47" s="251">
        <v>0</v>
      </c>
      <c r="J47" s="251">
        <f t="shared" si="10"/>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246">
        <f t="shared" si="6"/>
        <v>0</v>
      </c>
      <c r="AC47" s="247">
        <f t="shared" si="7"/>
        <v>0</v>
      </c>
      <c r="AE47" s="248"/>
    </row>
    <row r="48" spans="1:31" ht="31.5" x14ac:dyDescent="0.25">
      <c r="A48" s="249" t="s">
        <v>474</v>
      </c>
      <c r="B48" s="250" t="s">
        <v>463</v>
      </c>
      <c r="C48" s="247">
        <v>0</v>
      </c>
      <c r="D48" s="247">
        <f t="shared" si="17"/>
        <v>0</v>
      </c>
      <c r="E48" s="247">
        <f t="shared" si="8"/>
        <v>0</v>
      </c>
      <c r="F48" s="247">
        <f t="shared" si="9"/>
        <v>0</v>
      </c>
      <c r="G48" s="251">
        <v>0</v>
      </c>
      <c r="H48" s="251">
        <v>0</v>
      </c>
      <c r="I48" s="251">
        <v>0</v>
      </c>
      <c r="J48" s="251">
        <f t="shared" si="10"/>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246">
        <f t="shared" si="6"/>
        <v>0</v>
      </c>
      <c r="AC48" s="247">
        <f t="shared" si="7"/>
        <v>0</v>
      </c>
      <c r="AE48" s="248"/>
    </row>
    <row r="49" spans="1:31" x14ac:dyDescent="0.25">
      <c r="A49" s="249" t="s">
        <v>475</v>
      </c>
      <c r="B49" s="250" t="s">
        <v>465</v>
      </c>
      <c r="C49" s="247">
        <v>0</v>
      </c>
      <c r="D49" s="247">
        <f t="shared" si="17"/>
        <v>0</v>
      </c>
      <c r="E49" s="247">
        <f t="shared" si="8"/>
        <v>0</v>
      </c>
      <c r="F49" s="247">
        <f t="shared" si="9"/>
        <v>0</v>
      </c>
      <c r="G49" s="251">
        <v>0</v>
      </c>
      <c r="H49" s="251">
        <v>0</v>
      </c>
      <c r="I49" s="251">
        <v>0</v>
      </c>
      <c r="J49" s="251">
        <f t="shared" si="10"/>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46">
        <f t="shared" si="6"/>
        <v>0</v>
      </c>
      <c r="AC49" s="247">
        <f t="shared" si="7"/>
        <v>0</v>
      </c>
      <c r="AE49" s="248"/>
    </row>
    <row r="50" spans="1:31" ht="18.75" x14ac:dyDescent="0.25">
      <c r="A50" s="249" t="s">
        <v>476</v>
      </c>
      <c r="B50" s="254" t="s">
        <v>477</v>
      </c>
      <c r="C50" s="247">
        <v>0</v>
      </c>
      <c r="D50" s="247">
        <f t="shared" si="17"/>
        <v>1</v>
      </c>
      <c r="E50" s="247">
        <f t="shared" si="8"/>
        <v>1</v>
      </c>
      <c r="F50" s="247">
        <f t="shared" si="9"/>
        <v>1</v>
      </c>
      <c r="G50" s="251">
        <v>0</v>
      </c>
      <c r="H50" s="251">
        <v>0</v>
      </c>
      <c r="I50" s="251">
        <v>0</v>
      </c>
      <c r="J50" s="251">
        <f t="shared" si="10"/>
        <v>1</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46">
        <f t="shared" si="6"/>
        <v>0</v>
      </c>
      <c r="AC50" s="247">
        <f t="shared" si="7"/>
        <v>1</v>
      </c>
      <c r="AE50" s="248"/>
    </row>
    <row r="51" spans="1:31" s="253" customFormat="1" ht="35.25" customHeight="1" x14ac:dyDescent="0.25">
      <c r="A51" s="243" t="s">
        <v>23</v>
      </c>
      <c r="B51" s="244" t="s">
        <v>478</v>
      </c>
      <c r="C51" s="247">
        <v>0</v>
      </c>
      <c r="D51" s="247">
        <v>0</v>
      </c>
      <c r="E51" s="247">
        <f t="shared" si="8"/>
        <v>0</v>
      </c>
      <c r="F51" s="247">
        <f t="shared" si="9"/>
        <v>0</v>
      </c>
      <c r="G51" s="247">
        <v>0</v>
      </c>
      <c r="H51" s="247">
        <v>0</v>
      </c>
      <c r="I51" s="247">
        <v>0</v>
      </c>
      <c r="J51" s="247">
        <f t="shared" si="10"/>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6">
        <f t="shared" si="6"/>
        <v>0</v>
      </c>
      <c r="AC51" s="247">
        <f t="shared" si="7"/>
        <v>0</v>
      </c>
      <c r="AE51" s="248"/>
    </row>
    <row r="52" spans="1:31" x14ac:dyDescent="0.25">
      <c r="A52" s="249" t="s">
        <v>479</v>
      </c>
      <c r="B52" s="250" t="s">
        <v>480</v>
      </c>
      <c r="C52" s="247">
        <v>0</v>
      </c>
      <c r="D52" s="247">
        <f>D30</f>
        <v>5.4291209999999999E-2</v>
      </c>
      <c r="E52" s="247">
        <f t="shared" si="8"/>
        <v>5.4291209999999999E-2</v>
      </c>
      <c r="F52" s="247">
        <f t="shared" si="9"/>
        <v>5.4291209999999999E-2</v>
      </c>
      <c r="G52" s="251">
        <v>0</v>
      </c>
      <c r="H52" s="251">
        <v>0</v>
      </c>
      <c r="I52" s="251">
        <v>0</v>
      </c>
      <c r="J52" s="251">
        <f t="shared" si="10"/>
        <v>5.4291209999999999E-2</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246">
        <f t="shared" si="6"/>
        <v>0</v>
      </c>
      <c r="AC52" s="247">
        <f t="shared" si="7"/>
        <v>5.4291209999999999E-2</v>
      </c>
      <c r="AE52" s="248"/>
    </row>
    <row r="53" spans="1:31" x14ac:dyDescent="0.25">
      <c r="A53" s="249" t="s">
        <v>481</v>
      </c>
      <c r="B53" s="250" t="s">
        <v>332</v>
      </c>
      <c r="C53" s="247">
        <v>0</v>
      </c>
      <c r="D53" s="247">
        <v>0</v>
      </c>
      <c r="E53" s="247">
        <f t="shared" si="8"/>
        <v>0</v>
      </c>
      <c r="F53" s="247">
        <f t="shared" si="9"/>
        <v>0</v>
      </c>
      <c r="G53" s="251">
        <v>0</v>
      </c>
      <c r="H53" s="251">
        <v>0</v>
      </c>
      <c r="I53" s="251">
        <v>0</v>
      </c>
      <c r="J53" s="251">
        <f t="shared" si="10"/>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246">
        <f t="shared" si="6"/>
        <v>0</v>
      </c>
      <c r="AC53" s="247">
        <f t="shared" si="7"/>
        <v>0</v>
      </c>
      <c r="AE53" s="248"/>
    </row>
    <row r="54" spans="1:31" x14ac:dyDescent="0.25">
      <c r="A54" s="249" t="s">
        <v>482</v>
      </c>
      <c r="B54" s="254" t="s">
        <v>483</v>
      </c>
      <c r="C54" s="247">
        <v>0</v>
      </c>
      <c r="D54" s="247">
        <f>D45</f>
        <v>0</v>
      </c>
      <c r="E54" s="247">
        <f t="shared" si="8"/>
        <v>0</v>
      </c>
      <c r="F54" s="247">
        <f t="shared" si="9"/>
        <v>0</v>
      </c>
      <c r="G54" s="251">
        <v>0</v>
      </c>
      <c r="H54" s="251">
        <v>0</v>
      </c>
      <c r="I54" s="251">
        <v>0</v>
      </c>
      <c r="J54" s="251">
        <f t="shared" si="10"/>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246">
        <f t="shared" si="6"/>
        <v>0</v>
      </c>
      <c r="AC54" s="247">
        <f t="shared" si="7"/>
        <v>0</v>
      </c>
      <c r="AE54" s="248"/>
    </row>
    <row r="55" spans="1:31" x14ac:dyDescent="0.25">
      <c r="A55" s="249" t="s">
        <v>484</v>
      </c>
      <c r="B55" s="254" t="s">
        <v>485</v>
      </c>
      <c r="C55" s="247">
        <v>0</v>
      </c>
      <c r="D55" s="247">
        <v>0</v>
      </c>
      <c r="E55" s="247">
        <f t="shared" si="8"/>
        <v>0</v>
      </c>
      <c r="F55" s="247">
        <f t="shared" si="9"/>
        <v>0</v>
      </c>
      <c r="G55" s="251">
        <v>0</v>
      </c>
      <c r="H55" s="251">
        <v>0</v>
      </c>
      <c r="I55" s="251">
        <v>0</v>
      </c>
      <c r="J55" s="251">
        <f t="shared" si="10"/>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46">
        <f t="shared" si="6"/>
        <v>0</v>
      </c>
      <c r="AC55" s="247">
        <f t="shared" si="7"/>
        <v>0</v>
      </c>
      <c r="AE55" s="248"/>
    </row>
    <row r="56" spans="1:31" x14ac:dyDescent="0.25">
      <c r="A56" s="249" t="s">
        <v>486</v>
      </c>
      <c r="B56" s="254" t="s">
        <v>487</v>
      </c>
      <c r="C56" s="247">
        <v>0</v>
      </c>
      <c r="D56" s="247">
        <f>D47+D48+D49</f>
        <v>0</v>
      </c>
      <c r="E56" s="247">
        <f t="shared" si="8"/>
        <v>0</v>
      </c>
      <c r="F56" s="247">
        <f t="shared" si="9"/>
        <v>0</v>
      </c>
      <c r="G56" s="251">
        <v>0</v>
      </c>
      <c r="H56" s="251">
        <v>0</v>
      </c>
      <c r="I56" s="251">
        <v>0</v>
      </c>
      <c r="J56" s="251">
        <f t="shared" si="10"/>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246">
        <f t="shared" si="6"/>
        <v>0</v>
      </c>
      <c r="AC56" s="247">
        <f t="shared" si="7"/>
        <v>0</v>
      </c>
      <c r="AE56" s="248"/>
    </row>
    <row r="57" spans="1:31" ht="18.75" x14ac:dyDescent="0.25">
      <c r="A57" s="249" t="s">
        <v>488</v>
      </c>
      <c r="B57" s="254" t="s">
        <v>477</v>
      </c>
      <c r="C57" s="247">
        <v>0</v>
      </c>
      <c r="D57" s="247">
        <f>D50</f>
        <v>1</v>
      </c>
      <c r="E57" s="247">
        <f t="shared" si="8"/>
        <v>1</v>
      </c>
      <c r="F57" s="247">
        <f t="shared" si="9"/>
        <v>1</v>
      </c>
      <c r="G57" s="251">
        <v>0</v>
      </c>
      <c r="H57" s="251">
        <v>0</v>
      </c>
      <c r="I57" s="251">
        <v>0</v>
      </c>
      <c r="J57" s="251">
        <f t="shared" si="10"/>
        <v>1</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46">
        <f t="shared" si="6"/>
        <v>0</v>
      </c>
      <c r="AC57" s="247">
        <f t="shared" si="7"/>
        <v>1</v>
      </c>
      <c r="AE57" s="248"/>
    </row>
    <row r="58" spans="1:31" s="253" customFormat="1" ht="36.75" customHeight="1" x14ac:dyDescent="0.25">
      <c r="A58" s="243" t="s">
        <v>25</v>
      </c>
      <c r="B58" s="255" t="s">
        <v>489</v>
      </c>
      <c r="C58" s="247">
        <v>0</v>
      </c>
      <c r="D58" s="247">
        <v>0</v>
      </c>
      <c r="E58" s="247">
        <f t="shared" si="8"/>
        <v>0</v>
      </c>
      <c r="F58" s="247">
        <f t="shared" si="9"/>
        <v>0</v>
      </c>
      <c r="G58" s="247">
        <v>0</v>
      </c>
      <c r="H58" s="247">
        <v>0</v>
      </c>
      <c r="I58" s="247">
        <v>0</v>
      </c>
      <c r="J58" s="247">
        <f t="shared" si="10"/>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246">
        <f t="shared" si="6"/>
        <v>0</v>
      </c>
      <c r="AC58" s="247">
        <f t="shared" si="7"/>
        <v>0</v>
      </c>
      <c r="AE58" s="248"/>
    </row>
    <row r="59" spans="1:31" s="253" customFormat="1" x14ac:dyDescent="0.25">
      <c r="A59" s="243" t="s">
        <v>28</v>
      </c>
      <c r="B59" s="244" t="s">
        <v>490</v>
      </c>
      <c r="C59" s="247">
        <v>0</v>
      </c>
      <c r="D59" s="247">
        <v>0</v>
      </c>
      <c r="E59" s="247">
        <f t="shared" si="8"/>
        <v>0</v>
      </c>
      <c r="F59" s="247">
        <f t="shared" si="9"/>
        <v>0</v>
      </c>
      <c r="G59" s="247">
        <v>0</v>
      </c>
      <c r="H59" s="247">
        <v>0</v>
      </c>
      <c r="I59" s="247">
        <v>0</v>
      </c>
      <c r="J59" s="247">
        <f t="shared" si="10"/>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246">
        <f t="shared" si="6"/>
        <v>0</v>
      </c>
      <c r="AC59" s="247">
        <f t="shared" si="7"/>
        <v>0</v>
      </c>
      <c r="AE59" s="248"/>
    </row>
    <row r="60" spans="1:31" x14ac:dyDescent="0.25">
      <c r="A60" s="249" t="s">
        <v>491</v>
      </c>
      <c r="B60" s="256" t="s">
        <v>470</v>
      </c>
      <c r="C60" s="247">
        <v>0</v>
      </c>
      <c r="D60" s="247">
        <v>0</v>
      </c>
      <c r="E60" s="247">
        <f t="shared" si="8"/>
        <v>0</v>
      </c>
      <c r="F60" s="247">
        <f t="shared" si="9"/>
        <v>0</v>
      </c>
      <c r="G60" s="251">
        <v>0</v>
      </c>
      <c r="H60" s="251">
        <v>0</v>
      </c>
      <c r="I60" s="251">
        <v>0</v>
      </c>
      <c r="J60" s="251">
        <f t="shared" si="10"/>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246">
        <f t="shared" si="6"/>
        <v>0</v>
      </c>
      <c r="AC60" s="247">
        <f t="shared" si="7"/>
        <v>0</v>
      </c>
      <c r="AE60" s="248"/>
    </row>
    <row r="61" spans="1:31" x14ac:dyDescent="0.25">
      <c r="A61" s="249" t="s">
        <v>492</v>
      </c>
      <c r="B61" s="256" t="s">
        <v>457</v>
      </c>
      <c r="C61" s="247">
        <v>0</v>
      </c>
      <c r="D61" s="247">
        <v>0</v>
      </c>
      <c r="E61" s="247">
        <f t="shared" si="8"/>
        <v>0</v>
      </c>
      <c r="F61" s="247">
        <f t="shared" si="9"/>
        <v>0</v>
      </c>
      <c r="G61" s="251">
        <v>0</v>
      </c>
      <c r="H61" s="251">
        <v>0</v>
      </c>
      <c r="I61" s="251">
        <v>0</v>
      </c>
      <c r="J61" s="251">
        <f t="shared" si="10"/>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46">
        <f t="shared" si="6"/>
        <v>0</v>
      </c>
      <c r="AC61" s="247">
        <f t="shared" si="7"/>
        <v>0</v>
      </c>
      <c r="AE61" s="248"/>
    </row>
    <row r="62" spans="1:31" x14ac:dyDescent="0.25">
      <c r="A62" s="249" t="s">
        <v>493</v>
      </c>
      <c r="B62" s="256" t="s">
        <v>459</v>
      </c>
      <c r="C62" s="247">
        <v>0</v>
      </c>
      <c r="D62" s="247">
        <v>0</v>
      </c>
      <c r="E62" s="247">
        <f t="shared" si="8"/>
        <v>0</v>
      </c>
      <c r="F62" s="247">
        <f t="shared" si="9"/>
        <v>0</v>
      </c>
      <c r="G62" s="251">
        <v>0</v>
      </c>
      <c r="H62" s="251">
        <v>0</v>
      </c>
      <c r="I62" s="251">
        <v>0</v>
      </c>
      <c r="J62" s="251">
        <f t="shared" si="10"/>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246">
        <f t="shared" si="6"/>
        <v>0</v>
      </c>
      <c r="AC62" s="247">
        <f t="shared" si="7"/>
        <v>0</v>
      </c>
      <c r="AE62" s="248"/>
    </row>
    <row r="63" spans="1:31" x14ac:dyDescent="0.25">
      <c r="A63" s="249" t="s">
        <v>494</v>
      </c>
      <c r="B63" s="256" t="s">
        <v>495</v>
      </c>
      <c r="C63" s="247">
        <v>0</v>
      </c>
      <c r="D63" s="247">
        <v>0</v>
      </c>
      <c r="E63" s="247">
        <f t="shared" si="8"/>
        <v>0</v>
      </c>
      <c r="F63" s="247">
        <f t="shared" si="9"/>
        <v>0</v>
      </c>
      <c r="G63" s="251">
        <v>0</v>
      </c>
      <c r="H63" s="251">
        <v>0</v>
      </c>
      <c r="I63" s="251">
        <v>0</v>
      </c>
      <c r="J63" s="251">
        <f t="shared" si="10"/>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46">
        <f t="shared" si="6"/>
        <v>0</v>
      </c>
      <c r="AC63" s="247">
        <f t="shared" si="7"/>
        <v>0</v>
      </c>
    </row>
    <row r="64" spans="1:31" ht="18.75" x14ac:dyDescent="0.25">
      <c r="A64" s="249" t="s">
        <v>496</v>
      </c>
      <c r="B64" s="254" t="s">
        <v>497</v>
      </c>
      <c r="C64" s="247">
        <v>0</v>
      </c>
      <c r="D64" s="247">
        <v>0</v>
      </c>
      <c r="E64" s="247">
        <f t="shared" si="8"/>
        <v>0</v>
      </c>
      <c r="F64" s="247">
        <f t="shared" si="9"/>
        <v>0</v>
      </c>
      <c r="G64" s="251">
        <v>0</v>
      </c>
      <c r="H64" s="251">
        <v>0</v>
      </c>
      <c r="I64" s="251">
        <v>0</v>
      </c>
      <c r="J64" s="251">
        <f t="shared" si="10"/>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246">
        <f t="shared" si="6"/>
        <v>0</v>
      </c>
      <c r="AC64" s="247">
        <f t="shared" si="7"/>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47"/>
      <c r="C66" s="447"/>
      <c r="D66" s="447"/>
      <c r="E66" s="447"/>
      <c r="F66" s="447"/>
      <c r="G66" s="447"/>
      <c r="H66" s="447"/>
      <c r="I66" s="447"/>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47"/>
      <c r="C68" s="447"/>
      <c r="D68" s="447"/>
      <c r="E68" s="447"/>
      <c r="F68" s="447"/>
      <c r="G68" s="447"/>
      <c r="H68" s="447"/>
      <c r="I68" s="447"/>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47"/>
      <c r="C70" s="447"/>
      <c r="D70" s="447"/>
      <c r="E70" s="447"/>
      <c r="F70" s="447"/>
      <c r="G70" s="447"/>
      <c r="H70" s="447"/>
      <c r="I70" s="447"/>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47"/>
      <c r="C72" s="447"/>
      <c r="D72" s="447"/>
      <c r="E72" s="447"/>
      <c r="F72" s="447"/>
      <c r="G72" s="447"/>
      <c r="H72" s="447"/>
      <c r="I72" s="447"/>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47"/>
      <c r="C73" s="447"/>
      <c r="D73" s="447"/>
      <c r="E73" s="447"/>
      <c r="F73" s="447"/>
      <c r="G73" s="447"/>
      <c r="H73" s="447"/>
      <c r="I73" s="447"/>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47"/>
      <c r="C74" s="447"/>
      <c r="D74" s="447"/>
      <c r="E74" s="447"/>
      <c r="F74" s="447"/>
      <c r="G74" s="447"/>
      <c r="H74" s="447"/>
      <c r="I74" s="447"/>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48"/>
      <c r="C75" s="448"/>
      <c r="D75" s="448"/>
      <c r="E75" s="448"/>
      <c r="F75" s="448"/>
      <c r="G75" s="448"/>
      <c r="H75" s="448"/>
      <c r="I75" s="448"/>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49"/>
      <c r="C77" s="449"/>
      <c r="D77" s="449"/>
      <c r="E77" s="449"/>
      <c r="F77" s="449"/>
      <c r="G77" s="449"/>
      <c r="H77" s="449"/>
      <c r="I77" s="449"/>
      <c r="J77" s="258"/>
      <c r="K77" s="258"/>
      <c r="L77" s="258"/>
      <c r="M77" s="258"/>
      <c r="N77" s="258"/>
      <c r="O77" s="258"/>
      <c r="P77" s="258"/>
      <c r="Q77" s="258"/>
      <c r="R77" s="258"/>
      <c r="S77" s="258"/>
      <c r="T77" s="258"/>
      <c r="U77" s="258"/>
      <c r="V77" s="258"/>
      <c r="W77" s="258"/>
      <c r="X77" s="258"/>
      <c r="Y77" s="258"/>
      <c r="Z77" s="258"/>
      <c r="AA77" s="25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35:S35 O43:S43 O51:S51 O58:S64 O25:S30">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35 N43 N51 N58:N64 N25:N30">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S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2" customFormat="1" ht="18.75" x14ac:dyDescent="0.25">
      <c r="AV1" s="4" t="s">
        <v>0</v>
      </c>
    </row>
    <row r="2" spans="1:48" s="262" customFormat="1" ht="18.75" x14ac:dyDescent="0.3">
      <c r="AV2" s="5" t="s">
        <v>1</v>
      </c>
    </row>
    <row r="3" spans="1:48" s="262" customFormat="1" ht="18.75" x14ac:dyDescent="0.3">
      <c r="AV3" s="5" t="s">
        <v>2</v>
      </c>
    </row>
    <row r="4" spans="1:48" s="262" customFormat="1" ht="18.75" x14ac:dyDescent="0.3">
      <c r="AV4" s="5"/>
    </row>
    <row r="5" spans="1:48" s="262"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2" customFormat="1" ht="18.75" x14ac:dyDescent="0.3">
      <c r="AV6" s="5"/>
    </row>
    <row r="7" spans="1:48" s="262" customFormat="1" ht="18.75" x14ac:dyDescent="0.25">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s="262" customFormat="1"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s="262" customFormat="1" x14ac:dyDescent="0.25">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s="262" customFormat="1"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s="262" customFormat="1"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s="262" customFormat="1" x14ac:dyDescent="0.25">
      <c r="A12" s="450" t="str">
        <f>'1. паспорт местоположение'!A12:C12</f>
        <v>Q_48-17710</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s="262" customFormat="1"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s="262" customFormat="1"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s="262" customFormat="1" x14ac:dyDescent="0.25">
      <c r="A15" s="450" t="str">
        <f>'1. паспорт местоположение'!A15</f>
        <v>Организация системы учета электроэнергии  ТП 141-09 (аб.) в г. Гурьевске, ул. Заречная</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s="262" customFormat="1" ht="15.75" x14ac:dyDescent="0.25">
      <c r="A16" s="397" t="s">
        <v>7</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62" customFormat="1"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s="262" customFormat="1"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s="262" customFormat="1"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62"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62" customFormat="1" x14ac:dyDescent="0.25">
      <c r="A21" s="453" t="s">
        <v>498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499</v>
      </c>
      <c r="B22" s="457" t="s">
        <v>500</v>
      </c>
      <c r="C22" s="454" t="s">
        <v>501</v>
      </c>
      <c r="D22" s="454" t="s">
        <v>502</v>
      </c>
      <c r="E22" s="460" t="s">
        <v>503</v>
      </c>
      <c r="F22" s="461"/>
      <c r="G22" s="461"/>
      <c r="H22" s="461"/>
      <c r="I22" s="461"/>
      <c r="J22" s="461"/>
      <c r="K22" s="461"/>
      <c r="L22" s="462"/>
      <c r="M22" s="454" t="s">
        <v>504</v>
      </c>
      <c r="N22" s="454" t="s">
        <v>505</v>
      </c>
      <c r="O22" s="454" t="s">
        <v>506</v>
      </c>
      <c r="P22" s="463" t="s">
        <v>507</v>
      </c>
      <c r="Q22" s="463" t="s">
        <v>508</v>
      </c>
      <c r="R22" s="463" t="s">
        <v>509</v>
      </c>
      <c r="S22" s="463" t="s">
        <v>510</v>
      </c>
      <c r="T22" s="463"/>
      <c r="U22" s="464" t="s">
        <v>511</v>
      </c>
      <c r="V22" s="464" t="s">
        <v>512</v>
      </c>
      <c r="W22" s="463" t="s">
        <v>513</v>
      </c>
      <c r="X22" s="463" t="s">
        <v>514</v>
      </c>
      <c r="Y22" s="463" t="s">
        <v>515</v>
      </c>
      <c r="Z22" s="465" t="s">
        <v>516</v>
      </c>
      <c r="AA22" s="463" t="s">
        <v>517</v>
      </c>
      <c r="AB22" s="463" t="s">
        <v>518</v>
      </c>
      <c r="AC22" s="463" t="s">
        <v>519</v>
      </c>
      <c r="AD22" s="463" t="s">
        <v>520</v>
      </c>
      <c r="AE22" s="463" t="s">
        <v>521</v>
      </c>
      <c r="AF22" s="463" t="s">
        <v>522</v>
      </c>
      <c r="AG22" s="463"/>
      <c r="AH22" s="463"/>
      <c r="AI22" s="463"/>
      <c r="AJ22" s="463"/>
      <c r="AK22" s="463"/>
      <c r="AL22" s="463" t="s">
        <v>523</v>
      </c>
      <c r="AM22" s="463"/>
      <c r="AN22" s="463"/>
      <c r="AO22" s="463"/>
      <c r="AP22" s="463" t="s">
        <v>524</v>
      </c>
      <c r="AQ22" s="463"/>
      <c r="AR22" s="463" t="s">
        <v>525</v>
      </c>
      <c r="AS22" s="463" t="s">
        <v>526</v>
      </c>
      <c r="AT22" s="463" t="s">
        <v>527</v>
      </c>
      <c r="AU22" s="463" t="s">
        <v>528</v>
      </c>
      <c r="AV22" s="463" t="s">
        <v>529</v>
      </c>
    </row>
    <row r="23" spans="1:48" ht="64.5" customHeight="1" x14ac:dyDescent="0.25">
      <c r="A23" s="455"/>
      <c r="B23" s="458"/>
      <c r="C23" s="455"/>
      <c r="D23" s="455"/>
      <c r="E23" s="468" t="s">
        <v>530</v>
      </c>
      <c r="F23" s="470" t="s">
        <v>332</v>
      </c>
      <c r="G23" s="470" t="s">
        <v>483</v>
      </c>
      <c r="H23" s="470" t="s">
        <v>485</v>
      </c>
      <c r="I23" s="472" t="s">
        <v>531</v>
      </c>
      <c r="J23" s="472" t="s">
        <v>532</v>
      </c>
      <c r="K23" s="472" t="s">
        <v>533</v>
      </c>
      <c r="L23" s="470" t="s">
        <v>534</v>
      </c>
      <c r="M23" s="455"/>
      <c r="N23" s="455"/>
      <c r="O23" s="455"/>
      <c r="P23" s="463"/>
      <c r="Q23" s="463"/>
      <c r="R23" s="463"/>
      <c r="S23" s="474" t="s">
        <v>428</v>
      </c>
      <c r="T23" s="474" t="s">
        <v>360</v>
      </c>
      <c r="U23" s="464"/>
      <c r="V23" s="464"/>
      <c r="W23" s="463"/>
      <c r="X23" s="463"/>
      <c r="Y23" s="463"/>
      <c r="Z23" s="463"/>
      <c r="AA23" s="463"/>
      <c r="AB23" s="463"/>
      <c r="AC23" s="463"/>
      <c r="AD23" s="463"/>
      <c r="AE23" s="463"/>
      <c r="AF23" s="463" t="s">
        <v>535</v>
      </c>
      <c r="AG23" s="463"/>
      <c r="AH23" s="463" t="s">
        <v>536</v>
      </c>
      <c r="AI23" s="463"/>
      <c r="AJ23" s="454" t="s">
        <v>537</v>
      </c>
      <c r="AK23" s="454" t="s">
        <v>538</v>
      </c>
      <c r="AL23" s="454" t="s">
        <v>539</v>
      </c>
      <c r="AM23" s="454" t="s">
        <v>540</v>
      </c>
      <c r="AN23" s="454" t="s">
        <v>541</v>
      </c>
      <c r="AO23" s="454" t="s">
        <v>542</v>
      </c>
      <c r="AP23" s="454" t="s">
        <v>543</v>
      </c>
      <c r="AQ23" s="466" t="s">
        <v>360</v>
      </c>
      <c r="AR23" s="463"/>
      <c r="AS23" s="463"/>
      <c r="AT23" s="463"/>
      <c r="AU23" s="463"/>
      <c r="AV23" s="463"/>
    </row>
    <row r="24" spans="1:48" ht="96.75" customHeight="1" x14ac:dyDescent="0.25">
      <c r="A24" s="456"/>
      <c r="B24" s="459"/>
      <c r="C24" s="456"/>
      <c r="D24" s="456"/>
      <c r="E24" s="469"/>
      <c r="F24" s="471"/>
      <c r="G24" s="471"/>
      <c r="H24" s="471"/>
      <c r="I24" s="473"/>
      <c r="J24" s="473"/>
      <c r="K24" s="473"/>
      <c r="L24" s="471"/>
      <c r="M24" s="456"/>
      <c r="N24" s="456"/>
      <c r="O24" s="456"/>
      <c r="P24" s="463"/>
      <c r="Q24" s="463"/>
      <c r="R24" s="463"/>
      <c r="S24" s="475"/>
      <c r="T24" s="475"/>
      <c r="U24" s="464"/>
      <c r="V24" s="464"/>
      <c r="W24" s="463"/>
      <c r="X24" s="463"/>
      <c r="Y24" s="463"/>
      <c r="Z24" s="463"/>
      <c r="AA24" s="463"/>
      <c r="AB24" s="463"/>
      <c r="AC24" s="463"/>
      <c r="AD24" s="463"/>
      <c r="AE24" s="463"/>
      <c r="AF24" s="263" t="s">
        <v>544</v>
      </c>
      <c r="AG24" s="263" t="s">
        <v>545</v>
      </c>
      <c r="AH24" s="264" t="s">
        <v>428</v>
      </c>
      <c r="AI24" s="264" t="s">
        <v>360</v>
      </c>
      <c r="AJ24" s="456"/>
      <c r="AK24" s="456"/>
      <c r="AL24" s="456"/>
      <c r="AM24" s="456"/>
      <c r="AN24" s="456"/>
      <c r="AO24" s="456"/>
      <c r="AP24" s="456"/>
      <c r="AQ24" s="467"/>
      <c r="AR24" s="463"/>
      <c r="AS24" s="463"/>
      <c r="AT24" s="463"/>
      <c r="AU24" s="463"/>
      <c r="AV24" s="463"/>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38.25" x14ac:dyDescent="0.25">
      <c r="A26" s="268">
        <v>1</v>
      </c>
      <c r="B26" s="269" t="s">
        <v>546</v>
      </c>
      <c r="C26" s="270">
        <v>1</v>
      </c>
      <c r="D26" s="271">
        <f>'6.1. Паспорт сетевой график'!H53</f>
        <v>46295</v>
      </c>
      <c r="E26" s="270"/>
      <c r="F26" s="270"/>
      <c r="G26" s="270">
        <f>'3.1. паспорт Техсостояние ПС'!O25</f>
        <v>0</v>
      </c>
      <c r="H26" s="270"/>
      <c r="I26" s="272"/>
      <c r="J26" s="273"/>
      <c r="K26" s="272">
        <f>'3.2 паспорт Техсостояние ЛЭП'!R26</f>
        <v>0</v>
      </c>
      <c r="L26" s="270">
        <f>'6.2. Паспорт фин осв ввод'!D42</f>
        <v>1</v>
      </c>
      <c r="M26" s="269" t="s">
        <v>624</v>
      </c>
      <c r="N26" s="275" t="s">
        <v>625</v>
      </c>
      <c r="O26" s="269" t="s">
        <v>546</v>
      </c>
      <c r="P26" s="484">
        <v>141476.95859166668</v>
      </c>
      <c r="Q26" s="269" t="s">
        <v>626</v>
      </c>
      <c r="R26" s="484">
        <v>141476.95859166668</v>
      </c>
      <c r="S26" s="269" t="s">
        <v>627</v>
      </c>
      <c r="T26" s="269" t="s">
        <v>627</v>
      </c>
      <c r="U26" s="269" t="s">
        <v>17</v>
      </c>
      <c r="V26" s="269" t="s">
        <v>17</v>
      </c>
      <c r="W26" s="269" t="s">
        <v>628</v>
      </c>
      <c r="X26" s="484">
        <v>141476.95859166668</v>
      </c>
      <c r="Y26" s="269"/>
      <c r="Z26" s="269"/>
      <c r="AA26" s="484"/>
      <c r="AB26" s="484">
        <v>141476.95859166668</v>
      </c>
      <c r="AC26" s="269" t="s">
        <v>628</v>
      </c>
      <c r="AD26" s="484">
        <f>'8. Общие сведения'!B50*1000</f>
        <v>32.700000000000003</v>
      </c>
      <c r="AE26" s="484"/>
      <c r="AF26" s="269" t="s">
        <v>629</v>
      </c>
      <c r="AG26" s="269" t="s">
        <v>630</v>
      </c>
      <c r="AH26" s="277">
        <v>44895</v>
      </c>
      <c r="AI26" s="277">
        <v>44886</v>
      </c>
      <c r="AJ26" s="277">
        <v>44902</v>
      </c>
      <c r="AK26" s="277">
        <v>44914</v>
      </c>
      <c r="AL26" s="269"/>
      <c r="AM26" s="269"/>
      <c r="AN26" s="269"/>
      <c r="AO26" s="269"/>
      <c r="AP26" s="277">
        <v>44925</v>
      </c>
      <c r="AQ26" s="277">
        <v>44925</v>
      </c>
      <c r="AR26" s="277">
        <v>44925</v>
      </c>
      <c r="AS26" s="277">
        <v>44925</v>
      </c>
      <c r="AT26" s="277">
        <v>45108</v>
      </c>
      <c r="AU26" s="269"/>
      <c r="AV26" s="269"/>
    </row>
    <row r="27" spans="1:48" s="267" customFormat="1" ht="12.75" x14ac:dyDescent="0.25">
      <c r="A27" s="268"/>
      <c r="B27" s="270"/>
      <c r="C27" s="270"/>
      <c r="D27" s="271"/>
      <c r="E27" s="270"/>
      <c r="F27" s="270"/>
      <c r="G27" s="270"/>
      <c r="H27" s="270"/>
      <c r="I27" s="273"/>
      <c r="J27" s="273"/>
      <c r="K27" s="270"/>
      <c r="L27" s="270"/>
      <c r="M27" s="269"/>
      <c r="N27" s="269"/>
      <c r="O27" s="269"/>
      <c r="P27" s="484"/>
      <c r="Q27" s="269"/>
      <c r="R27" s="484"/>
      <c r="S27" s="269"/>
      <c r="T27" s="269"/>
      <c r="U27" s="269"/>
      <c r="V27" s="269"/>
      <c r="W27" s="269" t="s">
        <v>631</v>
      </c>
      <c r="X27" s="484">
        <v>141476.95859166668</v>
      </c>
      <c r="Y27" s="269"/>
      <c r="Z27" s="269"/>
      <c r="AA27" s="484"/>
      <c r="AB27" s="484"/>
      <c r="AC27" s="269"/>
      <c r="AD27" s="484"/>
      <c r="AE27" s="484"/>
      <c r="AF27" s="269"/>
      <c r="AG27" s="269"/>
      <c r="AH27" s="277"/>
      <c r="AI27" s="277"/>
      <c r="AJ27" s="277"/>
      <c r="AK27" s="277"/>
      <c r="AL27" s="269"/>
      <c r="AM27" s="269"/>
      <c r="AN27" s="269"/>
      <c r="AO27" s="269"/>
      <c r="AP27" s="269"/>
      <c r="AQ27" s="269"/>
      <c r="AR27" s="269"/>
      <c r="AS27" s="269"/>
      <c r="AT27" s="269"/>
      <c r="AU27" s="269"/>
      <c r="AV27" s="274"/>
    </row>
    <row r="28" spans="1:48" s="267" customFormat="1" ht="12.75" x14ac:dyDescent="0.25">
      <c r="A28" s="268"/>
      <c r="B28" s="270"/>
      <c r="C28" s="270"/>
      <c r="D28" s="271"/>
      <c r="E28" s="270"/>
      <c r="F28" s="270"/>
      <c r="G28" s="270"/>
      <c r="H28" s="270"/>
      <c r="I28" s="273"/>
      <c r="J28" s="273"/>
      <c r="K28" s="270"/>
      <c r="L28" s="270"/>
      <c r="M28" s="269"/>
      <c r="N28" s="269"/>
      <c r="O28" s="269"/>
      <c r="P28" s="484"/>
      <c r="Q28" s="269"/>
      <c r="R28" s="484"/>
      <c r="S28" s="269"/>
      <c r="T28" s="269"/>
      <c r="U28" s="269"/>
      <c r="V28" s="269"/>
      <c r="W28" s="269" t="s">
        <v>632</v>
      </c>
      <c r="X28" s="484"/>
      <c r="Y28" s="269" t="s">
        <v>632</v>
      </c>
      <c r="Z28" s="269"/>
      <c r="AA28" s="484"/>
      <c r="AB28" s="484"/>
      <c r="AC28" s="269"/>
      <c r="AD28" s="484"/>
      <c r="AE28" s="484"/>
      <c r="AF28" s="269"/>
      <c r="AG28" s="269"/>
      <c r="AH28" s="277"/>
      <c r="AI28" s="277"/>
      <c r="AJ28" s="277"/>
      <c r="AK28" s="277"/>
      <c r="AL28" s="269"/>
      <c r="AM28" s="269"/>
      <c r="AN28" s="269"/>
      <c r="AO28" s="269"/>
      <c r="AP28" s="269"/>
      <c r="AQ28" s="269"/>
      <c r="AR28" s="269"/>
      <c r="AS28" s="269"/>
      <c r="AT28" s="269"/>
      <c r="AU28" s="269"/>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c r="X29" s="276"/>
      <c r="Y29" s="270"/>
      <c r="Z29" s="270"/>
      <c r="AA29" s="276"/>
      <c r="AB29" s="276"/>
      <c r="AC29" s="270"/>
      <c r="AD29" s="276"/>
      <c r="AE29" s="276"/>
      <c r="AF29" s="269"/>
      <c r="AG29" s="270"/>
      <c r="AH29" s="271"/>
      <c r="AI29" s="271"/>
      <c r="AJ29" s="271"/>
      <c r="AK29" s="271"/>
      <c r="AL29" s="270"/>
      <c r="AM29" s="270"/>
      <c r="AN29" s="270"/>
      <c r="AO29" s="270"/>
      <c r="AP29" s="277"/>
      <c r="AQ29" s="277"/>
      <c r="AR29" s="277"/>
      <c r="AS29" s="277"/>
      <c r="AT29" s="277"/>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78">
        <f>SUM(AD26:AD34)</f>
        <v>32.700000000000003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6" zoomScale="90" workbookViewId="0">
      <selection activeCell="B106" sqref="B106"/>
    </sheetView>
  </sheetViews>
  <sheetFormatPr defaultRowHeight="15.75" x14ac:dyDescent="0.25"/>
  <cols>
    <col min="1" max="2" width="66.140625" style="279"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547</v>
      </c>
    </row>
    <row r="4" spans="1:8" x14ac:dyDescent="0.25">
      <c r="B4" s="280"/>
    </row>
    <row r="5" spans="1:8" ht="18.75" x14ac:dyDescent="0.3">
      <c r="A5" s="476" t="str">
        <f>'2. паспорт  ТП'!A4:S4</f>
        <v>Год раскрытия информации: 2026 год</v>
      </c>
      <c r="B5" s="476"/>
      <c r="C5" s="282"/>
      <c r="D5" s="282"/>
      <c r="E5" s="282"/>
      <c r="F5" s="282"/>
      <c r="G5" s="282"/>
      <c r="H5" s="282"/>
    </row>
    <row r="6" spans="1:8" ht="18.75" x14ac:dyDescent="0.3">
      <c r="A6" s="281"/>
      <c r="B6" s="281"/>
      <c r="C6" s="281"/>
      <c r="D6" s="281"/>
      <c r="E6" s="281"/>
      <c r="F6" s="281"/>
      <c r="G6" s="281"/>
      <c r="H6" s="281"/>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Q_48-17710</v>
      </c>
      <c r="B12" s="358"/>
      <c r="C12" s="13"/>
      <c r="D12" s="13"/>
      <c r="E12" s="13"/>
      <c r="F12" s="13"/>
      <c r="G12" s="13"/>
      <c r="H12" s="13"/>
    </row>
    <row r="13" spans="1:8" x14ac:dyDescent="0.25">
      <c r="A13" s="352" t="s">
        <v>6</v>
      </c>
      <c r="B13" s="352"/>
      <c r="C13" s="14"/>
      <c r="D13" s="14"/>
      <c r="E13" s="14"/>
      <c r="F13" s="14"/>
      <c r="G13" s="14"/>
      <c r="H13" s="14"/>
    </row>
    <row r="14" spans="1:8" ht="18.75" x14ac:dyDescent="0.25">
      <c r="A14" s="57"/>
      <c r="B14" s="57"/>
      <c r="C14" s="57"/>
      <c r="D14" s="57"/>
      <c r="E14" s="57"/>
      <c r="F14" s="57"/>
      <c r="G14" s="57"/>
      <c r="H14" s="57"/>
    </row>
    <row r="15" spans="1:8" ht="45" customHeight="1" x14ac:dyDescent="0.25">
      <c r="A15" s="360" t="str">
        <f>'1. паспорт местоположение'!A15:C15</f>
        <v>Организация системы учета электроэнергии  ТП 141-09 (аб.) в г. Гурьевске, ул. Заречная</v>
      </c>
      <c r="B15" s="360"/>
      <c r="C15" s="13"/>
      <c r="D15" s="13"/>
      <c r="E15" s="13"/>
      <c r="F15" s="13"/>
      <c r="G15" s="13"/>
      <c r="H15" s="13"/>
    </row>
    <row r="16" spans="1:8" x14ac:dyDescent="0.25">
      <c r="A16" s="352" t="s">
        <v>7</v>
      </c>
      <c r="B16" s="352"/>
      <c r="C16" s="14"/>
      <c r="D16" s="14"/>
      <c r="E16" s="14"/>
      <c r="F16" s="14"/>
      <c r="G16" s="14"/>
      <c r="H16" s="14"/>
    </row>
    <row r="17" spans="1:2" x14ac:dyDescent="0.25">
      <c r="B17" s="283"/>
    </row>
    <row r="18" spans="1:2" x14ac:dyDescent="0.25">
      <c r="A18" s="477" t="s">
        <v>548</v>
      </c>
      <c r="B18" s="478"/>
    </row>
    <row r="19" spans="1:2" x14ac:dyDescent="0.25">
      <c r="B19" s="280"/>
    </row>
    <row r="20" spans="1:2" x14ac:dyDescent="0.25">
      <c r="B20" s="284"/>
    </row>
    <row r="21" spans="1:2" ht="30" x14ac:dyDescent="0.25">
      <c r="A21" s="285" t="s">
        <v>549</v>
      </c>
      <c r="B21" s="286" t="str">
        <f>A15</f>
        <v>Организация системы учета электроэнергии  ТП 141-09 (аб.) в г. Гурьевске, ул. Заречная</v>
      </c>
    </row>
    <row r="22" spans="1:2" x14ac:dyDescent="0.25">
      <c r="A22" s="285" t="s">
        <v>550</v>
      </c>
      <c r="B22" s="287" t="str">
        <f>CONCATENATE('1. паспорт местоположение'!C26,", ",'1. паспорт местоположение'!C27)</f>
        <v>Калининградская область, Гурьевcкий муниципальный округ</v>
      </c>
    </row>
    <row r="23" spans="1:2" x14ac:dyDescent="0.25">
      <c r="A23" s="285" t="s">
        <v>551</v>
      </c>
      <c r="B23" s="288" t="s">
        <v>66</v>
      </c>
    </row>
    <row r="24" spans="1:2" x14ac:dyDescent="0.25">
      <c r="A24" s="285" t="s">
        <v>552</v>
      </c>
      <c r="B24" s="28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0" t="s">
        <v>553</v>
      </c>
      <c r="B25" s="291">
        <v>2026</v>
      </c>
    </row>
    <row r="26" spans="1:2" x14ac:dyDescent="0.25">
      <c r="A26" s="292" t="s">
        <v>554</v>
      </c>
      <c r="B26" s="293" t="s">
        <v>150</v>
      </c>
    </row>
    <row r="27" spans="1:2" ht="28.5" x14ac:dyDescent="0.25">
      <c r="A27" s="294" t="s">
        <v>555</v>
      </c>
      <c r="B27" s="295">
        <f>'6.2. Паспорт фин осв ввод'!D24</f>
        <v>6.6235279999999994E-2</v>
      </c>
    </row>
    <row r="28" spans="1:2" x14ac:dyDescent="0.25">
      <c r="A28" s="296" t="s">
        <v>556</v>
      </c>
      <c r="B28" s="293" t="s">
        <v>557</v>
      </c>
    </row>
    <row r="29" spans="1:2" ht="28.5" x14ac:dyDescent="0.25">
      <c r="A29" s="297" t="s">
        <v>558</v>
      </c>
      <c r="B29" s="295">
        <f>'7. Паспорт отчет о закупке'!AD35/1000</f>
        <v>3.27E-2</v>
      </c>
    </row>
    <row r="30" spans="1:2" ht="28.5" x14ac:dyDescent="0.25">
      <c r="A30" s="297" t="s">
        <v>559</v>
      </c>
      <c r="B30" s="295">
        <f>B32+B49+B66</f>
        <v>3.27E-2</v>
      </c>
    </row>
    <row r="31" spans="1:2" x14ac:dyDescent="0.25">
      <c r="A31" s="296" t="s">
        <v>560</v>
      </c>
      <c r="B31" s="298"/>
    </row>
    <row r="32" spans="1:2" ht="28.5" x14ac:dyDescent="0.25">
      <c r="A32" s="297" t="s">
        <v>561</v>
      </c>
      <c r="B32" s="295">
        <f>SUMIF(C33:C48,10,B33:B48)</f>
        <v>0</v>
      </c>
    </row>
    <row r="33" spans="1:3" x14ac:dyDescent="0.25">
      <c r="A33" s="299" t="s">
        <v>562</v>
      </c>
      <c r="B33" s="300"/>
      <c r="C33" s="216">
        <v>10</v>
      </c>
    </row>
    <row r="34" spans="1:3" x14ac:dyDescent="0.25">
      <c r="A34" s="296" t="s">
        <v>563</v>
      </c>
      <c r="B34" s="301">
        <f>B33/$B$27</f>
        <v>0</v>
      </c>
    </row>
    <row r="35" spans="1:3" x14ac:dyDescent="0.25">
      <c r="A35" s="296" t="s">
        <v>564</v>
      </c>
      <c r="B35" s="295"/>
      <c r="C35" s="216">
        <v>1</v>
      </c>
    </row>
    <row r="36" spans="1:3" x14ac:dyDescent="0.25">
      <c r="A36" s="296" t="s">
        <v>565</v>
      </c>
      <c r="B36" s="295"/>
      <c r="C36" s="216">
        <v>2</v>
      </c>
    </row>
    <row r="37" spans="1:3" x14ac:dyDescent="0.25">
      <c r="A37" s="299" t="s">
        <v>562</v>
      </c>
      <c r="B37" s="300"/>
      <c r="C37" s="216">
        <v>10</v>
      </c>
    </row>
    <row r="38" spans="1:3" x14ac:dyDescent="0.25">
      <c r="A38" s="296" t="s">
        <v>563</v>
      </c>
      <c r="B38" s="301">
        <f>B37/$B$27</f>
        <v>0</v>
      </c>
    </row>
    <row r="39" spans="1:3" x14ac:dyDescent="0.25">
      <c r="A39" s="296" t="s">
        <v>564</v>
      </c>
      <c r="B39" s="295"/>
      <c r="C39" s="216">
        <v>1</v>
      </c>
    </row>
    <row r="40" spans="1:3" x14ac:dyDescent="0.25">
      <c r="A40" s="296" t="s">
        <v>565</v>
      </c>
      <c r="B40" s="295"/>
      <c r="C40" s="216">
        <v>2</v>
      </c>
    </row>
    <row r="41" spans="1:3" x14ac:dyDescent="0.25">
      <c r="A41" s="299" t="s">
        <v>562</v>
      </c>
      <c r="B41" s="300"/>
      <c r="C41" s="216">
        <v>10</v>
      </c>
    </row>
    <row r="42" spans="1:3" x14ac:dyDescent="0.25">
      <c r="A42" s="296" t="s">
        <v>563</v>
      </c>
      <c r="B42" s="301">
        <f>B41/$B$27</f>
        <v>0</v>
      </c>
    </row>
    <row r="43" spans="1:3" x14ac:dyDescent="0.25">
      <c r="A43" s="296" t="s">
        <v>564</v>
      </c>
      <c r="B43" s="295"/>
      <c r="C43" s="216">
        <v>1</v>
      </c>
    </row>
    <row r="44" spans="1:3" x14ac:dyDescent="0.25">
      <c r="A44" s="296" t="s">
        <v>565</v>
      </c>
      <c r="B44" s="295"/>
      <c r="C44" s="216">
        <v>2</v>
      </c>
    </row>
    <row r="45" spans="1:3" x14ac:dyDescent="0.25">
      <c r="A45" s="299" t="s">
        <v>562</v>
      </c>
      <c r="B45" s="300"/>
      <c r="C45" s="216">
        <v>10</v>
      </c>
    </row>
    <row r="46" spans="1:3" x14ac:dyDescent="0.25">
      <c r="A46" s="296" t="s">
        <v>563</v>
      </c>
      <c r="B46" s="301">
        <f>B45/$B$27</f>
        <v>0</v>
      </c>
    </row>
    <row r="47" spans="1:3" x14ac:dyDescent="0.25">
      <c r="A47" s="296" t="s">
        <v>564</v>
      </c>
      <c r="B47" s="295"/>
      <c r="C47" s="216">
        <v>1</v>
      </c>
    </row>
    <row r="48" spans="1:3" x14ac:dyDescent="0.25">
      <c r="A48" s="296" t="s">
        <v>565</v>
      </c>
      <c r="B48" s="295"/>
      <c r="C48" s="216">
        <v>2</v>
      </c>
    </row>
    <row r="49" spans="1:3" ht="28.5" x14ac:dyDescent="0.25">
      <c r="A49" s="297" t="s">
        <v>566</v>
      </c>
      <c r="B49" s="295">
        <f>SUMIF(C50:C65,20,B50:B65)</f>
        <v>3.27E-2</v>
      </c>
    </row>
    <row r="50" spans="1:3" ht="30" x14ac:dyDescent="0.25">
      <c r="A50" s="482" t="s">
        <v>622</v>
      </c>
      <c r="B50" s="483">
        <f>ROUND(0.02725*1.2,8)</f>
        <v>3.27E-2</v>
      </c>
      <c r="C50" s="216">
        <v>20</v>
      </c>
    </row>
    <row r="51" spans="1:3" x14ac:dyDescent="0.25">
      <c r="A51" s="296" t="s">
        <v>563</v>
      </c>
      <c r="B51" s="301">
        <f>B50/$B$27</f>
        <v>0.49369459901128226</v>
      </c>
    </row>
    <row r="52" spans="1:3" x14ac:dyDescent="0.25">
      <c r="A52" s="296" t="s">
        <v>564</v>
      </c>
      <c r="B52" s="295"/>
      <c r="C52" s="216">
        <v>1</v>
      </c>
    </row>
    <row r="53" spans="1:3" x14ac:dyDescent="0.25">
      <c r="A53" s="296" t="s">
        <v>565</v>
      </c>
      <c r="B53" s="295"/>
      <c r="C53" s="216">
        <v>2</v>
      </c>
    </row>
    <row r="54" spans="1:3" x14ac:dyDescent="0.25">
      <c r="A54" s="299" t="s">
        <v>562</v>
      </c>
      <c r="B54" s="300"/>
      <c r="C54" s="216">
        <v>20</v>
      </c>
    </row>
    <row r="55" spans="1:3" x14ac:dyDescent="0.25">
      <c r="A55" s="296" t="s">
        <v>563</v>
      </c>
      <c r="B55" s="301">
        <f>B54/$B$27</f>
        <v>0</v>
      </c>
    </row>
    <row r="56" spans="1:3" x14ac:dyDescent="0.25">
      <c r="A56" s="296" t="s">
        <v>564</v>
      </c>
      <c r="B56" s="295"/>
      <c r="C56" s="216">
        <v>1</v>
      </c>
    </row>
    <row r="57" spans="1:3" x14ac:dyDescent="0.25">
      <c r="A57" s="296" t="s">
        <v>565</v>
      </c>
      <c r="B57" s="295"/>
      <c r="C57" s="216">
        <v>2</v>
      </c>
    </row>
    <row r="58" spans="1:3" x14ac:dyDescent="0.25">
      <c r="A58" s="299" t="s">
        <v>562</v>
      </c>
      <c r="B58" s="300"/>
      <c r="C58" s="216">
        <v>20</v>
      </c>
    </row>
    <row r="59" spans="1:3" x14ac:dyDescent="0.25">
      <c r="A59" s="296" t="s">
        <v>563</v>
      </c>
      <c r="B59" s="301">
        <f>B58/$B$27</f>
        <v>0</v>
      </c>
    </row>
    <row r="60" spans="1:3" x14ac:dyDescent="0.25">
      <c r="A60" s="296" t="s">
        <v>564</v>
      </c>
      <c r="B60" s="295"/>
      <c r="C60" s="216">
        <v>1</v>
      </c>
    </row>
    <row r="61" spans="1:3" x14ac:dyDescent="0.25">
      <c r="A61" s="296" t="s">
        <v>565</v>
      </c>
      <c r="B61" s="295"/>
      <c r="C61" s="216">
        <v>2</v>
      </c>
    </row>
    <row r="62" spans="1:3" x14ac:dyDescent="0.25">
      <c r="A62" s="299" t="s">
        <v>562</v>
      </c>
      <c r="B62" s="300"/>
      <c r="C62" s="216">
        <v>20</v>
      </c>
    </row>
    <row r="63" spans="1:3" x14ac:dyDescent="0.25">
      <c r="A63" s="296" t="s">
        <v>563</v>
      </c>
      <c r="B63" s="301">
        <f>B62/$B$27</f>
        <v>0</v>
      </c>
    </row>
    <row r="64" spans="1:3" x14ac:dyDescent="0.25">
      <c r="A64" s="296" t="s">
        <v>564</v>
      </c>
      <c r="B64" s="295"/>
      <c r="C64" s="216">
        <v>1</v>
      </c>
    </row>
    <row r="65" spans="1:3" x14ac:dyDescent="0.25">
      <c r="A65" s="296" t="s">
        <v>565</v>
      </c>
      <c r="B65" s="295"/>
      <c r="C65" s="216">
        <v>2</v>
      </c>
    </row>
    <row r="66" spans="1:3" ht="28.5" x14ac:dyDescent="0.25">
      <c r="A66" s="297" t="s">
        <v>567</v>
      </c>
      <c r="B66" s="295">
        <f>SUMIF(C67:C82,30,B67:B82)</f>
        <v>0</v>
      </c>
    </row>
    <row r="67" spans="1:3" x14ac:dyDescent="0.25">
      <c r="A67" s="299" t="s">
        <v>562</v>
      </c>
      <c r="B67" s="300"/>
      <c r="C67" s="216">
        <v>30</v>
      </c>
    </row>
    <row r="68" spans="1:3" x14ac:dyDescent="0.25">
      <c r="A68" s="296" t="s">
        <v>563</v>
      </c>
      <c r="B68" s="301">
        <f>B67/$B$27</f>
        <v>0</v>
      </c>
    </row>
    <row r="69" spans="1:3" x14ac:dyDescent="0.25">
      <c r="A69" s="296" t="s">
        <v>564</v>
      </c>
      <c r="B69" s="295"/>
      <c r="C69" s="216">
        <v>1</v>
      </c>
    </row>
    <row r="70" spans="1:3" x14ac:dyDescent="0.25">
      <c r="A70" s="296" t="s">
        <v>565</v>
      </c>
      <c r="B70" s="295"/>
      <c r="C70" s="216">
        <v>2</v>
      </c>
    </row>
    <row r="71" spans="1:3" x14ac:dyDescent="0.25">
      <c r="A71" s="299" t="s">
        <v>562</v>
      </c>
      <c r="B71" s="300"/>
      <c r="C71" s="216">
        <v>30</v>
      </c>
    </row>
    <row r="72" spans="1:3" x14ac:dyDescent="0.25">
      <c r="A72" s="296" t="s">
        <v>563</v>
      </c>
      <c r="B72" s="301">
        <f>B71/$B$27</f>
        <v>0</v>
      </c>
    </row>
    <row r="73" spans="1:3" x14ac:dyDescent="0.25">
      <c r="A73" s="296" t="s">
        <v>564</v>
      </c>
      <c r="B73" s="295"/>
      <c r="C73" s="216">
        <v>1</v>
      </c>
    </row>
    <row r="74" spans="1:3" x14ac:dyDescent="0.25">
      <c r="A74" s="296" t="s">
        <v>565</v>
      </c>
      <c r="B74" s="295"/>
      <c r="C74" s="216">
        <v>2</v>
      </c>
    </row>
    <row r="75" spans="1:3" x14ac:dyDescent="0.25">
      <c r="A75" s="299" t="s">
        <v>562</v>
      </c>
      <c r="B75" s="300"/>
      <c r="C75" s="216">
        <v>30</v>
      </c>
    </row>
    <row r="76" spans="1:3" x14ac:dyDescent="0.25">
      <c r="A76" s="296" t="s">
        <v>563</v>
      </c>
      <c r="B76" s="301">
        <f>B75/$B$27</f>
        <v>0</v>
      </c>
    </row>
    <row r="77" spans="1:3" x14ac:dyDescent="0.25">
      <c r="A77" s="296" t="s">
        <v>564</v>
      </c>
      <c r="B77" s="295"/>
      <c r="C77" s="216">
        <v>1</v>
      </c>
    </row>
    <row r="78" spans="1:3" x14ac:dyDescent="0.25">
      <c r="A78" s="296" t="s">
        <v>565</v>
      </c>
      <c r="B78" s="295"/>
      <c r="C78" s="216">
        <v>2</v>
      </c>
    </row>
    <row r="79" spans="1:3" x14ac:dyDescent="0.25">
      <c r="A79" s="299" t="s">
        <v>562</v>
      </c>
      <c r="B79" s="300"/>
      <c r="C79" s="216">
        <v>30</v>
      </c>
    </row>
    <row r="80" spans="1:3" x14ac:dyDescent="0.25">
      <c r="A80" s="296" t="s">
        <v>563</v>
      </c>
      <c r="B80" s="301">
        <f>B79/$B$27</f>
        <v>0</v>
      </c>
    </row>
    <row r="81" spans="1:3" x14ac:dyDescent="0.25">
      <c r="A81" s="296" t="s">
        <v>564</v>
      </c>
      <c r="B81" s="295"/>
      <c r="C81" s="216">
        <v>1</v>
      </c>
    </row>
    <row r="82" spans="1:3" x14ac:dyDescent="0.25">
      <c r="A82" s="296" t="s">
        <v>565</v>
      </c>
      <c r="B82" s="295"/>
      <c r="C82" s="216">
        <v>2</v>
      </c>
    </row>
    <row r="83" spans="1:3" ht="28.5" x14ac:dyDescent="0.25">
      <c r="A83" s="302" t="s">
        <v>568</v>
      </c>
      <c r="B83" s="303">
        <f>B30/B27</f>
        <v>0.49369459901128226</v>
      </c>
    </row>
    <row r="84" spans="1:3" x14ac:dyDescent="0.25">
      <c r="A84" s="304" t="s">
        <v>560</v>
      </c>
      <c r="B84" s="305"/>
    </row>
    <row r="85" spans="1:3" x14ac:dyDescent="0.25">
      <c r="A85" s="304" t="s">
        <v>569</v>
      </c>
      <c r="B85" s="303">
        <f>B34-B87</f>
        <v>0</v>
      </c>
    </row>
    <row r="86" spans="1:3" x14ac:dyDescent="0.25">
      <c r="A86" s="304" t="s">
        <v>570</v>
      </c>
      <c r="B86" s="303">
        <f>B49/B27</f>
        <v>0.49369459901128226</v>
      </c>
    </row>
    <row r="87" spans="1:3" x14ac:dyDescent="0.25">
      <c r="A87" s="304" t="s">
        <v>571</v>
      </c>
      <c r="B87" s="303"/>
    </row>
    <row r="88" spans="1:3" s="306" customFormat="1" ht="34.5" customHeight="1" x14ac:dyDescent="0.25">
      <c r="A88" s="307" t="s">
        <v>572</v>
      </c>
      <c r="B88" s="308">
        <f>SUMIF(C89:C96, 40,B89:B96)</f>
        <v>0</v>
      </c>
      <c r="C88" s="309"/>
    </row>
    <row r="89" spans="1:3" ht="30" x14ac:dyDescent="0.25">
      <c r="A89" s="310" t="s">
        <v>573</v>
      </c>
      <c r="B89" s="311"/>
      <c r="C89" s="312">
        <v>40</v>
      </c>
    </row>
    <row r="90" spans="1:3" x14ac:dyDescent="0.25">
      <c r="A90" s="296" t="s">
        <v>563</v>
      </c>
      <c r="B90" s="301">
        <f t="shared" ref="B90:B94" si="0">B89/$B$27</f>
        <v>0</v>
      </c>
    </row>
    <row r="91" spans="1:3" x14ac:dyDescent="0.25">
      <c r="A91" s="296" t="s">
        <v>564</v>
      </c>
      <c r="B91" s="295"/>
      <c r="C91" s="216">
        <v>1</v>
      </c>
    </row>
    <row r="92" spans="1:3" x14ac:dyDescent="0.25">
      <c r="A92" s="296" t="s">
        <v>565</v>
      </c>
      <c r="B92" s="295"/>
      <c r="C92" s="216">
        <v>2</v>
      </c>
    </row>
    <row r="93" spans="1:3" x14ac:dyDescent="0.25">
      <c r="A93" s="299" t="s">
        <v>562</v>
      </c>
      <c r="B93" s="300"/>
      <c r="C93" s="312">
        <v>40</v>
      </c>
    </row>
    <row r="94" spans="1:3" x14ac:dyDescent="0.25">
      <c r="A94" s="296" t="s">
        <v>563</v>
      </c>
      <c r="B94" s="301">
        <f t="shared" si="0"/>
        <v>0</v>
      </c>
    </row>
    <row r="95" spans="1:3" x14ac:dyDescent="0.25">
      <c r="A95" s="296" t="s">
        <v>564</v>
      </c>
      <c r="B95" s="295"/>
      <c r="C95" s="216">
        <v>1</v>
      </c>
    </row>
    <row r="96" spans="1:3" x14ac:dyDescent="0.25">
      <c r="A96" s="296" t="s">
        <v>565</v>
      </c>
      <c r="B96" s="295"/>
      <c r="C96" s="216">
        <v>2</v>
      </c>
    </row>
    <row r="97" spans="1:6" x14ac:dyDescent="0.25">
      <c r="A97" s="290" t="s">
        <v>574</v>
      </c>
      <c r="B97" s="313">
        <f>B98/$B$27</f>
        <v>0</v>
      </c>
    </row>
    <row r="98" spans="1:6" x14ac:dyDescent="0.25">
      <c r="A98" s="290" t="s">
        <v>575</v>
      </c>
      <c r="B98" s="314">
        <f>SUMIF(C33:C96, 1,B33:B96)</f>
        <v>0</v>
      </c>
    </row>
    <row r="99" spans="1:6" x14ac:dyDescent="0.25">
      <c r="A99" s="290" t="s">
        <v>576</v>
      </c>
      <c r="B99" s="313">
        <f>B100/$B$27</f>
        <v>0</v>
      </c>
    </row>
    <row r="100" spans="1:6" x14ac:dyDescent="0.25">
      <c r="A100" s="292" t="s">
        <v>577</v>
      </c>
      <c r="B100" s="314">
        <f>SUMIF(C33:C96, 2,B33:B96)</f>
        <v>0</v>
      </c>
      <c r="F100" s="315"/>
    </row>
    <row r="101" spans="1:6" ht="15.75" customHeight="1" x14ac:dyDescent="0.25">
      <c r="A101" s="302" t="s">
        <v>578</v>
      </c>
      <c r="B101" s="304" t="s">
        <v>579</v>
      </c>
    </row>
    <row r="102" spans="1:6" x14ac:dyDescent="0.25">
      <c r="A102" s="316" t="s">
        <v>580</v>
      </c>
      <c r="B102" s="316" t="s">
        <v>546</v>
      </c>
    </row>
    <row r="103" spans="1:6" x14ac:dyDescent="0.25">
      <c r="A103" s="316" t="s">
        <v>581</v>
      </c>
      <c r="B103" s="316"/>
    </row>
    <row r="104" spans="1:6" x14ac:dyDescent="0.25">
      <c r="A104" s="316" t="s">
        <v>582</v>
      </c>
      <c r="B104" s="316"/>
    </row>
    <row r="105" spans="1:6" x14ac:dyDescent="0.25">
      <c r="A105" s="316" t="s">
        <v>583</v>
      </c>
      <c r="B105" s="316" t="s">
        <v>618</v>
      </c>
    </row>
    <row r="106" spans="1:6" x14ac:dyDescent="0.25">
      <c r="A106" s="317" t="s">
        <v>584</v>
      </c>
      <c r="B106" s="317" t="s">
        <v>623</v>
      </c>
    </row>
    <row r="107" spans="1:6" ht="30" x14ac:dyDescent="0.25">
      <c r="A107" s="304" t="s">
        <v>585</v>
      </c>
      <c r="B107" s="318" t="s">
        <v>19</v>
      </c>
    </row>
    <row r="108" spans="1:6" ht="28.5" x14ac:dyDescent="0.25">
      <c r="A108" s="290" t="s">
        <v>586</v>
      </c>
      <c r="B108" s="319">
        <v>7</v>
      </c>
    </row>
    <row r="109" spans="1:6" x14ac:dyDescent="0.25">
      <c r="A109" s="304" t="s">
        <v>560</v>
      </c>
      <c r="B109" s="320"/>
    </row>
    <row r="110" spans="1:6" x14ac:dyDescent="0.25">
      <c r="A110" s="304" t="s">
        <v>587</v>
      </c>
      <c r="B110" s="319">
        <v>4</v>
      </c>
    </row>
    <row r="111" spans="1:6" x14ac:dyDescent="0.25">
      <c r="A111" s="304" t="s">
        <v>588</v>
      </c>
      <c r="B111" s="320">
        <v>3</v>
      </c>
    </row>
    <row r="112" spans="1:6" x14ac:dyDescent="0.25">
      <c r="A112" s="321" t="s">
        <v>589</v>
      </c>
      <c r="B112" s="322" t="s">
        <v>590</v>
      </c>
    </row>
    <row r="113" spans="1:2" x14ac:dyDescent="0.25">
      <c r="A113" s="290" t="s">
        <v>591</v>
      </c>
      <c r="B113" s="323"/>
    </row>
    <row r="114" spans="1:2" x14ac:dyDescent="0.25">
      <c r="A114" s="316" t="s">
        <v>592</v>
      </c>
      <c r="B114" s="324">
        <f>'6.1. Паспорт сетевой график'!H43</f>
        <v>44937</v>
      </c>
    </row>
    <row r="115" spans="1:2" x14ac:dyDescent="0.25">
      <c r="A115" s="316" t="s">
        <v>593</v>
      </c>
      <c r="B115" s="325" t="s">
        <v>19</v>
      </c>
    </row>
    <row r="116" spans="1:2" x14ac:dyDescent="0.25">
      <c r="A116" s="316" t="s">
        <v>594</v>
      </c>
      <c r="B116" s="325" t="s">
        <v>19</v>
      </c>
    </row>
    <row r="117" spans="1:2" ht="28.5" x14ac:dyDescent="0.25">
      <c r="A117" s="326" t="s">
        <v>595</v>
      </c>
      <c r="B117" s="327" t="s">
        <v>19</v>
      </c>
    </row>
    <row r="118" spans="1:2" ht="28.5" customHeight="1" x14ac:dyDescent="0.25">
      <c r="A118" s="302" t="s">
        <v>596</v>
      </c>
      <c r="B118" s="479" t="s">
        <v>19</v>
      </c>
    </row>
    <row r="119" spans="1:2" x14ac:dyDescent="0.25">
      <c r="A119" s="316" t="s">
        <v>597</v>
      </c>
      <c r="B119" s="480"/>
    </row>
    <row r="120" spans="1:2" x14ac:dyDescent="0.25">
      <c r="A120" s="316" t="s">
        <v>598</v>
      </c>
      <c r="B120" s="480"/>
    </row>
    <row r="121" spans="1:2" x14ac:dyDescent="0.25">
      <c r="A121" s="316" t="s">
        <v>599</v>
      </c>
      <c r="B121" s="480"/>
    </row>
    <row r="122" spans="1:2" x14ac:dyDescent="0.25">
      <c r="A122" s="316" t="s">
        <v>600</v>
      </c>
      <c r="B122" s="480"/>
    </row>
    <row r="123" spans="1:2" x14ac:dyDescent="0.25">
      <c r="A123" s="328" t="s">
        <v>601</v>
      </c>
      <c r="B123" s="481"/>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2026-04-22T12:35:26Z</dcterms:modified>
</cp:coreProperties>
</file>