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1034AD83-44A3-4C58-ADC5-7FA36F53F905}" xr6:coauthVersionLast="36" xr6:coauthVersionMax="36" xr10:uidLastSave="{00000000-0000-0000-0000-000000000000}"/>
  <bookViews>
    <workbookView xWindow="0" yWindow="0" windowWidth="28800" windowHeight="12225" tabRatio="865" firstSheet="2"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H31" i="9" l="1"/>
  <c r="B81" i="8" l="1"/>
  <c r="H39" i="9" l="1"/>
  <c r="H37" i="9"/>
  <c r="H36" i="9"/>
  <c r="H35" i="9"/>
  <c r="H34" i="9"/>
  <c r="H33" i="9"/>
  <c r="H32" i="9"/>
  <c r="C137" i="8" l="1"/>
  <c r="J64" i="10" l="1"/>
  <c r="J63" i="10"/>
  <c r="J62" i="10"/>
  <c r="J61" i="10"/>
  <c r="J60" i="10"/>
  <c r="J59" i="10"/>
  <c r="J58" i="10"/>
  <c r="J57" i="10"/>
  <c r="J56" i="10"/>
  <c r="J55" i="10"/>
  <c r="J54" i="10"/>
  <c r="J53" i="10"/>
  <c r="J51" i="10"/>
  <c r="J50" i="10"/>
  <c r="J49" i="10"/>
  <c r="J48" i="10"/>
  <c r="J47" i="10"/>
  <c r="J46" i="10"/>
  <c r="J45" i="10"/>
  <c r="J44" i="10"/>
  <c r="J43" i="10"/>
  <c r="J42" i="10"/>
  <c r="J41" i="10"/>
  <c r="J40" i="10"/>
  <c r="J39" i="10"/>
  <c r="J38" i="10"/>
  <c r="J37" i="10"/>
  <c r="J36" i="10"/>
  <c r="J35" i="10"/>
  <c r="J34" i="10"/>
  <c r="J33" i="10"/>
  <c r="J32" i="10"/>
  <c r="J31" i="10"/>
  <c r="J30" i="10" s="1"/>
  <c r="J29" i="10"/>
  <c r="J28" i="10"/>
  <c r="J27" i="10"/>
  <c r="J26" i="10"/>
  <c r="J25" i="10"/>
  <c r="N30" i="10"/>
  <c r="N24" i="10"/>
  <c r="B100" i="12" l="1"/>
  <c r="B98" i="12"/>
  <c r="B88" i="12"/>
  <c r="B66" i="12"/>
  <c r="B49" i="12"/>
  <c r="B32" i="12"/>
  <c r="B30" i="12" s="1"/>
  <c r="B22" i="12"/>
  <c r="A15" i="12"/>
  <c r="B21" i="12" s="1"/>
  <c r="A12" i="12"/>
  <c r="A9" i="12"/>
  <c r="AD35" i="11"/>
  <c r="B29" i="12" s="1"/>
  <c r="L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C64" i="10"/>
  <c r="AB64" i="10"/>
  <c r="E64" i="10"/>
  <c r="F64" i="10" s="1"/>
  <c r="AC63" i="10"/>
  <c r="AB63" i="10"/>
  <c r="F63" i="10"/>
  <c r="E63" i="10"/>
  <c r="AC62" i="10"/>
  <c r="AB62" i="10"/>
  <c r="F62" i="10"/>
  <c r="E62" i="10"/>
  <c r="AC61" i="10"/>
  <c r="AB61" i="10"/>
  <c r="E61" i="10"/>
  <c r="F61" i="10" s="1"/>
  <c r="AC60" i="10"/>
  <c r="AB60" i="10"/>
  <c r="E60" i="10"/>
  <c r="F60" i="10" s="1"/>
  <c r="AC59" i="10"/>
  <c r="AB59" i="10"/>
  <c r="E59" i="10"/>
  <c r="F59" i="10" s="1"/>
  <c r="AC58" i="10"/>
  <c r="AB58" i="10"/>
  <c r="E58" i="10"/>
  <c r="F58" i="10" s="1"/>
  <c r="AB57" i="10"/>
  <c r="AB56" i="10"/>
  <c r="D56" i="10"/>
  <c r="AC56" i="10" s="1"/>
  <c r="AB55" i="10"/>
  <c r="AC55" i="10"/>
  <c r="F55" i="10"/>
  <c r="E55" i="10"/>
  <c r="AB54" i="10"/>
  <c r="AB53" i="10"/>
  <c r="AC53" i="10"/>
  <c r="E53" i="10"/>
  <c r="F53" i="10" s="1"/>
  <c r="AB52" i="10"/>
  <c r="D52" i="10"/>
  <c r="AC51" i="10"/>
  <c r="AB51" i="10"/>
  <c r="E51" i="10"/>
  <c r="F51" i="10" s="1"/>
  <c r="AB50" i="10"/>
  <c r="D50" i="10"/>
  <c r="AC50" i="10" s="1"/>
  <c r="AB49" i="10"/>
  <c r="D49" i="10"/>
  <c r="E49" i="10" s="1"/>
  <c r="F49" i="10" s="1"/>
  <c r="AB48" i="10"/>
  <c r="D48" i="10"/>
  <c r="AC48" i="10" s="1"/>
  <c r="AB47" i="10"/>
  <c r="D47" i="10"/>
  <c r="E47" i="10" s="1"/>
  <c r="F47" i="10" s="1"/>
  <c r="AB46" i="10"/>
  <c r="AC46" i="10"/>
  <c r="E46" i="10"/>
  <c r="F46" i="10" s="1"/>
  <c r="AB45" i="10"/>
  <c r="D45" i="10"/>
  <c r="D54" i="10" s="1"/>
  <c r="AB44" i="10"/>
  <c r="AC44" i="10"/>
  <c r="E44" i="10"/>
  <c r="F44" i="10" s="1"/>
  <c r="AC43" i="10"/>
  <c r="AB43" i="10"/>
  <c r="E43" i="10"/>
  <c r="F43" i="10" s="1"/>
  <c r="AB42" i="10"/>
  <c r="AC42" i="10"/>
  <c r="E42" i="10"/>
  <c r="F42" i="10" s="1"/>
  <c r="AB41" i="10"/>
  <c r="AC41" i="10"/>
  <c r="E41" i="10"/>
  <c r="F41" i="10" s="1"/>
  <c r="AB40" i="10"/>
  <c r="AC40" i="10"/>
  <c r="F40" i="10"/>
  <c r="E40" i="10"/>
  <c r="AC39" i="10"/>
  <c r="AB39" i="10"/>
  <c r="E39" i="10"/>
  <c r="F39" i="10" s="1"/>
  <c r="AB38" i="10"/>
  <c r="AC38" i="10"/>
  <c r="F38" i="10"/>
  <c r="E38" i="10"/>
  <c r="AB37" i="10"/>
  <c r="AC37" i="10"/>
  <c r="F37" i="10"/>
  <c r="E37" i="10"/>
  <c r="AB36" i="10"/>
  <c r="AC36" i="10"/>
  <c r="E36" i="10"/>
  <c r="F36" i="10" s="1"/>
  <c r="AC35" i="10"/>
  <c r="AB35" i="10"/>
  <c r="E35" i="10"/>
  <c r="F35" i="10" s="1"/>
  <c r="AB34" i="10"/>
  <c r="AC34" i="10"/>
  <c r="E34" i="10"/>
  <c r="F34" i="10" s="1"/>
  <c r="AB33" i="10"/>
  <c r="AC33" i="10"/>
  <c r="E33" i="10"/>
  <c r="F33" i="10" s="1"/>
  <c r="AB32" i="10"/>
  <c r="AC32" i="10"/>
  <c r="E32" i="10"/>
  <c r="AB31" i="10"/>
  <c r="E31" i="10"/>
  <c r="F31" i="10" s="1"/>
  <c r="AA30" i="10"/>
  <c r="Z30" i="10"/>
  <c r="Y30" i="10"/>
  <c r="X30" i="10"/>
  <c r="W30" i="10"/>
  <c r="V30" i="10"/>
  <c r="U30" i="10"/>
  <c r="T30" i="10"/>
  <c r="S30" i="10"/>
  <c r="R30" i="10"/>
  <c r="Q30" i="10"/>
  <c r="P30" i="10"/>
  <c r="O30" i="10"/>
  <c r="M30" i="10"/>
  <c r="L30" i="10"/>
  <c r="K30" i="10"/>
  <c r="AC30" i="10"/>
  <c r="C49" i="1" s="1"/>
  <c r="I30" i="10"/>
  <c r="H30" i="10"/>
  <c r="AB30" i="10" s="1"/>
  <c r="G30" i="10"/>
  <c r="D30" i="10"/>
  <c r="C30" i="10"/>
  <c r="AB29" i="10"/>
  <c r="AC29" i="10"/>
  <c r="E29" i="10"/>
  <c r="F29" i="10" s="1"/>
  <c r="AB28" i="10"/>
  <c r="AC28" i="10"/>
  <c r="E28" i="10"/>
  <c r="F28" i="10" s="1"/>
  <c r="AB27" i="10"/>
  <c r="AC27" i="10"/>
  <c r="E27" i="10"/>
  <c r="F27" i="10" s="1"/>
  <c r="AB26" i="10"/>
  <c r="AC26" i="10"/>
  <c r="E26" i="10"/>
  <c r="F26" i="10" s="1"/>
  <c r="AB25" i="10"/>
  <c r="E25" i="10"/>
  <c r="AA24" i="10"/>
  <c r="Z24" i="10"/>
  <c r="Y24" i="10"/>
  <c r="X24" i="10"/>
  <c r="W24" i="10"/>
  <c r="V24" i="10"/>
  <c r="U24" i="10"/>
  <c r="T24" i="10"/>
  <c r="AB24" i="10" s="1"/>
  <c r="S24" i="10"/>
  <c r="R24" i="10"/>
  <c r="Q24" i="10"/>
  <c r="P24" i="10"/>
  <c r="O24" i="10"/>
  <c r="M24" i="10"/>
  <c r="L24" i="10"/>
  <c r="K24" i="10"/>
  <c r="J24" i="10"/>
  <c r="AC24" i="10" s="1"/>
  <c r="C48" i="1" s="1"/>
  <c r="I24" i="10"/>
  <c r="H24" i="10"/>
  <c r="G24" i="10"/>
  <c r="D24" i="10"/>
  <c r="B122" i="8" s="1"/>
  <c r="B126" i="8" s="1"/>
  <c r="B29" i="8" s="1"/>
  <c r="C24" i="10"/>
  <c r="A14" i="10"/>
  <c r="A11" i="10"/>
  <c r="A8" i="10"/>
  <c r="A4" i="10"/>
  <c r="H54" i="9"/>
  <c r="H51" i="9"/>
  <c r="H46" i="9"/>
  <c r="H45" i="9"/>
  <c r="H43" i="9"/>
  <c r="B114" i="12" s="1"/>
  <c r="H42" i="9"/>
  <c r="H40" i="9"/>
  <c r="F37" i="9"/>
  <c r="F36" i="9"/>
  <c r="F35" i="9"/>
  <c r="F34" i="9"/>
  <c r="F33" i="9"/>
  <c r="F32" i="9"/>
  <c r="H30" i="9"/>
  <c r="F30" i="9"/>
  <c r="H29" i="9"/>
  <c r="F29" i="9"/>
  <c r="H28" i="9"/>
  <c r="F28" i="9"/>
  <c r="H27" i="9"/>
  <c r="F27" i="9"/>
  <c r="A9" i="9"/>
  <c r="B141" i="8"/>
  <c r="C140" i="8"/>
  <c r="D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E137" i="8" s="1"/>
  <c r="G136" i="8"/>
  <c r="H136" i="8" s="1"/>
  <c r="I136" i="8" s="1"/>
  <c r="J136"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BI73" i="8"/>
  <c r="BH73" i="8"/>
  <c r="BG73" i="8"/>
  <c r="BF73" i="8"/>
  <c r="BE73" i="8"/>
  <c r="BD73" i="8"/>
  <c r="BC73" i="8"/>
  <c r="BB73" i="8"/>
  <c r="BA73" i="8"/>
  <c r="AZ73" i="8"/>
  <c r="AY73"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74" i="8" s="1"/>
  <c r="B52" i="8"/>
  <c r="B50" i="8"/>
  <c r="B59" i="8" s="1"/>
  <c r="B66" i="8" s="1"/>
  <c r="B68" i="8" s="1"/>
  <c r="B75" i="8" s="1"/>
  <c r="BH49" i="8"/>
  <c r="BH50" i="8" s="1"/>
  <c r="BG49" i="8"/>
  <c r="BG50" i="8" s="1"/>
  <c r="BF49" i="8"/>
  <c r="BF50" i="8" s="1"/>
  <c r="BE49" i="8"/>
  <c r="BE50" i="8" s="1"/>
  <c r="BD49" i="8"/>
  <c r="BD50" i="8" s="1"/>
  <c r="BC49" i="8"/>
  <c r="BC50" i="8" s="1"/>
  <c r="BB49" i="8"/>
  <c r="BB50" i="8" s="1"/>
  <c r="BA49" i="8"/>
  <c r="BA50" i="8" s="1"/>
  <c r="AZ49" i="8"/>
  <c r="AZ50" i="8" s="1"/>
  <c r="AY49" i="8"/>
  <c r="AY50" i="8" s="1"/>
  <c r="B49" i="8"/>
  <c r="BH48" i="8"/>
  <c r="BG48" i="8"/>
  <c r="BF48" i="8"/>
  <c r="BE48" i="8"/>
  <c r="BD48" i="8"/>
  <c r="BC48" i="8"/>
  <c r="BB48" i="8"/>
  <c r="BA48" i="8"/>
  <c r="AZ48" i="8"/>
  <c r="D48" i="8"/>
  <c r="C48" i="8"/>
  <c r="B48" i="8"/>
  <c r="B47" i="8"/>
  <c r="B45" i="8"/>
  <c r="B44" i="8"/>
  <c r="B27" i="8"/>
  <c r="B25" i="8"/>
  <c r="B54" i="8" s="1"/>
  <c r="A15" i="8"/>
  <c r="A15" i="9" s="1"/>
  <c r="A12" i="8"/>
  <c r="A12" i="9" s="1"/>
  <c r="A9" i="8"/>
  <c r="A5" i="8"/>
  <c r="A5" i="9" s="1"/>
  <c r="C27" i="5"/>
  <c r="R26" i="4"/>
  <c r="Q26" i="4"/>
  <c r="E12" i="4"/>
  <c r="A12" i="5" s="1"/>
  <c r="A11" i="6" s="1"/>
  <c r="A12" i="7" s="1"/>
  <c r="O25" i="3"/>
  <c r="S23" i="2"/>
  <c r="B125" i="8" s="1"/>
  <c r="J23" i="2"/>
  <c r="I23" i="2"/>
  <c r="H22" i="2"/>
  <c r="H23" i="2" s="1"/>
  <c r="A14" i="2"/>
  <c r="A15" i="3" s="1"/>
  <c r="E15" i="4" s="1"/>
  <c r="A15" i="5" s="1"/>
  <c r="A14" i="6" s="1"/>
  <c r="A15" i="7" s="1"/>
  <c r="A11" i="2"/>
  <c r="A12" i="3" s="1"/>
  <c r="A8" i="2"/>
  <c r="A9" i="3" s="1"/>
  <c r="E9" i="4" s="1"/>
  <c r="A9" i="5" s="1"/>
  <c r="A8" i="6" s="1"/>
  <c r="A9" i="7" s="1"/>
  <c r="A4" i="2"/>
  <c r="A5" i="3" s="1"/>
  <c r="A5" i="4" s="1"/>
  <c r="A5" i="5" s="1"/>
  <c r="A4" i="6" s="1"/>
  <c r="A5" i="7" s="1"/>
  <c r="C141" i="8" l="1"/>
  <c r="B73" i="8" s="1"/>
  <c r="E30" i="10"/>
  <c r="J52" i="10"/>
  <c r="AC52" i="10" s="1"/>
  <c r="A5" i="12"/>
  <c r="B46" i="8"/>
  <c r="E50" i="10"/>
  <c r="F50" i="10" s="1"/>
  <c r="D57" i="10"/>
  <c r="AC57" i="10" s="1"/>
  <c r="C67" i="8"/>
  <c r="B27" i="12"/>
  <c r="B94" i="12" s="1"/>
  <c r="B97" i="12"/>
  <c r="B99" i="12"/>
  <c r="C23" i="5"/>
  <c r="C40" i="1"/>
  <c r="I119" i="8"/>
  <c r="I120" i="8" s="1"/>
  <c r="C109" i="8" s="1"/>
  <c r="F137" i="8"/>
  <c r="D49" i="8"/>
  <c r="F25" i="10"/>
  <c r="F24" i="10" s="1"/>
  <c r="E24" i="10"/>
  <c r="AC25" i="10"/>
  <c r="I48" i="8"/>
  <c r="K136" i="8"/>
  <c r="AC54" i="10"/>
  <c r="E54" i="10"/>
  <c r="F54" i="10" s="1"/>
  <c r="E48" i="8"/>
  <c r="K26" i="11"/>
  <c r="AC45" i="10"/>
  <c r="AC31" i="10"/>
  <c r="AQ81" i="8"/>
  <c r="E57" i="10"/>
  <c r="F57" i="10" s="1"/>
  <c r="S26" i="4"/>
  <c r="B24" i="12" s="1"/>
  <c r="F48" i="8"/>
  <c r="H48" i="8"/>
  <c r="F76" i="8"/>
  <c r="C76" i="8"/>
  <c r="C49" i="8"/>
  <c r="E45" i="10"/>
  <c r="F45" i="10" s="1"/>
  <c r="F32" i="10"/>
  <c r="F30" i="10" s="1"/>
  <c r="B55" i="8"/>
  <c r="B56" i="8" s="1"/>
  <c r="B69" i="8" s="1"/>
  <c r="B77" i="8" s="1"/>
  <c r="D109" i="8"/>
  <c r="C108" i="8"/>
  <c r="E140" i="8"/>
  <c r="E141" i="8"/>
  <c r="D73" i="8" s="1"/>
  <c r="D85" i="8" s="1"/>
  <c r="D99" i="8" s="1"/>
  <c r="D141" i="8"/>
  <c r="C73" i="8" s="1"/>
  <c r="C85" i="8" s="1"/>
  <c r="C99" i="8" s="1"/>
  <c r="E56" i="10"/>
  <c r="F56" i="10" s="1"/>
  <c r="B80" i="8"/>
  <c r="D67" i="8"/>
  <c r="G48" i="8"/>
  <c r="G120" i="8"/>
  <c r="I118" i="8"/>
  <c r="AC49" i="10"/>
  <c r="D118" i="8"/>
  <c r="AC47" i="10"/>
  <c r="B34" i="12"/>
  <c r="B85" i="12" s="1"/>
  <c r="D58" i="8"/>
  <c r="B38" i="12"/>
  <c r="B42" i="12"/>
  <c r="E52" i="10"/>
  <c r="F52" i="10" s="1"/>
  <c r="B51" i="12"/>
  <c r="B55" i="12"/>
  <c r="B59" i="12"/>
  <c r="B63" i="12"/>
  <c r="E48" i="10"/>
  <c r="F48" i="10" s="1"/>
  <c r="B85" i="8"/>
  <c r="B99" i="8" s="1"/>
  <c r="B68" i="12"/>
  <c r="C52" i="8"/>
  <c r="C47" i="8"/>
  <c r="C61" i="8" s="1"/>
  <c r="C60" i="8" s="1"/>
  <c r="B86" i="12" l="1"/>
  <c r="G119" i="8"/>
  <c r="B80" i="12"/>
  <c r="B83" i="12"/>
  <c r="B46" i="12"/>
  <c r="B90" i="12"/>
  <c r="B76" i="12"/>
  <c r="B72" i="12"/>
  <c r="D76" i="8"/>
  <c r="E67" i="8"/>
  <c r="D108" i="8"/>
  <c r="E109" i="8"/>
  <c r="F140" i="8"/>
  <c r="F141" i="8"/>
  <c r="E73" i="8" s="1"/>
  <c r="E85" i="8" s="1"/>
  <c r="E99" i="8" s="1"/>
  <c r="B82" i="8"/>
  <c r="L136" i="8"/>
  <c r="J48" i="8"/>
  <c r="D52" i="8"/>
  <c r="E58" i="8"/>
  <c r="D47" i="8"/>
  <c r="D61" i="8" s="1"/>
  <c r="D60" i="8" s="1"/>
  <c r="D74" i="8"/>
  <c r="C53" i="8"/>
  <c r="B70" i="8"/>
  <c r="G137" i="8"/>
  <c r="E49" i="8"/>
  <c r="H137" i="8" l="1"/>
  <c r="F49" i="8"/>
  <c r="B71" i="8"/>
  <c r="E52" i="8"/>
  <c r="F58" i="8"/>
  <c r="E47" i="8"/>
  <c r="E61" i="8" s="1"/>
  <c r="E60" i="8" s="1"/>
  <c r="E74" i="8"/>
  <c r="M136" i="8"/>
  <c r="K48" i="8"/>
  <c r="E108" i="8"/>
  <c r="C50" i="8" s="1"/>
  <c r="C59" i="8" s="1"/>
  <c r="F109" i="8"/>
  <c r="E76" i="8"/>
  <c r="F67" i="8"/>
  <c r="G140" i="8"/>
  <c r="G141" i="8" s="1"/>
  <c r="F73" i="8" s="1"/>
  <c r="F85" i="8" s="1"/>
  <c r="F99" i="8" s="1"/>
  <c r="C55" i="8"/>
  <c r="D53" i="8" s="1"/>
  <c r="D55" i="8" l="1"/>
  <c r="H140" i="8"/>
  <c r="H141" i="8" s="1"/>
  <c r="G73" i="8" s="1"/>
  <c r="G85" i="8" s="1"/>
  <c r="G99" i="8" s="1"/>
  <c r="G67" i="8"/>
  <c r="G109" i="8"/>
  <c r="F108" i="8"/>
  <c r="D50" i="8" s="1"/>
  <c r="D59" i="8" s="1"/>
  <c r="I137" i="8"/>
  <c r="G49" i="8"/>
  <c r="C56" i="8"/>
  <c r="C69" i="8" s="1"/>
  <c r="C77" i="8" s="1"/>
  <c r="C82" i="8"/>
  <c r="C66" i="8"/>
  <c r="C68" i="8" s="1"/>
  <c r="C80" i="8"/>
  <c r="L48" i="8"/>
  <c r="N136" i="8"/>
  <c r="F52" i="8"/>
  <c r="F47" i="8"/>
  <c r="F61" i="8" s="1"/>
  <c r="F60" i="8" s="1"/>
  <c r="G58" i="8"/>
  <c r="F74" i="8"/>
  <c r="B78" i="8"/>
  <c r="B83" i="8" s="1"/>
  <c r="B72" i="8"/>
  <c r="B88" i="8" l="1"/>
  <c r="B86" i="8"/>
  <c r="B84" i="8"/>
  <c r="B89" i="8" s="1"/>
  <c r="G108" i="8"/>
  <c r="E50" i="8" s="1"/>
  <c r="E59" i="8" s="1"/>
  <c r="H109" i="8"/>
  <c r="G52" i="8"/>
  <c r="G47" i="8"/>
  <c r="G61" i="8" s="1"/>
  <c r="G60" i="8" s="1"/>
  <c r="H58" i="8"/>
  <c r="G74" i="8"/>
  <c r="M48" i="8"/>
  <c r="O136" i="8"/>
  <c r="C75" i="8"/>
  <c r="C70" i="8"/>
  <c r="J137" i="8"/>
  <c r="H49" i="8"/>
  <c r="D66" i="8"/>
  <c r="D68" i="8" s="1"/>
  <c r="D80" i="8"/>
  <c r="G76" i="8"/>
  <c r="H67" i="8"/>
  <c r="I140" i="8"/>
  <c r="I141" i="8"/>
  <c r="H73" i="8" s="1"/>
  <c r="H85" i="8" s="1"/>
  <c r="H99" i="8" s="1"/>
  <c r="D56" i="8"/>
  <c r="D69" i="8" s="1"/>
  <c r="D77" i="8" s="1"/>
  <c r="D82" i="8"/>
  <c r="E53" i="8"/>
  <c r="I109" i="8" l="1"/>
  <c r="H108" i="8"/>
  <c r="F50" i="8" s="1"/>
  <c r="F59" i="8" s="1"/>
  <c r="H76" i="8"/>
  <c r="I67" i="8"/>
  <c r="C71" i="8"/>
  <c r="N48" i="8"/>
  <c r="P136" i="8"/>
  <c r="H47" i="8"/>
  <c r="H61" i="8" s="1"/>
  <c r="H60" i="8" s="1"/>
  <c r="H52" i="8"/>
  <c r="I58" i="8"/>
  <c r="H74" i="8"/>
  <c r="K137" i="8"/>
  <c r="I49" i="8"/>
  <c r="D75" i="8"/>
  <c r="D70" i="8"/>
  <c r="B87" i="8"/>
  <c r="B90" i="8" s="1"/>
  <c r="E55" i="8"/>
  <c r="E66" i="8"/>
  <c r="E68" i="8" s="1"/>
  <c r="E80" i="8"/>
  <c r="J140" i="8"/>
  <c r="J141" i="8" s="1"/>
  <c r="I73" i="8" s="1"/>
  <c r="I85" i="8" s="1"/>
  <c r="I99" i="8" s="1"/>
  <c r="E82" i="8" l="1"/>
  <c r="E56" i="8"/>
  <c r="E69" i="8" s="1"/>
  <c r="E77" i="8" s="1"/>
  <c r="D71" i="8"/>
  <c r="D72" i="8" s="1"/>
  <c r="I47" i="8"/>
  <c r="I52" i="8"/>
  <c r="J58" i="8"/>
  <c r="I74" i="8"/>
  <c r="E75" i="8"/>
  <c r="E70" i="8"/>
  <c r="J67" i="8"/>
  <c r="I76" i="8"/>
  <c r="L137" i="8"/>
  <c r="J49" i="8"/>
  <c r="O48" i="8"/>
  <c r="Q136" i="8"/>
  <c r="F53" i="8"/>
  <c r="K140" i="8"/>
  <c r="K141" i="8" s="1"/>
  <c r="J73" i="8" s="1"/>
  <c r="J85" i="8" s="1"/>
  <c r="J99" i="8" s="1"/>
  <c r="F66" i="8"/>
  <c r="F68" i="8" s="1"/>
  <c r="F80" i="8"/>
  <c r="C78" i="8"/>
  <c r="C83" i="8" s="1"/>
  <c r="C72" i="8"/>
  <c r="I108" i="8"/>
  <c r="G50" i="8" s="1"/>
  <c r="G59" i="8" s="1"/>
  <c r="J109" i="8"/>
  <c r="D78" i="8" l="1"/>
  <c r="D83" i="8" s="1"/>
  <c r="D86" i="8" s="1"/>
  <c r="C86" i="8"/>
  <c r="C84" i="8"/>
  <c r="C89" i="8" s="1"/>
  <c r="C88" i="8"/>
  <c r="F55" i="8"/>
  <c r="J76" i="8"/>
  <c r="K67" i="8"/>
  <c r="J108" i="8"/>
  <c r="H50" i="8" s="1"/>
  <c r="H59" i="8" s="1"/>
  <c r="K109" i="8"/>
  <c r="E71" i="8"/>
  <c r="E72" i="8" s="1"/>
  <c r="G66" i="8"/>
  <c r="G68" i="8" s="1"/>
  <c r="G80" i="8"/>
  <c r="L140" i="8"/>
  <c r="L141" i="8" s="1"/>
  <c r="K73" i="8" s="1"/>
  <c r="K85" i="8" s="1"/>
  <c r="K99" i="8" s="1"/>
  <c r="M137" i="8"/>
  <c r="K49" i="8"/>
  <c r="F75" i="8"/>
  <c r="P48" i="8"/>
  <c r="R136" i="8"/>
  <c r="J52" i="8"/>
  <c r="K58" i="8"/>
  <c r="J47" i="8"/>
  <c r="J74" i="8"/>
  <c r="D84" i="8" l="1"/>
  <c r="D89" i="8" s="1"/>
  <c r="D88" i="8"/>
  <c r="L67" i="8"/>
  <c r="K76" i="8"/>
  <c r="K47" i="8"/>
  <c r="L58" i="8"/>
  <c r="K74" i="8"/>
  <c r="K52" i="8"/>
  <c r="Q48" i="8"/>
  <c r="S136" i="8"/>
  <c r="G75" i="8"/>
  <c r="E78" i="8"/>
  <c r="E83" i="8" s="1"/>
  <c r="L109" i="8"/>
  <c r="K108" i="8"/>
  <c r="I50" i="8" s="1"/>
  <c r="I59" i="8" s="1"/>
  <c r="N137" i="8"/>
  <c r="L49" i="8"/>
  <c r="H66" i="8"/>
  <c r="H68" i="8" s="1"/>
  <c r="H80" i="8"/>
  <c r="F82" i="8"/>
  <c r="F56" i="8"/>
  <c r="F69" i="8" s="1"/>
  <c r="M140" i="8"/>
  <c r="M141" i="8"/>
  <c r="L73" i="8" s="1"/>
  <c r="L85" i="8" s="1"/>
  <c r="L99" i="8" s="1"/>
  <c r="G53" i="8"/>
  <c r="D87" i="8"/>
  <c r="C87" i="8"/>
  <c r="C90" i="8" s="1"/>
  <c r="D90" i="8" l="1"/>
  <c r="R48" i="8"/>
  <c r="T136" i="8"/>
  <c r="I80" i="8"/>
  <c r="I66" i="8"/>
  <c r="I68" i="8" s="1"/>
  <c r="N140" i="8"/>
  <c r="N141" i="8" s="1"/>
  <c r="M73" i="8" s="1"/>
  <c r="M85" i="8" s="1"/>
  <c r="M99" i="8" s="1"/>
  <c r="M109" i="8"/>
  <c r="L108" i="8"/>
  <c r="J50" i="8" s="1"/>
  <c r="J59" i="8" s="1"/>
  <c r="E86" i="8"/>
  <c r="E84" i="8"/>
  <c r="E89" i="8" s="1"/>
  <c r="E88" i="8"/>
  <c r="G55" i="8"/>
  <c r="H53" i="8"/>
  <c r="O137" i="8"/>
  <c r="M49" i="8"/>
  <c r="L47" i="8"/>
  <c r="M58" i="8"/>
  <c r="L74" i="8"/>
  <c r="L52" i="8"/>
  <c r="H75" i="8"/>
  <c r="M67" i="8"/>
  <c r="L76" i="8"/>
  <c r="F77" i="8"/>
  <c r="F70" i="8"/>
  <c r="F71" i="8" l="1"/>
  <c r="F72" i="8" s="1"/>
  <c r="M76" i="8"/>
  <c r="N67" i="8"/>
  <c r="H55" i="8"/>
  <c r="I53" i="8" s="1"/>
  <c r="M108" i="8"/>
  <c r="K50" i="8" s="1"/>
  <c r="K59" i="8" s="1"/>
  <c r="N109" i="8"/>
  <c r="O140" i="8"/>
  <c r="I75" i="8"/>
  <c r="J66" i="8"/>
  <c r="J68" i="8" s="1"/>
  <c r="J80" i="8"/>
  <c r="P137" i="8"/>
  <c r="N49" i="8"/>
  <c r="E87" i="8"/>
  <c r="E90" i="8" s="1"/>
  <c r="U136" i="8"/>
  <c r="S48" i="8"/>
  <c r="N58" i="8"/>
  <c r="M47" i="8"/>
  <c r="M52" i="8"/>
  <c r="M74" i="8"/>
  <c r="G82" i="8"/>
  <c r="G56" i="8"/>
  <c r="G69" i="8" s="1"/>
  <c r="I55" i="8" l="1"/>
  <c r="J53" i="8" s="1"/>
  <c r="Q137" i="8"/>
  <c r="O49" i="8"/>
  <c r="J75" i="8"/>
  <c r="P140" i="8"/>
  <c r="P141" i="8" s="1"/>
  <c r="O73" i="8" s="1"/>
  <c r="O85" i="8" s="1"/>
  <c r="O99" i="8" s="1"/>
  <c r="N47" i="8"/>
  <c r="N61" i="8" s="1"/>
  <c r="N60" i="8" s="1"/>
  <c r="O58" i="8"/>
  <c r="N74" i="8"/>
  <c r="N52" i="8"/>
  <c r="N108" i="8"/>
  <c r="O109" i="8"/>
  <c r="O67" i="8"/>
  <c r="N76" i="8"/>
  <c r="K66" i="8"/>
  <c r="K68" i="8" s="1"/>
  <c r="K80" i="8"/>
  <c r="T48" i="8"/>
  <c r="V136" i="8"/>
  <c r="O141" i="8"/>
  <c r="N73" i="8" s="1"/>
  <c r="N85" i="8" s="1"/>
  <c r="N99" i="8" s="1"/>
  <c r="H82" i="8"/>
  <c r="H56" i="8"/>
  <c r="H69" i="8" s="1"/>
  <c r="G77" i="8"/>
  <c r="G70" i="8"/>
  <c r="F78" i="8"/>
  <c r="F83" i="8" s="1"/>
  <c r="F86" i="8" l="1"/>
  <c r="F88" i="8"/>
  <c r="F84" i="8"/>
  <c r="F89" i="8" s="1"/>
  <c r="G71" i="8"/>
  <c r="G72" i="8" s="1"/>
  <c r="K75" i="8"/>
  <c r="O76" i="8"/>
  <c r="P67" i="8"/>
  <c r="U48" i="8"/>
  <c r="W136" i="8"/>
  <c r="M50" i="8"/>
  <c r="M59" i="8" s="1"/>
  <c r="L50" i="8"/>
  <c r="L59" i="8" s="1"/>
  <c r="O47" i="8"/>
  <c r="P58" i="8"/>
  <c r="O74" i="8"/>
  <c r="O52" i="8"/>
  <c r="R137" i="8"/>
  <c r="P49" i="8"/>
  <c r="H77" i="8"/>
  <c r="H70" i="8"/>
  <c r="Q140" i="8"/>
  <c r="Q141" i="8" s="1"/>
  <c r="P73" i="8" s="1"/>
  <c r="P85" i="8" s="1"/>
  <c r="P99" i="8" s="1"/>
  <c r="J55" i="8"/>
  <c r="O108" i="8"/>
  <c r="N50" i="8" s="1"/>
  <c r="N59" i="8" s="1"/>
  <c r="P109" i="8"/>
  <c r="I82" i="8"/>
  <c r="I56" i="8"/>
  <c r="I69" i="8" s="1"/>
  <c r="N66" i="8" l="1"/>
  <c r="N68" i="8" s="1"/>
  <c r="N80" i="8"/>
  <c r="L80" i="8"/>
  <c r="L66" i="8"/>
  <c r="L68" i="8" s="1"/>
  <c r="Q49" i="8"/>
  <c r="S137" i="8"/>
  <c r="I77" i="8"/>
  <c r="I70" i="8"/>
  <c r="H71" i="8"/>
  <c r="H72" i="8" s="1"/>
  <c r="P47" i="8"/>
  <c r="Q58" i="8"/>
  <c r="P52" i="8"/>
  <c r="P74" i="8"/>
  <c r="J82" i="8"/>
  <c r="J56" i="8"/>
  <c r="J69" i="8" s="1"/>
  <c r="K53" i="8"/>
  <c r="R140" i="8"/>
  <c r="R141" i="8" s="1"/>
  <c r="Q73" i="8" s="1"/>
  <c r="Q85" i="8" s="1"/>
  <c r="Q99" i="8" s="1"/>
  <c r="M80" i="8"/>
  <c r="M66" i="8"/>
  <c r="M68" i="8" s="1"/>
  <c r="Q67" i="8"/>
  <c r="P76" i="8"/>
  <c r="X136" i="8"/>
  <c r="V48" i="8"/>
  <c r="P108" i="8"/>
  <c r="O50" i="8" s="1"/>
  <c r="O59" i="8" s="1"/>
  <c r="Q109" i="8"/>
  <c r="G78" i="8"/>
  <c r="G83" i="8" s="1"/>
  <c r="F87" i="8"/>
  <c r="F90" i="8" s="1"/>
  <c r="G86" i="8" l="1"/>
  <c r="G88" i="8"/>
  <c r="G84" i="8"/>
  <c r="G89" i="8" s="1"/>
  <c r="Q108" i="8"/>
  <c r="P50" i="8" s="1"/>
  <c r="P59" i="8" s="1"/>
  <c r="R109" i="8"/>
  <c r="H78" i="8"/>
  <c r="H83" i="8" s="1"/>
  <c r="H86" i="8" s="1"/>
  <c r="O66" i="8"/>
  <c r="O68" i="8" s="1"/>
  <c r="O80" i="8"/>
  <c r="Y136" i="8"/>
  <c r="W48" i="8"/>
  <c r="R67" i="8"/>
  <c r="Q76" i="8"/>
  <c r="M75" i="8"/>
  <c r="S140" i="8"/>
  <c r="S141" i="8"/>
  <c r="R73" i="8" s="1"/>
  <c r="R85" i="8" s="1"/>
  <c r="R99" i="8" s="1"/>
  <c r="K55" i="8"/>
  <c r="J77" i="8"/>
  <c r="J70" i="8"/>
  <c r="Q47" i="8"/>
  <c r="Q74" i="8"/>
  <c r="R58" i="8"/>
  <c r="Q52" i="8"/>
  <c r="I71" i="8"/>
  <c r="I78" i="8" s="1"/>
  <c r="I83" i="8" s="1"/>
  <c r="R49" i="8"/>
  <c r="T137" i="8"/>
  <c r="L75" i="8"/>
  <c r="N75" i="8"/>
  <c r="I72" i="8" l="1"/>
  <c r="H88" i="8"/>
  <c r="H84" i="8"/>
  <c r="H89" i="8" s="1"/>
  <c r="I86" i="8"/>
  <c r="I87" i="8" s="1"/>
  <c r="I88" i="8"/>
  <c r="I84" i="8"/>
  <c r="R47" i="8"/>
  <c r="S58" i="8"/>
  <c r="R74" i="8"/>
  <c r="R52" i="8"/>
  <c r="T140" i="8"/>
  <c r="T141" i="8"/>
  <c r="S73" i="8" s="1"/>
  <c r="S85" i="8" s="1"/>
  <c r="S99" i="8" s="1"/>
  <c r="S67" i="8"/>
  <c r="R76" i="8"/>
  <c r="R108" i="8"/>
  <c r="Q50" i="8" s="1"/>
  <c r="Q59" i="8" s="1"/>
  <c r="S109" i="8"/>
  <c r="J71" i="8"/>
  <c r="J78" i="8" s="1"/>
  <c r="J83" i="8" s="1"/>
  <c r="K82" i="8"/>
  <c r="K56" i="8"/>
  <c r="K69" i="8" s="1"/>
  <c r="L53" i="8"/>
  <c r="X48" i="8"/>
  <c r="Z136" i="8"/>
  <c r="U137" i="8"/>
  <c r="S49" i="8"/>
  <c r="O75" i="8"/>
  <c r="P66" i="8"/>
  <c r="P68" i="8" s="1"/>
  <c r="P80" i="8"/>
  <c r="H87" i="8"/>
  <c r="G87" i="8"/>
  <c r="G90" i="8" s="1"/>
  <c r="I89" i="8" l="1"/>
  <c r="I90" i="8"/>
  <c r="J86" i="8"/>
  <c r="J87" i="8" s="1"/>
  <c r="J90" i="8" s="1"/>
  <c r="J88" i="8"/>
  <c r="J84" i="8"/>
  <c r="J89" i="8" s="1"/>
  <c r="S108" i="8"/>
  <c r="R50" i="8" s="1"/>
  <c r="R59" i="8" s="1"/>
  <c r="T109" i="8"/>
  <c r="L55" i="8"/>
  <c r="S74" i="8"/>
  <c r="T58" i="8"/>
  <c r="S47" i="8"/>
  <c r="S52" i="8"/>
  <c r="P75" i="8"/>
  <c r="U140" i="8"/>
  <c r="U141" i="8"/>
  <c r="T73" i="8" s="1"/>
  <c r="T85" i="8" s="1"/>
  <c r="T99" i="8" s="1"/>
  <c r="H90" i="8"/>
  <c r="K77" i="8"/>
  <c r="K70" i="8"/>
  <c r="J72" i="8"/>
  <c r="T49" i="8"/>
  <c r="V137" i="8"/>
  <c r="Y48" i="8"/>
  <c r="AA136" i="8"/>
  <c r="Q80" i="8"/>
  <c r="Q66" i="8"/>
  <c r="Q68" i="8" s="1"/>
  <c r="S76" i="8"/>
  <c r="T67" i="8"/>
  <c r="Q75" i="8" l="1"/>
  <c r="Z48" i="8"/>
  <c r="AB136" i="8"/>
  <c r="U49" i="8"/>
  <c r="W137" i="8"/>
  <c r="V140" i="8"/>
  <c r="V141" i="8"/>
  <c r="U73" i="8" s="1"/>
  <c r="U85" i="8" s="1"/>
  <c r="U99" i="8" s="1"/>
  <c r="T47" i="8"/>
  <c r="T61" i="8" s="1"/>
  <c r="T60" i="8" s="1"/>
  <c r="U58" i="8"/>
  <c r="T74" i="8"/>
  <c r="T52" i="8"/>
  <c r="L56" i="8"/>
  <c r="L69" i="8" s="1"/>
  <c r="L82" i="8"/>
  <c r="M53" i="8"/>
  <c r="T108" i="8"/>
  <c r="S50" i="8" s="1"/>
  <c r="S59" i="8" s="1"/>
  <c r="U109" i="8"/>
  <c r="R66" i="8"/>
  <c r="R68" i="8" s="1"/>
  <c r="R80" i="8"/>
  <c r="U67" i="8"/>
  <c r="T76" i="8"/>
  <c r="K71" i="8"/>
  <c r="K78" i="8" s="1"/>
  <c r="K83" i="8" s="1"/>
  <c r="K72" i="8" l="1"/>
  <c r="K86" i="8"/>
  <c r="K87" i="8" s="1"/>
  <c r="K90" i="8" s="1"/>
  <c r="K88" i="8"/>
  <c r="K84" i="8"/>
  <c r="K89" i="8" s="1"/>
  <c r="R75" i="8"/>
  <c r="U108" i="8"/>
  <c r="T50" i="8" s="1"/>
  <c r="T59" i="8" s="1"/>
  <c r="V109" i="8"/>
  <c r="L77" i="8"/>
  <c r="L70" i="8"/>
  <c r="V58" i="8"/>
  <c r="U74" i="8"/>
  <c r="U47" i="8"/>
  <c r="U52" i="8"/>
  <c r="W140" i="8"/>
  <c r="W141" i="8" s="1"/>
  <c r="V73" i="8" s="1"/>
  <c r="V85" i="8" s="1"/>
  <c r="V99" i="8" s="1"/>
  <c r="V49" i="8"/>
  <c r="X137" i="8"/>
  <c r="AC136" i="8"/>
  <c r="AA48" i="8"/>
  <c r="V67" i="8"/>
  <c r="U76" i="8"/>
  <c r="S66" i="8"/>
  <c r="S68" i="8" s="1"/>
  <c r="S80" i="8"/>
  <c r="M55" i="8"/>
  <c r="N53" i="8" s="1"/>
  <c r="W67" i="8" l="1"/>
  <c r="V76" i="8"/>
  <c r="N55" i="8"/>
  <c r="S75" i="8"/>
  <c r="AD136" i="8"/>
  <c r="AB48" i="8"/>
  <c r="L71" i="8"/>
  <c r="L78" i="8" s="1"/>
  <c r="L83" i="8" s="1"/>
  <c r="V108" i="8"/>
  <c r="U50" i="8" s="1"/>
  <c r="U59" i="8" s="1"/>
  <c r="W109" i="8"/>
  <c r="M56" i="8"/>
  <c r="M69" i="8" s="1"/>
  <c r="M82" i="8"/>
  <c r="W49" i="8"/>
  <c r="Y137" i="8"/>
  <c r="X140" i="8"/>
  <c r="V47" i="8"/>
  <c r="W58" i="8"/>
  <c r="V74" i="8"/>
  <c r="V52" i="8"/>
  <c r="T66" i="8"/>
  <c r="T68" i="8" s="1"/>
  <c r="T80" i="8"/>
  <c r="L72" i="8" l="1"/>
  <c r="L86" i="8"/>
  <c r="L87" i="8" s="1"/>
  <c r="L88" i="8"/>
  <c r="B105" i="8" s="1"/>
  <c r="L84" i="8"/>
  <c r="L89" i="8" s="1"/>
  <c r="G28" i="8" s="1"/>
  <c r="C105" i="8" s="1"/>
  <c r="W47" i="8"/>
  <c r="X58" i="8"/>
  <c r="W74" i="8"/>
  <c r="W52" i="8"/>
  <c r="U66" i="8"/>
  <c r="U68" i="8" s="1"/>
  <c r="U80" i="8"/>
  <c r="T75" i="8"/>
  <c r="Y140" i="8"/>
  <c r="Y141" i="8" s="1"/>
  <c r="X73" i="8" s="1"/>
  <c r="X85" i="8" s="1"/>
  <c r="X99" i="8" s="1"/>
  <c r="X141" i="8"/>
  <c r="W73" i="8" s="1"/>
  <c r="W85" i="8" s="1"/>
  <c r="W99" i="8" s="1"/>
  <c r="X49" i="8"/>
  <c r="Z137" i="8"/>
  <c r="M77" i="8"/>
  <c r="M70" i="8"/>
  <c r="W108" i="8"/>
  <c r="V50" i="8" s="1"/>
  <c r="V59" i="8" s="1"/>
  <c r="X109" i="8"/>
  <c r="AE136" i="8"/>
  <c r="AC48" i="8"/>
  <c r="N56" i="8"/>
  <c r="N69" i="8" s="1"/>
  <c r="N82" i="8"/>
  <c r="O53" i="8"/>
  <c r="W76" i="8"/>
  <c r="X67" i="8"/>
  <c r="X108" i="8" l="1"/>
  <c r="W50" i="8" s="1"/>
  <c r="W59" i="8" s="1"/>
  <c r="Y109" i="8"/>
  <c r="M71" i="8"/>
  <c r="M78" i="8" s="1"/>
  <c r="M83" i="8" s="1"/>
  <c r="Y49" i="8"/>
  <c r="AA137" i="8"/>
  <c r="U75" i="8"/>
  <c r="X76" i="8"/>
  <c r="Y67" i="8"/>
  <c r="V66" i="8"/>
  <c r="V68" i="8" s="1"/>
  <c r="V80" i="8"/>
  <c r="N77" i="8"/>
  <c r="N70" i="8"/>
  <c r="AF136" i="8"/>
  <c r="AD48" i="8"/>
  <c r="O55" i="8"/>
  <c r="Z140" i="8"/>
  <c r="Z141" i="8" s="1"/>
  <c r="Y73" i="8" s="1"/>
  <c r="Y85" i="8" s="1"/>
  <c r="Y99" i="8" s="1"/>
  <c r="X47" i="8"/>
  <c r="Y58" i="8"/>
  <c r="X52" i="8"/>
  <c r="X74" i="8"/>
  <c r="G30" i="8"/>
  <c r="A105" i="8" s="1"/>
  <c r="L90" i="8"/>
  <c r="G29" i="8" s="1"/>
  <c r="D105" i="8" s="1"/>
  <c r="M72" i="8" l="1"/>
  <c r="Z58" i="8"/>
  <c r="Y74" i="8"/>
  <c r="Y47" i="8"/>
  <c r="Y52" i="8"/>
  <c r="O56" i="8"/>
  <c r="O69" i="8" s="1"/>
  <c r="O82" i="8"/>
  <c r="AG136" i="8"/>
  <c r="AE48" i="8"/>
  <c r="V75" i="8"/>
  <c r="AA140" i="8"/>
  <c r="P53" i="8"/>
  <c r="N71" i="8"/>
  <c r="N78" i="8" s="1"/>
  <c r="N83" i="8" s="1"/>
  <c r="Y76" i="8"/>
  <c r="Z67" i="8"/>
  <c r="AB137" i="8"/>
  <c r="Z49" i="8"/>
  <c r="M86" i="8"/>
  <c r="M87" i="8" s="1"/>
  <c r="M90" i="8" s="1"/>
  <c r="M84" i="8"/>
  <c r="M89" i="8" s="1"/>
  <c r="M88" i="8"/>
  <c r="Y108" i="8"/>
  <c r="X50" i="8" s="1"/>
  <c r="X59" i="8" s="1"/>
  <c r="Z109" i="8"/>
  <c r="W66" i="8"/>
  <c r="W68" i="8" s="1"/>
  <c r="W80" i="8"/>
  <c r="N72" i="8" l="1"/>
  <c r="N86" i="8"/>
  <c r="N87" i="8" s="1"/>
  <c r="N90" i="8" s="1"/>
  <c r="N88" i="8"/>
  <c r="N84" i="8"/>
  <c r="N89" i="8" s="1"/>
  <c r="X80" i="8"/>
  <c r="X66" i="8"/>
  <c r="X68" i="8" s="1"/>
  <c r="AA49" i="8"/>
  <c r="AC137" i="8"/>
  <c r="AA67" i="8"/>
  <c r="Z76" i="8"/>
  <c r="P55" i="8"/>
  <c r="Q53" i="8"/>
  <c r="AB140" i="8"/>
  <c r="O77" i="8"/>
  <c r="O70" i="8"/>
  <c r="W75" i="8"/>
  <c r="Z108" i="8"/>
  <c r="Y50" i="8" s="1"/>
  <c r="Y59" i="8" s="1"/>
  <c r="AA109" i="8"/>
  <c r="AA141" i="8"/>
  <c r="Z73" i="8" s="1"/>
  <c r="Z85" i="8" s="1"/>
  <c r="Z99" i="8" s="1"/>
  <c r="AF48" i="8"/>
  <c r="AH136" i="8"/>
  <c r="Z52" i="8"/>
  <c r="Z47" i="8"/>
  <c r="Z61" i="8" s="1"/>
  <c r="Z60" i="8" s="1"/>
  <c r="AA58" i="8"/>
  <c r="Z74" i="8"/>
  <c r="AB58" i="8" l="1"/>
  <c r="AA47" i="8"/>
  <c r="AA74" i="8"/>
  <c r="AA52" i="8"/>
  <c r="AB109" i="8"/>
  <c r="AA108" i="8"/>
  <c r="Z50" i="8" s="1"/>
  <c r="Z59" i="8" s="1"/>
  <c r="AG48" i="8"/>
  <c r="AI136" i="8"/>
  <c r="Y66" i="8"/>
  <c r="Y68" i="8" s="1"/>
  <c r="Y80" i="8"/>
  <c r="AC140" i="8"/>
  <c r="AC141" i="8" s="1"/>
  <c r="AB73" i="8" s="1"/>
  <c r="AB85" i="8" s="1"/>
  <c r="AB99" i="8" s="1"/>
  <c r="Q55" i="8"/>
  <c r="R53" i="8" s="1"/>
  <c r="P56" i="8"/>
  <c r="P69" i="8" s="1"/>
  <c r="P82" i="8"/>
  <c r="AB67" i="8"/>
  <c r="AA76" i="8"/>
  <c r="AQ67" i="8"/>
  <c r="AB49" i="8"/>
  <c r="AD137" i="8"/>
  <c r="X75" i="8"/>
  <c r="O71" i="8"/>
  <c r="O78" i="8" s="1"/>
  <c r="O83" i="8" s="1"/>
  <c r="AB141" i="8"/>
  <c r="AA73" i="8" s="1"/>
  <c r="AA85" i="8" s="1"/>
  <c r="AA99" i="8" s="1"/>
  <c r="O72" i="8" l="1"/>
  <c r="R55" i="8"/>
  <c r="S53" i="8" s="1"/>
  <c r="O86" i="8"/>
  <c r="O87" i="8" s="1"/>
  <c r="O90" i="8" s="1"/>
  <c r="O84" i="8"/>
  <c r="O89" i="8" s="1"/>
  <c r="O88" i="8"/>
  <c r="AC49" i="8"/>
  <c r="AE137" i="8"/>
  <c r="AB76" i="8"/>
  <c r="AC67" i="8"/>
  <c r="Z80" i="8"/>
  <c r="Z66" i="8"/>
  <c r="Z68" i="8" s="1"/>
  <c r="P77" i="8"/>
  <c r="P70" i="8"/>
  <c r="AD140" i="8"/>
  <c r="Y75" i="8"/>
  <c r="Q56" i="8"/>
  <c r="Q69" i="8" s="1"/>
  <c r="Q82" i="8"/>
  <c r="AJ136" i="8"/>
  <c r="AH48" i="8"/>
  <c r="AC109" i="8"/>
  <c r="AB108" i="8"/>
  <c r="AA50" i="8" s="1"/>
  <c r="AA59" i="8" s="1"/>
  <c r="AB47" i="8"/>
  <c r="AC58" i="8"/>
  <c r="AB74" i="8"/>
  <c r="AB52" i="8"/>
  <c r="Q77" i="8" l="1"/>
  <c r="Q70" i="8"/>
  <c r="AA66" i="8"/>
  <c r="AA68" i="8" s="1"/>
  <c r="AA80" i="8"/>
  <c r="AI48" i="8"/>
  <c r="AK136" i="8"/>
  <c r="AE140" i="8"/>
  <c r="AE141" i="8" s="1"/>
  <c r="AD73" i="8" s="1"/>
  <c r="AD85" i="8" s="1"/>
  <c r="AD99" i="8" s="1"/>
  <c r="Z75" i="8"/>
  <c r="AD67" i="8"/>
  <c r="AC76" i="8"/>
  <c r="AF137" i="8"/>
  <c r="AD49" i="8"/>
  <c r="S55" i="8"/>
  <c r="T53" i="8" s="1"/>
  <c r="AC47" i="8"/>
  <c r="AC52" i="8"/>
  <c r="AD58" i="8"/>
  <c r="AC74" i="8"/>
  <c r="AD109" i="8"/>
  <c r="AC108" i="8"/>
  <c r="AB50" i="8" s="1"/>
  <c r="AB59" i="8" s="1"/>
  <c r="AD141" i="8"/>
  <c r="AC73" i="8" s="1"/>
  <c r="AC85" i="8" s="1"/>
  <c r="AC99" i="8" s="1"/>
  <c r="P71" i="8"/>
  <c r="P78" i="8" s="1"/>
  <c r="P83" i="8" s="1"/>
  <c r="R82" i="8"/>
  <c r="R56" i="8"/>
  <c r="R69" i="8" s="1"/>
  <c r="P86" i="8" l="1"/>
  <c r="P87" i="8" s="1"/>
  <c r="P90" i="8" s="1"/>
  <c r="P84" i="8"/>
  <c r="P89" i="8" s="1"/>
  <c r="P88" i="8"/>
  <c r="T55" i="8"/>
  <c r="R77" i="8"/>
  <c r="R70" i="8"/>
  <c r="P72" i="8"/>
  <c r="AE109" i="8"/>
  <c r="AD108" i="8"/>
  <c r="AC50" i="8" s="1"/>
  <c r="AC59" i="8" s="1"/>
  <c r="AD47" i="8"/>
  <c r="AE58" i="8"/>
  <c r="AD74" i="8"/>
  <c r="AD52" i="8"/>
  <c r="AE49" i="8"/>
  <c r="AG137" i="8"/>
  <c r="AB66" i="8"/>
  <c r="AB68" i="8" s="1"/>
  <c r="AB80" i="8"/>
  <c r="AF140" i="8"/>
  <c r="AF141" i="8" s="1"/>
  <c r="AE73" i="8" s="1"/>
  <c r="AE85" i="8" s="1"/>
  <c r="AE99" i="8" s="1"/>
  <c r="AA75" i="8"/>
  <c r="Q71" i="8"/>
  <c r="Q78" i="8" s="1"/>
  <c r="Q83" i="8" s="1"/>
  <c r="S56" i="8"/>
  <c r="S69" i="8" s="1"/>
  <c r="S82" i="8"/>
  <c r="AE67" i="8"/>
  <c r="AD76" i="8"/>
  <c r="AL136" i="8"/>
  <c r="AJ48" i="8"/>
  <c r="Q72" i="8" l="1"/>
  <c r="T82" i="8"/>
  <c r="T56" i="8"/>
  <c r="T69" i="8" s="1"/>
  <c r="Q86" i="8"/>
  <c r="Q87" i="8" s="1"/>
  <c r="Q90" i="8" s="1"/>
  <c r="Q84" i="8"/>
  <c r="Q89" i="8" s="1"/>
  <c r="Q88" i="8"/>
  <c r="AF67" i="8"/>
  <c r="AE76" i="8"/>
  <c r="S77" i="8"/>
  <c r="S70" i="8"/>
  <c r="AB75" i="8"/>
  <c r="AH137" i="8"/>
  <c r="AF49" i="8"/>
  <c r="AE47" i="8"/>
  <c r="AF58" i="8"/>
  <c r="AE74" i="8"/>
  <c r="AE52" i="8"/>
  <c r="AF109" i="8"/>
  <c r="AE108" i="8"/>
  <c r="AD50" i="8" s="1"/>
  <c r="AD59" i="8" s="1"/>
  <c r="U53" i="8"/>
  <c r="AM136" i="8"/>
  <c r="AK48" i="8"/>
  <c r="AG140" i="8"/>
  <c r="AC66" i="8"/>
  <c r="AC68" i="8" s="1"/>
  <c r="AC80" i="8"/>
  <c r="R71" i="8"/>
  <c r="R78" i="8" s="1"/>
  <c r="R83" i="8" s="1"/>
  <c r="R72" i="8" l="1"/>
  <c r="R86" i="8"/>
  <c r="R87" i="8" s="1"/>
  <c r="R90" i="8" s="1"/>
  <c r="R84" i="8"/>
  <c r="R89" i="8" s="1"/>
  <c r="R88" i="8"/>
  <c r="AC75" i="8"/>
  <c r="AH140" i="8"/>
  <c r="AH141" i="8" s="1"/>
  <c r="AG73" i="8" s="1"/>
  <c r="AG85" i="8" s="1"/>
  <c r="AG99" i="8" s="1"/>
  <c r="AG141" i="8"/>
  <c r="AF73" i="8" s="1"/>
  <c r="AF85" i="8" s="1"/>
  <c r="AF99" i="8" s="1"/>
  <c r="AN136" i="8"/>
  <c r="AL48" i="8"/>
  <c r="AD66" i="8"/>
  <c r="AD68" i="8" s="1"/>
  <c r="AD80" i="8"/>
  <c r="AF47" i="8"/>
  <c r="AF61" i="8" s="1"/>
  <c r="AF60" i="8" s="1"/>
  <c r="AF74" i="8"/>
  <c r="AF52" i="8"/>
  <c r="AG58" i="8"/>
  <c r="AG109" i="8"/>
  <c r="AF108" i="8"/>
  <c r="AE50" i="8" s="1"/>
  <c r="AE59" i="8" s="1"/>
  <c r="S71" i="8"/>
  <c r="S78" i="8" s="1"/>
  <c r="S83" i="8" s="1"/>
  <c r="U55" i="8"/>
  <c r="AI137" i="8"/>
  <c r="AG49" i="8"/>
  <c r="AF76" i="8"/>
  <c r="AG67" i="8"/>
  <c r="AR67" i="8"/>
  <c r="T77" i="8"/>
  <c r="T70" i="8"/>
  <c r="T71" i="8" l="1"/>
  <c r="T78" i="8" s="1"/>
  <c r="T83" i="8" s="1"/>
  <c r="S86" i="8"/>
  <c r="S87" i="8" s="1"/>
  <c r="S90" i="8" s="1"/>
  <c r="S88" i="8"/>
  <c r="S84" i="8"/>
  <c r="S89" i="8" s="1"/>
  <c r="AH49" i="8"/>
  <c r="AJ137" i="8"/>
  <c r="S72" i="8"/>
  <c r="AE66" i="8"/>
  <c r="AE68" i="8" s="1"/>
  <c r="AE80" i="8"/>
  <c r="AH109" i="8"/>
  <c r="AG108" i="8"/>
  <c r="AF50" i="8" s="1"/>
  <c r="AF59" i="8" s="1"/>
  <c r="AG47" i="8"/>
  <c r="AG52" i="8"/>
  <c r="AH58" i="8"/>
  <c r="AG74" i="8"/>
  <c r="AD75" i="8"/>
  <c r="AO136" i="8"/>
  <c r="AM48" i="8"/>
  <c r="AG76" i="8"/>
  <c r="AH67" i="8"/>
  <c r="U82" i="8"/>
  <c r="U56" i="8"/>
  <c r="U69" i="8" s="1"/>
  <c r="V53" i="8"/>
  <c r="AI140" i="8"/>
  <c r="AJ140" i="8" l="1"/>
  <c r="V55" i="8"/>
  <c r="W53" i="8" s="1"/>
  <c r="U77" i="8"/>
  <c r="U70" i="8"/>
  <c r="AI109" i="8"/>
  <c r="AH108" i="8"/>
  <c r="AG50" i="8" s="1"/>
  <c r="AG59" i="8" s="1"/>
  <c r="AE75" i="8"/>
  <c r="AI141" i="8"/>
  <c r="AH73" i="8" s="1"/>
  <c r="AH85" i="8" s="1"/>
  <c r="AH99" i="8" s="1"/>
  <c r="AI67" i="8"/>
  <c r="AH76" i="8"/>
  <c r="T86" i="8"/>
  <c r="T87" i="8" s="1"/>
  <c r="T90" i="8" s="1"/>
  <c r="T88" i="8"/>
  <c r="T84" i="8"/>
  <c r="T89" i="8" s="1"/>
  <c r="AP136" i="8"/>
  <c r="AN48" i="8"/>
  <c r="AH47" i="8"/>
  <c r="AI58" i="8"/>
  <c r="AH52" i="8"/>
  <c r="AH74" i="8"/>
  <c r="AF66" i="8"/>
  <c r="AF68" i="8" s="1"/>
  <c r="AF80" i="8"/>
  <c r="AI49" i="8"/>
  <c r="AK137" i="8"/>
  <c r="T72" i="8"/>
  <c r="W55" i="8" l="1"/>
  <c r="X53" i="8" s="1"/>
  <c r="AJ49" i="8"/>
  <c r="AL137" i="8"/>
  <c r="AF75" i="8"/>
  <c r="AI47" i="8"/>
  <c r="AJ58" i="8"/>
  <c r="AI52" i="8"/>
  <c r="AI74" i="8"/>
  <c r="AO48" i="8"/>
  <c r="AQ136" i="8"/>
  <c r="AI76" i="8"/>
  <c r="AJ67" i="8"/>
  <c r="AJ109" i="8"/>
  <c r="AI108" i="8"/>
  <c r="AH50" i="8" s="1"/>
  <c r="AH59" i="8" s="1"/>
  <c r="AK140" i="8"/>
  <c r="AK141" i="8" s="1"/>
  <c r="AJ73" i="8" s="1"/>
  <c r="AJ85" i="8" s="1"/>
  <c r="AJ99" i="8" s="1"/>
  <c r="AG80" i="8"/>
  <c r="AG66" i="8"/>
  <c r="AG68" i="8" s="1"/>
  <c r="U71" i="8"/>
  <c r="U78" i="8" s="1"/>
  <c r="U83" i="8" s="1"/>
  <c r="V82" i="8"/>
  <c r="V56" i="8"/>
  <c r="V69" i="8" s="1"/>
  <c r="AJ141" i="8"/>
  <c r="AI73" i="8" s="1"/>
  <c r="AI85" i="8" s="1"/>
  <c r="AI99" i="8" s="1"/>
  <c r="U86" i="8" l="1"/>
  <c r="U87" i="8" s="1"/>
  <c r="U90" i="8" s="1"/>
  <c r="U88" i="8"/>
  <c r="U84" i="8"/>
  <c r="U89" i="8" s="1"/>
  <c r="AJ76" i="8"/>
  <c r="AK67" i="8"/>
  <c r="AG75" i="8"/>
  <c r="AL140" i="8"/>
  <c r="AL141" i="8"/>
  <c r="AK73" i="8" s="1"/>
  <c r="AK85" i="8" s="1"/>
  <c r="AK99" i="8" s="1"/>
  <c r="AP48" i="8"/>
  <c r="AR136" i="8"/>
  <c r="V77" i="8"/>
  <c r="V70" i="8"/>
  <c r="AH80" i="8"/>
  <c r="AH66" i="8"/>
  <c r="AH68" i="8" s="1"/>
  <c r="AJ47" i="8"/>
  <c r="AK58" i="8"/>
  <c r="AJ52" i="8"/>
  <c r="AJ74" i="8"/>
  <c r="AK49" i="8"/>
  <c r="AM137" i="8"/>
  <c r="X55" i="8"/>
  <c r="U72" i="8"/>
  <c r="AK109" i="8"/>
  <c r="AJ108" i="8"/>
  <c r="AI50" i="8" s="1"/>
  <c r="AI59" i="8" s="1"/>
  <c r="W82" i="8"/>
  <c r="W56" i="8"/>
  <c r="W69" i="8" s="1"/>
  <c r="AI80" i="8" l="1"/>
  <c r="AI66" i="8"/>
  <c r="AI68" i="8" s="1"/>
  <c r="AH75" i="8"/>
  <c r="W77" i="8"/>
  <c r="W70" i="8"/>
  <c r="AL109" i="8"/>
  <c r="AK108" i="8"/>
  <c r="AJ50" i="8" s="1"/>
  <c r="AJ59" i="8" s="1"/>
  <c r="X82" i="8"/>
  <c r="X56" i="8"/>
  <c r="X69" i="8" s="1"/>
  <c r="Y53" i="8"/>
  <c r="AN137" i="8"/>
  <c r="AL49" i="8"/>
  <c r="AL58" i="8"/>
  <c r="AK52" i="8"/>
  <c r="AK74" i="8"/>
  <c r="AK47" i="8"/>
  <c r="V71" i="8"/>
  <c r="V78" i="8" s="1"/>
  <c r="V83" i="8" s="1"/>
  <c r="AQ48" i="8"/>
  <c r="AS136" i="8"/>
  <c r="AM140" i="8"/>
  <c r="AM141" i="8"/>
  <c r="AL73" i="8" s="1"/>
  <c r="AL85" i="8" s="1"/>
  <c r="AL99" i="8" s="1"/>
  <c r="AK76" i="8"/>
  <c r="AL67" i="8"/>
  <c r="V86" i="8" l="1"/>
  <c r="V87" i="8" s="1"/>
  <c r="V90" i="8" s="1"/>
  <c r="V88" i="8"/>
  <c r="V84" i="8"/>
  <c r="V89" i="8" s="1"/>
  <c r="AL76" i="8"/>
  <c r="AM67" i="8"/>
  <c r="AN140" i="8"/>
  <c r="AN141" i="8" s="1"/>
  <c r="AM73" i="8" s="1"/>
  <c r="AM85" i="8" s="1"/>
  <c r="AM99" i="8" s="1"/>
  <c r="AR48" i="8"/>
  <c r="AT136" i="8"/>
  <c r="V72" i="8"/>
  <c r="AM58" i="8"/>
  <c r="AL74" i="8"/>
  <c r="AL52" i="8"/>
  <c r="AL47" i="8"/>
  <c r="AL61" i="8" s="1"/>
  <c r="AL60" i="8" s="1"/>
  <c r="AM49" i="8"/>
  <c r="AO137" i="8"/>
  <c r="Y55" i="8"/>
  <c r="Z53" i="8" s="1"/>
  <c r="X77" i="8"/>
  <c r="X70" i="8"/>
  <c r="AJ80" i="8"/>
  <c r="AJ66" i="8"/>
  <c r="AJ68" i="8" s="1"/>
  <c r="AM109" i="8"/>
  <c r="AL108" i="8"/>
  <c r="AK50" i="8" s="1"/>
  <c r="AK59" i="8" s="1"/>
  <c r="W71" i="8"/>
  <c r="W78" i="8" s="1"/>
  <c r="W83" i="8" s="1"/>
  <c r="AI75" i="8"/>
  <c r="Z55" i="8" l="1"/>
  <c r="W86" i="8"/>
  <c r="W87" i="8" s="1"/>
  <c r="W90" i="8" s="1"/>
  <c r="W84" i="8"/>
  <c r="W89" i="8" s="1"/>
  <c r="W88" i="8"/>
  <c r="W72" i="8"/>
  <c r="AS48" i="8"/>
  <c r="AU136" i="8"/>
  <c r="AM74" i="8"/>
  <c r="AM52" i="8"/>
  <c r="AN58" i="8"/>
  <c r="AM47" i="8"/>
  <c r="AN109" i="8"/>
  <c r="AM108" i="8"/>
  <c r="AL50" i="8" s="1"/>
  <c r="AL59" i="8" s="1"/>
  <c r="X71" i="8"/>
  <c r="X78" i="8" s="1"/>
  <c r="X83" i="8" s="1"/>
  <c r="AP137" i="8"/>
  <c r="AN49" i="8"/>
  <c r="AO140" i="8"/>
  <c r="AN67" i="8"/>
  <c r="AM76" i="8"/>
  <c r="AJ75" i="8"/>
  <c r="AK80" i="8"/>
  <c r="AK66" i="8"/>
  <c r="AK68" i="8" s="1"/>
  <c r="Y82" i="8"/>
  <c r="Y56" i="8"/>
  <c r="Y69" i="8" s="1"/>
  <c r="X86" i="8" l="1"/>
  <c r="X87" i="8" s="1"/>
  <c r="X90" i="8" s="1"/>
  <c r="X88" i="8"/>
  <c r="X84" i="8"/>
  <c r="X89" i="8" s="1"/>
  <c r="AQ137" i="8"/>
  <c r="AO49" i="8"/>
  <c r="AP140" i="8"/>
  <c r="AP141" i="8" s="1"/>
  <c r="AO73" i="8" s="1"/>
  <c r="AO85" i="8" s="1"/>
  <c r="AO99" i="8" s="1"/>
  <c r="AK75" i="8"/>
  <c r="AO141" i="8"/>
  <c r="AN73" i="8" s="1"/>
  <c r="AN85" i="8" s="1"/>
  <c r="AN99" i="8" s="1"/>
  <c r="AL80" i="8"/>
  <c r="AL66" i="8"/>
  <c r="AL68" i="8" s="1"/>
  <c r="AN52" i="8"/>
  <c r="AN74" i="8"/>
  <c r="AN47" i="8"/>
  <c r="AO58" i="8"/>
  <c r="Z82" i="8"/>
  <c r="Z56" i="8"/>
  <c r="Z69" i="8" s="1"/>
  <c r="Y77" i="8"/>
  <c r="Y70" i="8"/>
  <c r="AN76" i="8"/>
  <c r="AO67" i="8"/>
  <c r="X72" i="8"/>
  <c r="AN108" i="8"/>
  <c r="AM50" i="8" s="1"/>
  <c r="AM59" i="8" s="1"/>
  <c r="AO109" i="8"/>
  <c r="AT48" i="8"/>
  <c r="AV136" i="8"/>
  <c r="AA53" i="8"/>
  <c r="AP109" i="8" l="1"/>
  <c r="AP108" i="8" s="1"/>
  <c r="AO50" i="8" s="1"/>
  <c r="AO59" i="8" s="1"/>
  <c r="AO108" i="8"/>
  <c r="AN50" i="8" s="1"/>
  <c r="AN59" i="8" s="1"/>
  <c r="AO76" i="8"/>
  <c r="AP67" i="8"/>
  <c r="AM80" i="8"/>
  <c r="AM66" i="8"/>
  <c r="AM68" i="8" s="1"/>
  <c r="AQ140" i="8"/>
  <c r="AQ141" i="8"/>
  <c r="AP73" i="8" s="1"/>
  <c r="AP85" i="8" s="1"/>
  <c r="AP99" i="8" s="1"/>
  <c r="AQ99" i="8" s="1"/>
  <c r="A100" i="8" s="1"/>
  <c r="AU48" i="8"/>
  <c r="AW136" i="8"/>
  <c r="AA55" i="8"/>
  <c r="AB53" i="8" s="1"/>
  <c r="Z77" i="8"/>
  <c r="Z70" i="8"/>
  <c r="Y71" i="8"/>
  <c r="Y78" i="8" s="1"/>
  <c r="Y83" i="8" s="1"/>
  <c r="AO52" i="8"/>
  <c r="AO74" i="8"/>
  <c r="AO47" i="8"/>
  <c r="AP58" i="8"/>
  <c r="AL75" i="8"/>
  <c r="AR137" i="8"/>
  <c r="AP49" i="8"/>
  <c r="AP50" i="8" s="1"/>
  <c r="AP59" i="8" s="1"/>
  <c r="Y86" i="8" l="1"/>
  <c r="Y87" i="8" s="1"/>
  <c r="Y90" i="8" s="1"/>
  <c r="Y84" i="8"/>
  <c r="Y89" i="8" s="1"/>
  <c r="Y88" i="8"/>
  <c r="AS137" i="8"/>
  <c r="AQ49" i="8"/>
  <c r="AQ50" i="8" s="1"/>
  <c r="AP74" i="8"/>
  <c r="AP52" i="8"/>
  <c r="AP47" i="8"/>
  <c r="Y72" i="8"/>
  <c r="AP80" i="8"/>
  <c r="AP66" i="8"/>
  <c r="AP68" i="8" s="1"/>
  <c r="Z71" i="8"/>
  <c r="Z78" i="8" s="1"/>
  <c r="Z83" i="8" s="1"/>
  <c r="AA82" i="8"/>
  <c r="AA56" i="8"/>
  <c r="AA69" i="8" s="1"/>
  <c r="AV48" i="8"/>
  <c r="AX136" i="8"/>
  <c r="AR140" i="8"/>
  <c r="AR141" i="8"/>
  <c r="AQ73" i="8" s="1"/>
  <c r="AP76" i="8"/>
  <c r="AS67" i="8"/>
  <c r="AN80" i="8"/>
  <c r="AN66" i="8"/>
  <c r="AN68" i="8" s="1"/>
  <c r="AB55" i="8"/>
  <c r="AM75" i="8"/>
  <c r="AO80" i="8"/>
  <c r="AO66" i="8"/>
  <c r="AO68" i="8" s="1"/>
  <c r="Z86" i="8" l="1"/>
  <c r="Z87" i="8" s="1"/>
  <c r="Z90" i="8" s="1"/>
  <c r="Z88" i="8"/>
  <c r="Z84" i="8"/>
  <c r="Z89" i="8" s="1"/>
  <c r="AB82" i="8"/>
  <c r="AB56" i="8"/>
  <c r="AB69" i="8" s="1"/>
  <c r="AC53" i="8"/>
  <c r="AS140" i="8"/>
  <c r="AW48" i="8"/>
  <c r="AY136" i="8"/>
  <c r="Z72" i="8"/>
  <c r="AO75" i="8"/>
  <c r="AN75" i="8"/>
  <c r="AA77" i="8"/>
  <c r="AA70" i="8"/>
  <c r="AP75" i="8"/>
  <c r="AT137" i="8"/>
  <c r="AR49" i="8"/>
  <c r="AR50" i="8" s="1"/>
  <c r="AS49" i="8" l="1"/>
  <c r="AS50" i="8" s="1"/>
  <c r="AU137" i="8"/>
  <c r="AX48" i="8"/>
  <c r="AZ136" i="8"/>
  <c r="AY48" i="8" s="1"/>
  <c r="AT140" i="8"/>
  <c r="AT141" i="8"/>
  <c r="AS73" i="8" s="1"/>
  <c r="AA71" i="8"/>
  <c r="AA78" i="8" s="1"/>
  <c r="AA83" i="8" s="1"/>
  <c r="AS141" i="8"/>
  <c r="AR73" i="8" s="1"/>
  <c r="AC55" i="8"/>
  <c r="AD53" i="8" s="1"/>
  <c r="AB77" i="8"/>
  <c r="AB70" i="8"/>
  <c r="AD55" i="8" l="1"/>
  <c r="AA86" i="8"/>
  <c r="AA87" i="8" s="1"/>
  <c r="AA90" i="8" s="1"/>
  <c r="AA84" i="8"/>
  <c r="AA89" i="8" s="1"/>
  <c r="AA88" i="8"/>
  <c r="AC82" i="8"/>
  <c r="AC56" i="8"/>
  <c r="AC69" i="8" s="1"/>
  <c r="AB71" i="8"/>
  <c r="AB78" i="8" s="1"/>
  <c r="AB83" i="8" s="1"/>
  <c r="AU140" i="8"/>
  <c r="AU141" i="8"/>
  <c r="AT73" i="8" s="1"/>
  <c r="AV137" i="8"/>
  <c r="AT49" i="8"/>
  <c r="AT50" i="8" s="1"/>
  <c r="AA72" i="8"/>
  <c r="AB86" i="8" l="1"/>
  <c r="AB87" i="8" s="1"/>
  <c r="AB90" i="8" s="1"/>
  <c r="AB88" i="8"/>
  <c r="AB84" i="8"/>
  <c r="AB89" i="8" s="1"/>
  <c r="AW137" i="8"/>
  <c r="AU49" i="8"/>
  <c r="AU50" i="8" s="1"/>
  <c r="AV140" i="8"/>
  <c r="AV141" i="8" s="1"/>
  <c r="AU73" i="8" s="1"/>
  <c r="AB72" i="8"/>
  <c r="AC77" i="8"/>
  <c r="AC70" i="8"/>
  <c r="AD82" i="8"/>
  <c r="AD56" i="8"/>
  <c r="AD69" i="8" s="1"/>
  <c r="AE53" i="8"/>
  <c r="AC71" i="8" l="1"/>
  <c r="AC78" i="8" s="1"/>
  <c r="AC83" i="8" s="1"/>
  <c r="AE55" i="8"/>
  <c r="AF53" i="8" s="1"/>
  <c r="AD77" i="8"/>
  <c r="AD70" i="8"/>
  <c r="AW140" i="8"/>
  <c r="AW141" i="8" s="1"/>
  <c r="AV73" i="8" s="1"/>
  <c r="AV49" i="8"/>
  <c r="AV50" i="8" s="1"/>
  <c r="AX137" i="8"/>
  <c r="AF55" i="8" l="1"/>
  <c r="AG53" i="8" s="1"/>
  <c r="AY137" i="8"/>
  <c r="AX49" i="8" s="1"/>
  <c r="AX50" i="8" s="1"/>
  <c r="AW49" i="8"/>
  <c r="AW50" i="8" s="1"/>
  <c r="AC86" i="8"/>
  <c r="AC87" i="8" s="1"/>
  <c r="AC90" i="8" s="1"/>
  <c r="AC88" i="8"/>
  <c r="AC84" i="8"/>
  <c r="AC89" i="8" s="1"/>
  <c r="AD71" i="8"/>
  <c r="AD78" i="8" s="1"/>
  <c r="AD83" i="8" s="1"/>
  <c r="AX140" i="8"/>
  <c r="AE56" i="8"/>
  <c r="AE69" i="8" s="1"/>
  <c r="AE82" i="8"/>
  <c r="AC72" i="8"/>
  <c r="AD86" i="8" l="1"/>
  <c r="AD87" i="8" s="1"/>
  <c r="AD90" i="8" s="1"/>
  <c r="AD88" i="8"/>
  <c r="AD84" i="8"/>
  <c r="AD89" i="8" s="1"/>
  <c r="AY140" i="8"/>
  <c r="AY141" i="8" s="1"/>
  <c r="AX73" i="8" s="1"/>
  <c r="AE77" i="8"/>
  <c r="AE70" i="8"/>
  <c r="AG55" i="8"/>
  <c r="AH53" i="8" s="1"/>
  <c r="AX141" i="8"/>
  <c r="AW73" i="8" s="1"/>
  <c r="AD72" i="8"/>
  <c r="AF82" i="8"/>
  <c r="AF56" i="8"/>
  <c r="AF69" i="8" s="1"/>
  <c r="AH55" i="8" l="1"/>
  <c r="AI53" i="8"/>
  <c r="AF77" i="8"/>
  <c r="AF70" i="8"/>
  <c r="AG82" i="8"/>
  <c r="AG56" i="8"/>
  <c r="AG69" i="8" s="1"/>
  <c r="AE71" i="8"/>
  <c r="AE78" i="8" s="1"/>
  <c r="AE83" i="8" s="1"/>
  <c r="AE86" i="8" l="1"/>
  <c r="AE87" i="8" s="1"/>
  <c r="AE90" i="8" s="1"/>
  <c r="AE88" i="8"/>
  <c r="AE84" i="8"/>
  <c r="AE89" i="8" s="1"/>
  <c r="AE72" i="8"/>
  <c r="AG77" i="8"/>
  <c r="AG70" i="8"/>
  <c r="AF71" i="8"/>
  <c r="AF78" i="8" s="1"/>
  <c r="AF83" i="8" s="1"/>
  <c r="AI55" i="8"/>
  <c r="AJ53" i="8"/>
  <c r="AH82" i="8"/>
  <c r="AH56" i="8"/>
  <c r="AH69" i="8" s="1"/>
  <c r="AF86" i="8" l="1"/>
  <c r="AF87" i="8" s="1"/>
  <c r="AF90" i="8" s="1"/>
  <c r="AF84" i="8"/>
  <c r="AF89" i="8" s="1"/>
  <c r="AF88" i="8"/>
  <c r="AH77" i="8"/>
  <c r="AH70" i="8"/>
  <c r="AJ55" i="8"/>
  <c r="AK53" i="8"/>
  <c r="AI82" i="8"/>
  <c r="AI56" i="8"/>
  <c r="AI69" i="8" s="1"/>
  <c r="AF72" i="8"/>
  <c r="AG71" i="8"/>
  <c r="AG78" i="8" s="1"/>
  <c r="AG83" i="8" s="1"/>
  <c r="AG72" i="8" l="1"/>
  <c r="AG86" i="8"/>
  <c r="AG87" i="8" s="1"/>
  <c r="AG90" i="8" s="1"/>
  <c r="AG88" i="8"/>
  <c r="AG84" i="8"/>
  <c r="AG89" i="8" s="1"/>
  <c r="AI77" i="8"/>
  <c r="AI70" i="8"/>
  <c r="AK55" i="8"/>
  <c r="AL53" i="8" s="1"/>
  <c r="AJ56" i="8"/>
  <c r="AJ69" i="8" s="1"/>
  <c r="AJ82" i="8"/>
  <c r="AH71" i="8"/>
  <c r="AH78" i="8" s="1"/>
  <c r="AH83" i="8" s="1"/>
  <c r="AH86" i="8" l="1"/>
  <c r="AH87" i="8" s="1"/>
  <c r="AH90" i="8" s="1"/>
  <c r="AH84" i="8"/>
  <c r="AH89" i="8" s="1"/>
  <c r="AH88" i="8"/>
  <c r="AJ77" i="8"/>
  <c r="AJ70" i="8"/>
  <c r="AH72" i="8"/>
  <c r="AL55" i="8"/>
  <c r="AI71" i="8"/>
  <c r="AI78" i="8" s="1"/>
  <c r="AI83" i="8" s="1"/>
  <c r="AK82" i="8"/>
  <c r="AK56" i="8"/>
  <c r="AK69" i="8" s="1"/>
  <c r="AI86" i="8" l="1"/>
  <c r="AI87" i="8" s="1"/>
  <c r="AI90" i="8" s="1"/>
  <c r="AI88" i="8"/>
  <c r="AI84" i="8"/>
  <c r="AI89" i="8" s="1"/>
  <c r="AJ71" i="8"/>
  <c r="AJ78" i="8" s="1"/>
  <c r="AJ83" i="8" s="1"/>
  <c r="AL82" i="8"/>
  <c r="AL56" i="8"/>
  <c r="AL69" i="8" s="1"/>
  <c r="AI72" i="8"/>
  <c r="AK77" i="8"/>
  <c r="AK70" i="8"/>
  <c r="AM53" i="8"/>
  <c r="AK71" i="8" l="1"/>
  <c r="AK78" i="8" s="1"/>
  <c r="AK83" i="8" s="1"/>
  <c r="AJ86" i="8"/>
  <c r="AJ87" i="8" s="1"/>
  <c r="AJ90" i="8" s="1"/>
  <c r="AJ88" i="8"/>
  <c r="AJ84" i="8"/>
  <c r="AJ89" i="8" s="1"/>
  <c r="AM55" i="8"/>
  <c r="AN53" i="8"/>
  <c r="AJ72" i="8"/>
  <c r="AL77" i="8"/>
  <c r="AL70" i="8"/>
  <c r="AN55" i="8" l="1"/>
  <c r="AO53" i="8" s="1"/>
  <c r="AL71" i="8"/>
  <c r="AL78" i="8" s="1"/>
  <c r="AL83" i="8" s="1"/>
  <c r="AK86" i="8"/>
  <c r="AK87" i="8" s="1"/>
  <c r="AK90" i="8" s="1"/>
  <c r="AK88" i="8"/>
  <c r="AK84" i="8"/>
  <c r="AK89" i="8" s="1"/>
  <c r="AM56" i="8"/>
  <c r="AM69" i="8" s="1"/>
  <c r="AM82" i="8"/>
  <c r="AK72" i="8"/>
  <c r="AL86" i="8" l="1"/>
  <c r="AL87" i="8" s="1"/>
  <c r="AL90" i="8" s="1"/>
  <c r="AL88" i="8"/>
  <c r="AL84" i="8"/>
  <c r="AL89" i="8" s="1"/>
  <c r="AM77" i="8"/>
  <c r="AM70" i="8"/>
  <c r="AL72" i="8"/>
  <c r="AO55" i="8"/>
  <c r="AP53" i="8" s="1"/>
  <c r="AP55" i="8" s="1"/>
  <c r="AN82" i="8"/>
  <c r="AN56" i="8"/>
  <c r="AN69" i="8" s="1"/>
  <c r="AN77" i="8" l="1"/>
  <c r="AN70" i="8"/>
  <c r="AP82" i="8"/>
  <c r="AP56" i="8"/>
  <c r="AP69" i="8" s="1"/>
  <c r="AO56" i="8"/>
  <c r="AO69" i="8" s="1"/>
  <c r="AO82" i="8"/>
  <c r="AM71" i="8"/>
  <c r="AM78" i="8" s="1"/>
  <c r="AM83" i="8" s="1"/>
  <c r="AM86" i="8" l="1"/>
  <c r="AM87" i="8" s="1"/>
  <c r="AM90" i="8" s="1"/>
  <c r="AM88" i="8"/>
  <c r="AM84" i="8"/>
  <c r="AM89" i="8" s="1"/>
  <c r="AO77" i="8"/>
  <c r="AO70" i="8"/>
  <c r="AN71" i="8"/>
  <c r="AN78" i="8" s="1"/>
  <c r="AN83" i="8" s="1"/>
  <c r="AM72" i="8"/>
  <c r="AP77" i="8"/>
  <c r="AP70" i="8"/>
  <c r="AN86" i="8" l="1"/>
  <c r="AN87" i="8" s="1"/>
  <c r="AN90" i="8" s="1"/>
  <c r="AN84" i="8"/>
  <c r="AN89" i="8" s="1"/>
  <c r="AN88" i="8"/>
  <c r="AP71" i="8"/>
  <c r="AP72" i="8"/>
  <c r="AN72" i="8"/>
  <c r="AO71" i="8"/>
  <c r="AO78" i="8" s="1"/>
  <c r="AO83" i="8" s="1"/>
  <c r="AO72" i="8" l="1"/>
  <c r="AO86" i="8"/>
  <c r="AO87" i="8" s="1"/>
  <c r="AO90" i="8" s="1"/>
  <c r="AO88" i="8"/>
  <c r="AO84" i="8"/>
  <c r="AO89" i="8" s="1"/>
  <c r="AP78" i="8"/>
  <c r="AP83" i="8" s="1"/>
  <c r="AP86" i="8" l="1"/>
  <c r="AP87" i="8" s="1"/>
  <c r="AP84" i="8"/>
  <c r="AP89" i="8" s="1"/>
  <c r="AP88" i="8"/>
  <c r="A101" i="8" l="1"/>
  <c r="B102" i="8" s="1"/>
  <c r="AP90" i="8"/>
</calcChain>
</file>

<file path=xl/sharedStrings.xml><?xml version="1.0" encoding="utf-8"?>
<sst xmlns="http://schemas.openxmlformats.org/spreadsheetml/2006/main" count="1032" uniqueCount="621">
  <si>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</si>
  <si>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</si>
  <si>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</si>
  <si>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</si>
  <si>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</si>
  <si>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</si>
  <si>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</si>
  <si>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</si>
  <si>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</si>
  <si>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</si>
  <si>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</si>
  <si>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</si>
  <si>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</si>
  <si>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</si>
  <si>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</si>
  <si>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</si>
  <si>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</si>
  <si>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</si>
  <si>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</si>
  <si>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</si>
  <si>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</si>
  <si>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</si>
  <si>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</si>
  <si>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</si>
  <si>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</si>
  <si>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</si>
  <si>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</si>
  <si>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</si>
  <si>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</si>
  <si>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</si>
  <si>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</si>
  <si>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</si>
  <si>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</si>
  <si>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</si>
  <si>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</si>
  <si>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</si>
  <si>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</si>
  <si>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</si>
  <si>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</si>
  <si>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</si>
  <si>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</si>
  <si>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</si>
  <si>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</si>
  <si>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</si>
  <si>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</si>
  <si>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</si>
  <si>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</si>
  <si>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</si>
  <si>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</si>
  <si>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</si>
  <si>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</si>
  <si>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</si>
  <si>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</si>
  <si>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</si>
  <si>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</si>
  <si>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</si>
  <si>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</si>
  <si>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</si>
  <si>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</si>
  <si>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</si>
  <si>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</si>
  <si>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</si>
  <si>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</si>
  <si>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</si>
  <si>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</si>
  <si>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</si>
  <si>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</si>
  <si>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</si>
  <si>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</si>
  <si>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</si>
  <si>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</si>
  <si>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</si>
  <si>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</si>
  <si>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</si>
  <si>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</si>
  <si>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</si>
  <si>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</si>
  <si>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</si>
  <si>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</si>
  <si>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</si>
  <si>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</si>
  <si>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</si>
  <si>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</si>
  <si>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</si>
  <si>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</si>
  <si>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</si>
  <si>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</si>
  <si>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</si>
  <si>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</si>
  <si>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</si>
  <si>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</si>
  <si>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на исполнении</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</si>
  <si>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</si>
  <si>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</si>
  <si>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</si>
  <si>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</si>
  <si>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</si>
  <si>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</si>
  <si>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</si>
  <si>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</si>
  <si>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</si>
  <si>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</si>
  <si>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</si>
  <si>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</si>
  <si>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</si>
  <si>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</si>
  <si>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</si>
  <si>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</si>
  <si>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</si>
  <si>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</si>
  <si>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</si>
  <si>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</si>
  <si>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</si>
  <si>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</si>
  <si>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</si>
  <si>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</si>
  <si>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</si>
  <si>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</si>
  <si>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</si>
  <si>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</si>
  <si>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</si>
  <si>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</si>
  <si>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</si>
  <si>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</si>
  <si>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</si>
  <si>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</si>
  <si>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</si>
  <si>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</si>
  <si>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</si>
  <si>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</si>
  <si>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</si>
  <si>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</si>
  <si>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</si>
  <si>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</si>
  <si>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</si>
  <si>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</si>
  <si>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</si>
  <si>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</si>
  <si>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</si>
  <si>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</si>
  <si>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</si>
  <si>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</si>
  <si>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</si>
  <si>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ПУ - 0,05 млн.руб./шт.</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</si>
  <si>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</si>
  <si>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</si>
  <si>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</si>
  <si>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</si>
  <si>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</si>
  <si>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</si>
  <si>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</si>
  <si>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</si>
  <si>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</si>
  <si>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</si>
  <si>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</si>
  <si>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</si>
  <si>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</si>
  <si>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</si>
  <si>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</si>
  <si>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</si>
  <si>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</si>
  <si>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</si>
  <si>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</si>
  <si>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</si>
  <si>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</si>
  <si>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</si>
  <si>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</si>
  <si>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</si>
  <si>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</si>
  <si>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</si>
  <si>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</si>
  <si>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</si>
  <si>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</si>
  <si>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</si>
  <si>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</si>
  <si>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</si>
  <si>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</si>
  <si>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</si>
  <si>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</si>
  <si>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</si>
  <si>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</si>
  <si>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</si>
  <si>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</si>
  <si>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</si>
  <si>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</si>
  <si>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</si>
  <si>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</si>
  <si>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</si>
  <si>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</si>
  <si>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</si>
  <si>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</si>
  <si>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</si>
  <si>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</si>
  <si>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</si>
  <si>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</si>
  <si>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</si>
  <si>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</si>
  <si>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</si>
  <si>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</si>
  <si>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</si>
  <si>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</si>
  <si>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</si>
  <si>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</si>
  <si>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</si>
  <si>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</si>
  <si>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</si>
  <si>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</si>
  <si>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</si>
  <si>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</si>
  <si>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</si>
  <si>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</si>
  <si>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</si>
  <si>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</si>
  <si>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</si>
  <si>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</si>
  <si>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</si>
  <si>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</si>
  <si>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</si>
  <si>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</si>
  <si>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</si>
  <si>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</si>
  <si>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</si>
  <si>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</si>
  <si>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</si>
  <si>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</si>
  <si>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</si>
  <si>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</si>
  <si>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</si>
  <si>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</si>
  <si>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</si>
  <si>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</si>
  <si>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</si>
  <si>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</si>
  <si>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</si>
  <si>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</si>
  <si>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</si>
  <si>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</si>
  <si>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</si>
  <si>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</si>
  <si>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</si>
  <si>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</si>
  <si>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</si>
  <si>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</si>
  <si>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</si>
  <si>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</si>
  <si>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</si>
  <si>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</si>
  <si>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</si>
  <si>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</si>
  <si>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</si>
  <si>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</si>
  <si>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</si>
  <si>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</si>
  <si>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</si>
  <si>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</si>
  <si>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</si>
  <si>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</si>
  <si>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</si>
  <si>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</si>
  <si>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</si>
  <si>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</si>
  <si>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</si>
  <si>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</si>
  <si>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</si>
  <si>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</si>
  <si>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</si>
  <si>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</si>
  <si>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</si>
  <si>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</si>
  <si>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</si>
  <si>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</si>
  <si>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</si>
  <si>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</si>
  <si>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</si>
  <si>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</si>
  <si>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</si>
  <si>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</si>
  <si>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</si>
  <si>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</si>
  <si>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</si>
  <si>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</si>
  <si>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</si>
  <si>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</si>
  <si>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</si>
  <si>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</si>
  <si>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</si>
  <si>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</si>
  <si>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</si>
  <si>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</si>
  <si>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</si>
  <si>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</si>
  <si>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</si>
  <si>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</si>
  <si>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</si>
  <si>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</si>
  <si>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</si>
  <si>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</si>
  <si>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</si>
  <si>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</si>
  <si>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</si>
  <si>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</si>
  <si>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</si>
  <si>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</si>
  <si>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</si>
  <si>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</si>
  <si>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</si>
  <si>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</si>
  <si>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</si>
  <si>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</si>
  <si>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</si>
  <si>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</si>
  <si>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</si>
  <si>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</si>
  <si>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</si>
  <si>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</si>
  <si>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</si>
  <si>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</si>
  <si>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</si>
  <si>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</si>
  <si>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</si>
  <si>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</si>
  <si>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</si>
  <si>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</si>
  <si>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</si>
  <si>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</si>
  <si>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</si>
  <si>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</si>
  <si>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</si>
  <si>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</si>
  <si>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</si>
  <si>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</si>
  <si>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</si>
  <si>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</si>
  <si>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</si>
  <si>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</si>
  <si>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</si>
  <si>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</si>
  <si>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</si>
  <si>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</si>
  <si>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</si>
  <si>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</si>
  <si>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</si>
  <si>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</si>
  <si>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</si>
  <si>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</si>
  <si>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</si>
  <si>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</si>
  <si>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</si>
  <si>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</si>
  <si>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</si>
  <si>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</si>
  <si>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</si>
  <si>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</si>
  <si>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</si>
  <si>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</si>
  <si>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</si>
  <si>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</si>
  <si>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</si>
  <si>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</si>
  <si>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</si>
  <si>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</si>
  <si>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</si>
  <si>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</si>
  <si>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</si>
  <si>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</si>
  <si>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</si>
  <si>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</si>
  <si>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</si>
  <si>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</si>
  <si>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</si>
  <si>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</si>
  <si>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</si>
  <si>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</si>
  <si>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</si>
  <si>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</si>
  <si>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</si>
  <si>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</si>
  <si>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не требуется, хозспособ</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</si>
  <si>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</si>
  <si>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</si>
  <si>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</si>
  <si>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</si>
  <si>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</si>
  <si>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</si>
  <si>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</si>
  <si>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</si>
  <si>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</si>
  <si>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</si>
  <si>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</si>
  <si>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</si>
  <si>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</si>
  <si>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</si>
  <si>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</si>
  <si>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</si>
  <si>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</si>
  <si>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</si>
  <si>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</si>
  <si>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</si>
  <si>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</si>
  <si>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</si>
  <si>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</si>
  <si>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</si>
  <si>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</si>
  <si>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</si>
  <si>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</si>
  <si>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</si>
  <si>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</si>
  <si>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</si>
  <si>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</si>
  <si>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</si>
  <si>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</si>
  <si>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</si>
  <si>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</si>
  <si>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</si>
  <si>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</si>
  <si>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</si>
  <si>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</si>
  <si>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</si>
  <si>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</si>
  <si>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</si>
  <si>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</si>
  <si>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</si>
  <si>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</si>
  <si>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</si>
  <si>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</si>
  <si>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</si>
  <si>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</si>
  <si>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</si>
  <si>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</si>
  <si>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</si>
  <si>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</si>
  <si>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</si>
  <si>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</si>
  <si>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</si>
  <si>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</si>
  <si>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</si>
  <si>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</si>
  <si>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</si>
  <si>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</si>
  <si>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</si>
  <si>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</si>
  <si>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</si>
  <si>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</si>
  <si>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</si>
  <si>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</si>
  <si>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</si>
  <si>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</si>
  <si>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</si>
  <si>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</si>
  <si>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</si>
  <si>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</si>
  <si>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</si>
  <si>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</si>
  <si>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</si>
  <si>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</si>
  <si>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</si>
  <si>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</si>
  <si>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</si>
  <si>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</si>
  <si>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</si>
  <si>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</si>
  <si>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</si>
  <si>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</si>
  <si>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</si>
  <si>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</si>
  <si>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</si>
  <si>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</si>
  <si>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т.у.</t>
    </r>
  </si>
  <si>
    <t>Ввод объектов (мощностей) в эксплуатацию:</t>
  </si>
  <si>
    <t>4.1</t>
  </si>
  <si>
    <t>объектов электросетевого хозяйства, МВт</t>
  </si>
  <si>
    <t>4.2</t>
  </si>
  <si>
    <t>4.3</t>
  </si>
  <si>
    <t>4.4</t>
  </si>
  <si>
    <t>4.5</t>
  </si>
  <si>
    <t>4.6</t>
  </si>
  <si>
    <t>4.7</t>
  </si>
  <si>
    <r>
      <t>Другое</t>
    </r>
    <r>
      <rPr>
        <vertAlign val="superscript"/>
        <sz val="12"/>
        <rFont val="Times New Roman"/>
        <family val="1"/>
        <charset val="204"/>
      </rPr>
      <t>3)</t>
    </r>
    <r>
      <rPr>
        <sz val="12"/>
        <rFont val="Times New Roman"/>
        <family val="1"/>
        <charset val="204"/>
      </rPr>
      <t>, шт.</t>
    </r>
  </si>
  <si>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</si>
  <si>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</si>
  <si>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</si>
  <si>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</si>
  <si>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</si>
  <si>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</si>
  <si>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</si>
  <si>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</si>
  <si>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</si>
  <si>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</si>
  <si>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</si>
  <si>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</si>
  <si>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</si>
  <si>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</si>
  <si>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</si>
  <si>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</si>
  <si>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</si>
  <si>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</si>
  <si>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</si>
  <si>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</si>
  <si>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</si>
  <si>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</si>
  <si>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</si>
  <si>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</si>
  <si>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</si>
  <si>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</si>
  <si>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</si>
  <si>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</si>
  <si>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</si>
  <si>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</si>
  <si>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</si>
  <si>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</si>
  <si>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</si>
  <si>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</si>
  <si>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</si>
  <si>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</si>
  <si>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</si>
  <si>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</si>
  <si>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</si>
  <si>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</si>
  <si>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</si>
  <si>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</si>
  <si>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</si>
  <si>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</si>
  <si>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</si>
  <si>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</si>
  <si>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</si>
  <si>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</si>
  <si>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</si>
  <si>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</si>
  <si>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</si>
  <si>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</si>
  <si>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</si>
  <si>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</si>
  <si>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</si>
  <si>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</si>
  <si>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т.у.</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</si>
  <si>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</si>
  <si>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</si>
  <si>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</si>
  <si>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</si>
  <si>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</si>
  <si>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</si>
  <si>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</si>
  <si>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</si>
  <si>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</si>
  <si>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</si>
  <si>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</si>
  <si>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</si>
  <si>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</si>
  <si>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</si>
  <si>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</si>
  <si>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</si>
  <si>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</si>
  <si>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</si>
  <si>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</si>
  <si>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</si>
  <si>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</si>
  <si>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</si>
  <si>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</si>
  <si>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</si>
  <si>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</si>
  <si>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</si>
  <si>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</si>
  <si>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</si>
  <si>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</si>
  <si>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</si>
  <si>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</si>
  <si>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</si>
  <si>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</si>
  <si>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</si>
  <si>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</si>
  <si>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</si>
  <si>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</si>
  <si>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</si>
  <si>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2026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</si>
  <si>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</si>
  <si>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</si>
  <si>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</si>
  <si>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</si>
  <si>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</si>
  <si>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</si>
  <si>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</si>
  <si>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</si>
  <si>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</si>
  <si>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</si>
  <si>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</si>
  <si>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</si>
  <si>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</si>
  <si>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</si>
  <si>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</si>
  <si>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</si>
  <si>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ПУ 1шт.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</si>
  <si>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</si>
  <si>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</si>
  <si>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</si>
  <si>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</si>
  <si>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</si>
  <si>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</si>
  <si>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</si>
  <si>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</si>
  <si>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</si>
  <si>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</si>
  <si>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</si>
  <si>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 xml:space="preserve"> по состоянию на 01.01.2026</t>
  </si>
  <si>
    <t>Факт 2025 года</t>
  </si>
  <si>
    <t>2030 год</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</si>
  <si>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</si>
  <si>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раскрытия информации: 2026 год</t>
  </si>
  <si>
    <t>Q_48-18574</t>
  </si>
  <si>
    <t>Организация системы учета электроэнергии НЩ-1 0,4 кВ ТП 016-15 аб в п. Знаменск, ул. Мельничная Гвардейского района</t>
  </si>
  <si>
    <t>Гвардейский муниципальный округ</t>
  </si>
  <si>
    <t>7565/10/25 от 22.10.2025</t>
  </si>
  <si>
    <t>Производственное здание/помещение</t>
  </si>
  <si>
    <t>238200, Калининградская обл, Гвардейский р-н, Знаменск п, Мельничная ул, дом № 30</t>
  </si>
  <si>
    <t>Сети 0,4 кВ от ТП 016-15 аб.</t>
  </si>
  <si>
    <t>В целях присоединения нового заявителя:
10.1 В НЩ-1 0,4 кВ  ТП 016-15 аб. смонтировать трехфазную систему учета электроэнергии полукосвенного включения. Объем комплектации, тип прибора учета определить техническим заданием.</t>
  </si>
  <si>
    <t>В НЩ-1 0,4 кВ  ТП 016-15 аб. установить трёхфазный прибор учёта электроэнергии полукосвенного включения (ПУ) с трансформаторами тока (ТТ) номиналом 800/5А. Тип ПУ – CE308. Протокол передачи данных – GSM/GPRS. Тип и марку ПУ определить при выполнении работ.</t>
  </si>
  <si>
    <t>не требуется хоз.способ</t>
  </si>
  <si>
    <t>хоз.способ</t>
  </si>
  <si>
    <t>1.2.1.</t>
  </si>
  <si>
    <t>3.7.</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</si>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</sst>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89"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sz val="11"/>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33">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6" fillId="0" borderId="0"/>
    <xf numFmtId="0" fontId="81" fillId="0" borderId="0"/>
    <xf numFmtId="0" fontId="17" fillId="0" borderId="0"/>
    <xf numFmtId="0" fontId="17" fillId="0" borderId="0"/>
    <xf numFmtId="0" fontId="81" fillId="0" borderId="0"/>
    <xf numFmtId="0" fontId="81" fillId="0" borderId="0"/>
    <xf numFmtId="0" fontId="16" fillId="0" borderId="0"/>
    <xf numFmtId="0" fontId="16" fillId="0" borderId="0"/>
    <xf numFmtId="0" fontId="5" fillId="0" borderId="0"/>
    <xf numFmtId="0" fontId="16" fillId="0" borderId="0"/>
    <xf numFmtId="0" fontId="16" fillId="0" borderId="0"/>
    <xf numFmtId="0" fontId="18" fillId="0" borderId="0"/>
    <xf numFmtId="0" fontId="16" fillId="0" borderId="0"/>
    <xf numFmtId="0" fontId="81" fillId="0" borderId="0"/>
    <xf numFmtId="0" fontId="18" fillId="0" borderId="0"/>
    <xf numFmtId="0" fontId="81" fillId="0" borderId="0"/>
    <xf numFmtId="0" fontId="81" fillId="0" borderId="0"/>
    <xf numFmtId="0" fontId="81" fillId="0" borderId="0"/>
    <xf numFmtId="0" fontId="81" fillId="0" borderId="0"/>
    <xf numFmtId="0" fontId="81" fillId="0" borderId="0"/>
    <xf numFmtId="0" fontId="81"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81" fillId="0" borderId="0" applyFont="0" applyFill="0" applyBorder="0" applyProtection="0"/>
    <xf numFmtId="9" fontId="5" fillId="0" borderId="0" applyFont="0" applyFill="0" applyBorder="0" applyProtection="0"/>
    <xf numFmtId="9" fontId="81" fillId="0" borderId="0" applyFont="0" applyFill="0" applyBorder="0" applyProtection="0"/>
    <xf numFmtId="9" fontId="16" fillId="0" borderId="0" applyFont="0" applyFill="0" applyBorder="0" applyProtection="0"/>
    <xf numFmtId="9" fontId="81"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81" fillId="0" borderId="0" applyFont="0" applyFill="0" applyBorder="0" applyProtection="0"/>
    <xf numFmtId="165" fontId="5" fillId="0" borderId="0" applyFont="0" applyFill="0" applyBorder="0" applyProtection="0"/>
    <xf numFmtId="164" fontId="81" fillId="0" borderId="0" applyFont="0" applyFill="0" applyBorder="0" applyProtection="0"/>
    <xf numFmtId="166" fontId="81" fillId="0" borderId="0" applyFont="0" applyFill="0" applyBorder="0" applyProtection="0"/>
    <xf numFmtId="164" fontId="81" fillId="0" borderId="0" applyFont="0" applyFill="0" applyBorder="0" applyProtection="0"/>
    <xf numFmtId="164" fontId="81" fillId="0" borderId="0" applyFont="0" applyFill="0" applyBorder="0" applyProtection="0"/>
    <xf numFmtId="0" fontId="24" fillId="4" borderId="0" applyNumberFormat="0" applyBorder="0" applyProtection="0"/>
    <xf numFmtId="0" fontId="2" fillId="0" borderId="0"/>
  </cellStyleXfs>
  <cellXfs count="482">
    <xf numFmtId="0" fontId="0" fillId="0" borderId="0" xfId="0"/>
    <xf numFmtId="0" fontId="25" fillId="0" borderId="0" xfId="58" applyFont="1"/>
    <xf numFmtId="0" fontId="25" fillId="0" borderId="0" xfId="58" applyFont="1" applyAlignment="1">
      <alignment horizontal="left"/>
    </xf>
    <xf numFmtId="0" fontId="26" fillId="0" borderId="0" xfId="58" applyFont="1"/>
    <xf numFmtId="0" fontId="27" fillId="0" borderId="0" xfId="45" applyFont="1" applyAlignment="1">
      <alignment horizontal="right" vertical="center"/>
    </xf>
    <xf numFmtId="0" fontId="27" fillId="0" borderId="0" xfId="45" applyFont="1" applyAlignment="1">
      <alignment horizontal="right"/>
    </xf>
    <xf numFmtId="0" fontId="28" fillId="0" borderId="0" xfId="58" applyFont="1" applyAlignment="1">
      <alignment horizontal="left" vertical="center"/>
    </xf>
    <xf numFmtId="0" fontId="26" fillId="0" borderId="0" xfId="58" applyFont="1" applyAlignment="1">
      <alignment horizontal="left"/>
    </xf>
    <xf numFmtId="0" fontId="29" fillId="0" borderId="0" xfId="0" applyFont="1" applyAlignment="1">
      <alignment horizontal="center" vertical="center"/>
    </xf>
    <xf numFmtId="0" fontId="29" fillId="0" borderId="0" xfId="0" applyFont="1"/>
    <xf numFmtId="0" fontId="30" fillId="0" borderId="0" xfId="58" applyFont="1" applyAlignment="1">
      <alignment horizontal="center" vertical="center"/>
    </xf>
    <xf numFmtId="0" fontId="30" fillId="0" borderId="0" xfId="58" applyFont="1" applyAlignment="1">
      <alignment vertical="center"/>
    </xf>
    <xf numFmtId="0" fontId="30" fillId="0" borderId="0" xfId="58" applyFont="1" applyAlignment="1">
      <alignment horizontal="left" vertical="center"/>
    </xf>
    <xf numFmtId="0" fontId="32" fillId="0" borderId="0" xfId="58" applyFont="1" applyAlignment="1">
      <alignment vertical="center"/>
    </xf>
    <xf numFmtId="0" fontId="16" fillId="0" borderId="0" xfId="58" applyFont="1" applyAlignment="1">
      <alignment vertical="center"/>
    </xf>
    <xf numFmtId="0" fontId="27" fillId="0" borderId="0" xfId="58" applyFont="1" applyAlignment="1">
      <alignment horizontal="center" vertical="center"/>
    </xf>
    <xf numFmtId="0" fontId="27" fillId="0" borderId="0" xfId="58" applyFont="1" applyAlignment="1">
      <alignment horizontal="left" vertical="center"/>
    </xf>
    <xf numFmtId="0" fontId="33" fillId="0" borderId="0" xfId="58" applyFont="1"/>
    <xf numFmtId="0" fontId="34" fillId="0" borderId="0" xfId="58" applyFont="1" applyAlignment="1">
      <alignment vertical="center"/>
    </xf>
    <xf numFmtId="0" fontId="16" fillId="0" borderId="0" xfId="58" applyFont="1" applyAlignment="1">
      <alignment horizontal="left" vertical="center"/>
    </xf>
    <xf numFmtId="0" fontId="16" fillId="0" borderId="10" xfId="58" applyFont="1" applyBorder="1" applyAlignment="1">
      <alignment vertical="center" wrapText="1"/>
    </xf>
    <xf numFmtId="0" fontId="16" fillId="0" borderId="11" xfId="58" applyFont="1" applyBorder="1" applyAlignment="1">
      <alignment horizontal="center" vertical="center" wrapText="1"/>
    </xf>
    <xf numFmtId="0" fontId="16" fillId="0" borderId="10" xfId="58" applyFont="1" applyBorder="1" applyAlignment="1">
      <alignment horizontal="center" vertical="center" wrapText="1"/>
    </xf>
    <xf numFmtId="49" fontId="16" fillId="0" borderId="10" xfId="58" applyNumberFormat="1" applyFont="1" applyBorder="1" applyAlignment="1">
      <alignment vertical="center"/>
    </xf>
    <xf numFmtId="0" fontId="16" fillId="0" borderId="11" xfId="58" applyFont="1" applyBorder="1" applyAlignment="1">
      <alignment horizontal="left" vertical="center" wrapText="1"/>
    </xf>
    <xf numFmtId="0" fontId="35" fillId="0" borderId="10" xfId="58" applyFont="1" applyBorder="1" applyAlignment="1">
      <alignment horizontal="left" vertical="center" wrapText="1"/>
    </xf>
    <xf numFmtId="0" fontId="16" fillId="0" borderId="11" xfId="58" applyFont="1" applyBorder="1" applyAlignment="1">
      <alignment vertical="center" wrapText="1"/>
    </xf>
    <xf numFmtId="0" fontId="16" fillId="0" borderId="10" xfId="58" applyFont="1" applyBorder="1" applyAlignment="1">
      <alignment horizontal="left" vertical="center" wrapText="1"/>
    </xf>
    <xf numFmtId="0" fontId="29" fillId="0" borderId="10" xfId="58" applyFont="1" applyBorder="1" applyAlignment="1">
      <alignment horizontal="center" vertical="center" wrapText="1"/>
    </xf>
    <xf numFmtId="0" fontId="37" fillId="0" borderId="10" xfId="45" applyFont="1" applyBorder="1" applyAlignment="1">
      <alignment horizontal="center" vertical="center" wrapText="1"/>
    </xf>
    <xf numFmtId="0" fontId="29" fillId="0" borderId="11" xfId="58" applyFont="1" applyBorder="1" applyAlignment="1">
      <alignment horizontal="center" vertical="center" wrapText="1"/>
    </xf>
    <xf numFmtId="0" fontId="16" fillId="0" borderId="11" xfId="45" applyFont="1" applyBorder="1" applyAlignment="1">
      <alignment horizontal="center" vertical="center" wrapText="1"/>
    </xf>
    <xf numFmtId="0" fontId="16" fillId="0" borderId="11" xfId="45" applyFont="1" applyBorder="1" applyAlignment="1">
      <alignment vertical="center" wrapText="1"/>
    </xf>
    <xf numFmtId="0" fontId="27" fillId="0" borderId="10" xfId="58" applyFont="1" applyBorder="1" applyAlignment="1">
      <alignment horizontal="center" vertical="center"/>
    </xf>
    <xf numFmtId="0" fontId="16" fillId="0" borderId="0" xfId="41" applyFont="1" applyAlignment="1">
      <alignment horizontal="left"/>
    </xf>
    <xf numFmtId="0" fontId="16" fillId="0" borderId="0" xfId="41" applyFont="1" applyAlignment="1">
      <alignment horizontal="left" wrapText="1"/>
    </xf>
    <xf numFmtId="0" fontId="26" fillId="0" borderId="0" xfId="58" applyFont="1" applyAlignment="1">
      <alignment wrapText="1"/>
    </xf>
    <xf numFmtId="0" fontId="16" fillId="0" borderId="0" xfId="41" applyFont="1" applyAlignment="1">
      <alignment horizontal="left" vertical="center"/>
    </xf>
    <xf numFmtId="0" fontId="29" fillId="0" borderId="16" xfId="41" applyFont="1" applyBorder="1" applyAlignment="1">
      <alignment horizontal="center" vertical="center" wrapText="1"/>
    </xf>
    <xf numFmtId="0" fontId="29" fillId="0" borderId="10" xfId="41" applyFont="1" applyBorder="1" applyAlignment="1">
      <alignment horizontal="center" vertical="center" wrapText="1"/>
    </xf>
    <xf numFmtId="0" fontId="16" fillId="0" borderId="10" xfId="41" applyFont="1" applyBorder="1" applyAlignment="1">
      <alignment horizontal="center" vertical="top"/>
    </xf>
    <xf numFmtId="0" fontId="16" fillId="0" borderId="10" xfId="41" applyFont="1" applyBorder="1" applyAlignment="1">
      <alignment horizontal="center" vertical="top" wrapText="1"/>
    </xf>
    <xf numFmtId="0" fontId="16" fillId="0" borderId="10" xfId="41" applyFont="1" applyBorder="1" applyAlignment="1">
      <alignment horizontal="center" vertical="center" wrapText="1"/>
    </xf>
    <xf numFmtId="0" fontId="16" fillId="0" borderId="10" xfId="41" applyFont="1" applyBorder="1" applyAlignment="1">
      <alignment horizontal="center" vertical="center"/>
    </xf>
    <xf numFmtId="0" fontId="38" fillId="0" borderId="0" xfId="41" applyFont="1" applyAlignment="1">
      <alignment horizontal="left"/>
    </xf>
    <xf numFmtId="0" fontId="16" fillId="0" borderId="0" xfId="41" applyFont="1" applyAlignment="1">
      <alignment vertical="center"/>
    </xf>
    <xf numFmtId="0" fontId="16" fillId="0" borderId="0" xfId="41" applyFont="1" applyAlignment="1">
      <alignment vertical="center" wrapText="1"/>
    </xf>
    <xf numFmtId="0" fontId="16" fillId="0" borderId="0" xfId="41" applyFont="1" applyAlignment="1">
      <alignment vertical="top" wrapText="1"/>
    </xf>
    <xf numFmtId="0" fontId="29" fillId="0" borderId="10" xfId="41" applyFont="1" applyBorder="1" applyAlignment="1">
      <alignment horizontal="center" vertical="top"/>
    </xf>
    <xf numFmtId="0" fontId="35" fillId="0" borderId="0" xfId="41" applyFont="1" applyAlignment="1">
      <alignment horizontal="left"/>
    </xf>
    <xf numFmtId="0" fontId="35" fillId="0" borderId="16" xfId="41" applyFont="1" applyBorder="1" applyAlignment="1">
      <alignment horizontal="center" vertical="center" wrapText="1"/>
    </xf>
    <xf numFmtId="0" fontId="35" fillId="0" borderId="10" xfId="41" applyFont="1" applyBorder="1" applyAlignment="1">
      <alignment horizontal="center" vertical="center" wrapText="1"/>
    </xf>
    <xf numFmtId="0" fontId="35" fillId="0" borderId="10" xfId="41" applyFont="1" applyBorder="1" applyAlignment="1">
      <alignment horizontal="center" vertical="center"/>
    </xf>
    <xf numFmtId="0" fontId="29" fillId="0" borderId="0" xfId="0" applyFont="1" applyAlignment="1">
      <alignment vertical="center"/>
    </xf>
    <xf numFmtId="0" fontId="16" fillId="0" borderId="10" xfId="45" applyFont="1" applyBorder="1" applyAlignment="1">
      <alignment vertical="center" wrapText="1"/>
    </xf>
    <xf numFmtId="0" fontId="25" fillId="0" borderId="0" xfId="58" applyFont="1" applyAlignment="1">
      <alignment wrapText="1"/>
    </xf>
    <xf numFmtId="0" fontId="25" fillId="0" borderId="0" xfId="0" applyFont="1"/>
    <xf numFmtId="0" fontId="27" fillId="0" borderId="0" xfId="58" applyFont="1" applyAlignment="1">
      <alignment vertical="center"/>
    </xf>
    <xf numFmtId="0" fontId="39" fillId="0" borderId="0" xfId="57" applyFont="1"/>
    <xf numFmtId="0" fontId="37" fillId="0" borderId="0" xfId="57"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3" fillId="0" borderId="0" xfId="58" applyFont="1" applyAlignment="1">
      <alignment horizontal="center"/>
    </xf>
    <xf numFmtId="0" fontId="42" fillId="0" borderId="0" xfId="41" applyFont="1"/>
    <xf numFmtId="0" fontId="35" fillId="0" borderId="0" xfId="61" applyFont="1" applyAlignment="1">
      <alignment vertical="center" wrapText="1"/>
    </xf>
    <xf numFmtId="0" fontId="35" fillId="0" borderId="0" xfId="61" applyFont="1" applyAlignment="1">
      <alignment vertical="center"/>
    </xf>
    <xf numFmtId="0" fontId="43" fillId="0" borderId="0" xfId="41" applyFont="1"/>
    <xf numFmtId="0" fontId="44" fillId="0" borderId="0" xfId="58" applyFont="1"/>
    <xf numFmtId="0" fontId="45" fillId="0" borderId="0" xfId="58" applyFont="1" applyAlignment="1">
      <alignment horizontal="left" vertical="center"/>
    </xf>
    <xf numFmtId="0" fontId="46" fillId="0" borderId="0" xfId="58" applyFont="1"/>
    <xf numFmtId="0" fontId="29" fillId="0" borderId="0" xfId="59" applyFont="1" applyAlignment="1">
      <alignment vertical="center"/>
    </xf>
    <xf numFmtId="0" fontId="47" fillId="0" borderId="0" xfId="59" applyFont="1" applyAlignment="1">
      <alignment vertical="center"/>
    </xf>
    <xf numFmtId="0" fontId="48" fillId="0" borderId="0" xfId="58" applyFont="1" applyAlignment="1">
      <alignment horizontal="center" vertical="center"/>
    </xf>
    <xf numFmtId="0" fontId="48" fillId="0" borderId="0" xfId="58" applyFont="1" applyAlignment="1">
      <alignment vertical="center"/>
    </xf>
    <xf numFmtId="0" fontId="49" fillId="0" borderId="0" xfId="58" applyFont="1" applyAlignment="1">
      <alignment vertical="center"/>
    </xf>
    <xf numFmtId="0" fontId="51" fillId="0" borderId="0" xfId="58" applyFont="1" applyAlignment="1">
      <alignment vertical="center"/>
    </xf>
    <xf numFmtId="0" fontId="52" fillId="0" borderId="0" xfId="58" applyFont="1" applyAlignment="1">
      <alignment vertical="center"/>
    </xf>
    <xf numFmtId="0" fontId="35" fillId="0" borderId="0" xfId="58" applyFont="1" applyAlignment="1">
      <alignment vertical="center"/>
    </xf>
    <xf numFmtId="0" fontId="53" fillId="0" borderId="0" xfId="58" applyFont="1" applyAlignment="1">
      <alignment vertical="center"/>
    </xf>
    <xf numFmtId="0" fontId="54" fillId="0" borderId="0" xfId="58" applyFont="1" applyAlignment="1">
      <alignment horizontal="center" vertical="center"/>
    </xf>
    <xf numFmtId="0" fontId="55" fillId="0" borderId="0" xfId="58" applyFont="1"/>
    <xf numFmtId="0" fontId="56" fillId="0" borderId="0" xfId="58" applyFont="1"/>
    <xf numFmtId="0" fontId="50" fillId="0" borderId="0" xfId="58" applyFont="1" applyAlignment="1">
      <alignment vertical="center"/>
    </xf>
    <xf numFmtId="0" fontId="57" fillId="0" borderId="0" xfId="58" applyFont="1" applyAlignment="1">
      <alignment vertical="center"/>
    </xf>
    <xf numFmtId="0" fontId="58" fillId="0" borderId="0" xfId="61" applyFont="1" applyAlignment="1">
      <alignment vertical="center" wrapText="1"/>
    </xf>
    <xf numFmtId="0" fontId="35" fillId="0" borderId="0" xfId="61" applyFont="1" applyAlignment="1">
      <alignment horizontal="right" vertical="center"/>
    </xf>
    <xf numFmtId="0" fontId="58" fillId="0" borderId="0" xfId="61" applyFont="1" applyAlignment="1">
      <alignment vertical="center"/>
    </xf>
    <xf numFmtId="0" fontId="58" fillId="0" borderId="0" xfId="61" applyFont="1" applyAlignment="1">
      <alignment horizontal="center" vertical="center" wrapText="1"/>
    </xf>
    <xf numFmtId="0" fontId="58" fillId="0" borderId="0" xfId="61" applyFont="1" applyAlignment="1">
      <alignment horizontal="center" vertical="center"/>
    </xf>
    <xf numFmtId="0" fontId="59" fillId="0" borderId="0" xfId="61" applyFont="1" applyAlignment="1">
      <alignment horizontal="left" vertical="center"/>
    </xf>
    <xf numFmtId="0" fontId="60" fillId="0" borderId="0" xfId="61" applyFont="1" applyAlignment="1">
      <alignment vertical="center"/>
    </xf>
    <xf numFmtId="0" fontId="35" fillId="0" borderId="22" xfId="61" applyFont="1" applyBorder="1" applyAlignment="1">
      <alignment vertical="center" wrapText="1"/>
    </xf>
    <xf numFmtId="3" fontId="61" fillId="0" borderId="23" xfId="61" applyNumberFormat="1" applyFont="1" applyBorder="1" applyAlignment="1">
      <alignment vertical="center"/>
    </xf>
    <xf numFmtId="0" fontId="35" fillId="0" borderId="24" xfId="61" applyFont="1" applyBorder="1" applyAlignment="1">
      <alignment vertical="center" wrapText="1"/>
    </xf>
    <xf numFmtId="3" fontId="61" fillId="0" borderId="25" xfId="61" applyNumberFormat="1" applyFont="1" applyBorder="1" applyAlignment="1">
      <alignment vertical="center"/>
    </xf>
    <xf numFmtId="0" fontId="35" fillId="0" borderId="26" xfId="61" applyFont="1" applyBorder="1" applyAlignment="1">
      <alignment vertical="center" wrapText="1"/>
    </xf>
    <xf numFmtId="3" fontId="61" fillId="0" borderId="27" xfId="61" applyNumberFormat="1" applyFont="1" applyBorder="1" applyAlignment="1">
      <alignment vertical="center"/>
    </xf>
    <xf numFmtId="0" fontId="62" fillId="0" borderId="28" xfId="61" applyFont="1" applyBorder="1" applyAlignment="1">
      <alignment vertical="center" wrapText="1"/>
    </xf>
    <xf numFmtId="10" fontId="61" fillId="0" borderId="27" xfId="61" applyNumberFormat="1" applyFont="1" applyBorder="1" applyAlignment="1">
      <alignment vertical="center"/>
    </xf>
    <xf numFmtId="0" fontId="35" fillId="0" borderId="28" xfId="61" applyFont="1" applyBorder="1" applyAlignment="1">
      <alignment vertical="center" wrapText="1"/>
    </xf>
    <xf numFmtId="9" fontId="61" fillId="0" borderId="29" xfId="61" applyNumberFormat="1" applyFont="1" applyBorder="1" applyAlignment="1">
      <alignment vertical="center"/>
    </xf>
    <xf numFmtId="0" fontId="35" fillId="0" borderId="30" xfId="61" applyFont="1" applyBorder="1" applyAlignment="1">
      <alignment vertical="center" wrapText="1"/>
    </xf>
    <xf numFmtId="3" fontId="61" fillId="0" borderId="22" xfId="61" applyNumberFormat="1" applyFont="1" applyBorder="1" applyAlignment="1">
      <alignment vertical="center"/>
    </xf>
    <xf numFmtId="0" fontId="35" fillId="0" borderId="31" xfId="61" applyFont="1" applyBorder="1" applyAlignment="1">
      <alignment vertical="center" wrapText="1"/>
    </xf>
    <xf numFmtId="10" fontId="61" fillId="0" borderId="32" xfId="61" applyNumberFormat="1" applyFont="1" applyBorder="1" applyAlignment="1">
      <alignment vertical="center"/>
    </xf>
    <xf numFmtId="10" fontId="61" fillId="0" borderId="24" xfId="61" applyNumberFormat="1" applyFont="1" applyBorder="1" applyAlignment="1">
      <alignment vertical="center"/>
    </xf>
    <xf numFmtId="0" fontId="35" fillId="0" borderId="33" xfId="61" applyFont="1" applyBorder="1" applyAlignment="1">
      <alignment vertical="center" wrapText="1"/>
    </xf>
    <xf numFmtId="168" fontId="61" fillId="0" borderId="28" xfId="61" applyNumberFormat="1" applyFont="1" applyBorder="1" applyAlignment="1">
      <alignment vertical="center"/>
    </xf>
    <xf numFmtId="0" fontId="63" fillId="0" borderId="0" xfId="61" applyFont="1" applyAlignment="1">
      <alignment vertical="center"/>
    </xf>
    <xf numFmtId="0" fontId="35" fillId="0" borderId="34" xfId="61" applyFont="1" applyBorder="1" applyAlignment="1">
      <alignment horizontal="left" vertical="center" wrapText="1"/>
    </xf>
    <xf numFmtId="1" fontId="35" fillId="0" borderId="35" xfId="61" applyNumberFormat="1" applyFont="1" applyBorder="1" applyAlignment="1">
      <alignment horizontal="center" vertical="center"/>
    </xf>
    <xf numFmtId="0" fontId="35" fillId="0" borderId="36" xfId="61" applyFont="1" applyBorder="1" applyAlignment="1">
      <alignment vertical="center" wrapText="1"/>
    </xf>
    <xf numFmtId="10" fontId="61" fillId="0" borderId="10" xfId="61" applyNumberFormat="1" applyFont="1" applyBorder="1" applyAlignment="1">
      <alignment vertical="center"/>
    </xf>
    <xf numFmtId="0" fontId="35" fillId="0" borderId="37" xfId="61" applyFont="1" applyBorder="1" applyAlignment="1">
      <alignment vertical="center" wrapText="1"/>
    </xf>
    <xf numFmtId="3" fontId="61" fillId="0" borderId="38" xfId="61" applyNumberFormat="1" applyFont="1" applyBorder="1" applyAlignment="1">
      <alignment vertical="center"/>
    </xf>
    <xf numFmtId="0" fontId="37" fillId="0" borderId="34" xfId="61" applyFont="1" applyBorder="1" applyAlignment="1">
      <alignment vertical="center" wrapText="1"/>
    </xf>
    <xf numFmtId="1" fontId="16" fillId="0" borderId="35" xfId="61" applyNumberFormat="1" applyFont="1" applyBorder="1" applyAlignment="1">
      <alignment horizontal="center" vertical="center"/>
    </xf>
    <xf numFmtId="0" fontId="16" fillId="0" borderId="36" xfId="61" applyFont="1" applyBorder="1" applyAlignment="1">
      <alignment vertical="center" wrapText="1"/>
    </xf>
    <xf numFmtId="3" fontId="39" fillId="0" borderId="10" xfId="61" applyNumberFormat="1" applyFont="1" applyBorder="1" applyAlignment="1">
      <alignment vertical="center"/>
    </xf>
    <xf numFmtId="0" fontId="16" fillId="0" borderId="37" xfId="61" applyFont="1" applyBorder="1" applyAlignment="1">
      <alignment vertical="center" wrapText="1"/>
    </xf>
    <xf numFmtId="3" fontId="39" fillId="0" borderId="38" xfId="61" applyNumberFormat="1" applyFont="1" applyBorder="1" applyAlignment="1">
      <alignment vertical="center"/>
    </xf>
    <xf numFmtId="0" fontId="64" fillId="0" borderId="0" xfId="41" applyFont="1"/>
    <xf numFmtId="0" fontId="65" fillId="0" borderId="0" xfId="61" applyFont="1" applyAlignment="1">
      <alignment vertical="center" wrapText="1"/>
    </xf>
    <xf numFmtId="3" fontId="65" fillId="0" borderId="0" xfId="61" applyNumberFormat="1" applyFont="1" applyAlignment="1">
      <alignment horizontal="center" vertical="center"/>
    </xf>
    <xf numFmtId="0" fontId="37" fillId="0" borderId="36" xfId="61" applyFont="1" applyBorder="1" applyAlignment="1">
      <alignment vertical="center" wrapText="1"/>
    </xf>
    <xf numFmtId="3" fontId="37" fillId="0" borderId="10" xfId="61" applyNumberFormat="1" applyFont="1" applyBorder="1" applyAlignment="1">
      <alignment vertical="center"/>
    </xf>
    <xf numFmtId="0" fontId="16" fillId="0" borderId="36" xfId="61" applyFont="1" applyBorder="1" applyAlignment="1">
      <alignment horizontal="left" vertical="center" wrapText="1"/>
    </xf>
    <xf numFmtId="0" fontId="37" fillId="0" borderId="36" xfId="61" applyFont="1" applyBorder="1" applyAlignment="1">
      <alignment horizontal="left" vertical="center" wrapText="1"/>
    </xf>
    <xf numFmtId="0" fontId="16" fillId="0" borderId="0" xfId="61" applyFont="1" applyAlignment="1">
      <alignment vertical="center"/>
    </xf>
    <xf numFmtId="3" fontId="66" fillId="0" borderId="39" xfId="61" applyNumberFormat="1" applyFont="1" applyBorder="1" applyAlignment="1">
      <alignment vertical="center"/>
    </xf>
    <xf numFmtId="3" fontId="66" fillId="0" borderId="0" xfId="61" applyNumberFormat="1" applyFont="1" applyAlignment="1">
      <alignment vertical="center"/>
    </xf>
    <xf numFmtId="0" fontId="37" fillId="0" borderId="37" xfId="61" applyFont="1" applyBorder="1" applyAlignment="1">
      <alignment horizontal="left" vertical="center" wrapText="1"/>
    </xf>
    <xf numFmtId="3" fontId="37" fillId="0" borderId="38" xfId="61" applyNumberFormat="1" applyFont="1" applyBorder="1" applyAlignment="1">
      <alignment vertical="center"/>
    </xf>
    <xf numFmtId="169" fontId="67" fillId="0" borderId="0" xfId="61" applyNumberFormat="1" applyFont="1" applyAlignment="1">
      <alignment horizontal="center" vertical="center"/>
    </xf>
    <xf numFmtId="170" fontId="39" fillId="0" borderId="10" xfId="61" applyNumberFormat="1" applyFont="1" applyBorder="1" applyAlignment="1">
      <alignment horizontal="center" vertical="center"/>
    </xf>
    <xf numFmtId="171" fontId="37" fillId="0" borderId="10" xfId="61" applyNumberFormat="1" applyFont="1" applyBorder="1" applyAlignment="1">
      <alignment vertical="center"/>
    </xf>
    <xf numFmtId="172" fontId="37" fillId="0" borderId="10" xfId="61" applyNumberFormat="1" applyFont="1" applyBorder="1" applyAlignment="1">
      <alignment vertical="center"/>
    </xf>
    <xf numFmtId="0" fontId="37" fillId="0" borderId="37" xfId="61" applyFont="1" applyBorder="1" applyAlignment="1">
      <alignment vertical="center" wrapText="1"/>
    </xf>
    <xf numFmtId="172" fontId="37" fillId="0" borderId="38" xfId="61" applyNumberFormat="1" applyFont="1" applyBorder="1" applyAlignment="1">
      <alignment vertical="center"/>
    </xf>
    <xf numFmtId="1" fontId="35" fillId="0" borderId="0" xfId="61" applyNumberFormat="1" applyFont="1" applyAlignment="1">
      <alignment vertical="center"/>
    </xf>
    <xf numFmtId="0" fontId="33" fillId="0" borderId="0" xfId="59" applyFont="1" applyAlignment="1">
      <alignment wrapText="1"/>
    </xf>
    <xf numFmtId="0" fontId="33" fillId="0" borderId="0" xfId="59" applyFont="1"/>
    <xf numFmtId="0" fontId="68" fillId="0" borderId="0" xfId="59" applyFont="1"/>
    <xf numFmtId="49" fontId="33" fillId="0" borderId="0" xfId="59" applyNumberFormat="1" applyFont="1" applyAlignment="1">
      <alignment vertical="center"/>
    </xf>
    <xf numFmtId="173" fontId="35" fillId="0" borderId="0" xfId="61" applyNumberFormat="1" applyFont="1" applyAlignment="1">
      <alignment vertical="center"/>
    </xf>
    <xf numFmtId="0" fontId="69" fillId="0" borderId="40" xfId="41" applyFont="1" applyBorder="1"/>
    <xf numFmtId="0" fontId="53" fillId="0" borderId="40" xfId="61" applyFont="1" applyBorder="1" applyAlignment="1">
      <alignment vertical="center" wrapText="1"/>
    </xf>
    <xf numFmtId="3" fontId="70" fillId="0" borderId="41" xfId="61" applyNumberFormat="1" applyFont="1" applyBorder="1" applyAlignment="1">
      <alignment vertical="center"/>
    </xf>
    <xf numFmtId="3" fontId="71" fillId="0" borderId="41" xfId="61" applyNumberFormat="1" applyFont="1" applyBorder="1" applyAlignment="1">
      <alignment vertical="center"/>
    </xf>
    <xf numFmtId="3" fontId="70" fillId="0" borderId="42" xfId="61" applyNumberFormat="1" applyFont="1" applyBorder="1" applyAlignment="1">
      <alignment vertical="center"/>
    </xf>
    <xf numFmtId="0" fontId="43" fillId="0" borderId="40" xfId="41" applyFont="1" applyBorder="1"/>
    <xf numFmtId="0" fontId="69" fillId="0" borderId="0" xfId="41" applyFont="1"/>
    <xf numFmtId="3" fontId="47" fillId="0" borderId="0" xfId="61" applyNumberFormat="1" applyFont="1" applyAlignment="1">
      <alignment horizontal="center" vertical="center" wrapText="1"/>
    </xf>
    <xf numFmtId="0" fontId="53" fillId="0" borderId="0" xfId="61" applyFont="1" applyAlignment="1">
      <alignment vertical="center"/>
    </xf>
    <xf numFmtId="0" fontId="53" fillId="0" borderId="0" xfId="61" applyFont="1" applyAlignment="1">
      <alignment vertical="center" wrapText="1"/>
    </xf>
    <xf numFmtId="174" fontId="70" fillId="0" borderId="10" xfId="61" applyNumberFormat="1" applyFont="1" applyBorder="1" applyAlignment="1">
      <alignment vertical="center"/>
    </xf>
    <xf numFmtId="0" fontId="63" fillId="0" borderId="0" xfId="61" applyFont="1" applyAlignment="1">
      <alignment vertical="center" wrapText="1"/>
    </xf>
    <xf numFmtId="0" fontId="72" fillId="24" borderId="10" xfId="41" applyFont="1" applyFill="1" applyBorder="1" applyAlignment="1">
      <alignment horizontal="center" vertical="center" wrapText="1"/>
    </xf>
    <xf numFmtId="0" fontId="17" fillId="0" borderId="0" xfId="41" applyFont="1"/>
    <xf numFmtId="174" fontId="42" fillId="24" borderId="10" xfId="41" applyNumberFormat="1" applyFont="1" applyFill="1" applyBorder="1" applyAlignment="1">
      <alignment horizontal="center" vertical="center" wrapText="1"/>
    </xf>
    <xf numFmtId="9" fontId="42" fillId="24" borderId="10" xfId="41" applyNumberFormat="1" applyFont="1" applyFill="1" applyBorder="1" applyAlignment="1">
      <alignment horizontal="center" vertical="center" wrapText="1"/>
    </xf>
    <xf numFmtId="4" fontId="42" fillId="24" borderId="10" xfId="41" applyNumberFormat="1" applyFont="1" applyFill="1" applyBorder="1" applyAlignment="1">
      <alignment horizontal="center" vertical="center" wrapText="1"/>
    </xf>
    <xf numFmtId="0" fontId="17" fillId="0" borderId="0" xfId="41" applyFont="1" applyAlignment="1">
      <alignment wrapText="1"/>
    </xf>
    <xf numFmtId="0" fontId="17" fillId="0" borderId="10" xfId="41" applyFont="1" applyBorder="1" applyAlignment="1">
      <alignment horizontal="center" vertical="center" wrapText="1"/>
    </xf>
    <xf numFmtId="0" fontId="17" fillId="8" borderId="10" xfId="41" applyFont="1" applyFill="1" applyBorder="1" applyAlignment="1">
      <alignment horizontal="center" vertical="center"/>
    </xf>
    <xf numFmtId="0" fontId="17" fillId="0" borderId="10" xfId="41" applyFont="1" applyBorder="1" applyAlignment="1">
      <alignment horizontal="center" vertical="center"/>
    </xf>
    <xf numFmtId="0" fontId="17" fillId="0" borderId="10" xfId="41" applyFont="1" applyBorder="1" applyAlignment="1">
      <alignment horizontal="left" vertical="center" wrapText="1"/>
    </xf>
    <xf numFmtId="4" fontId="17" fillId="0" borderId="10" xfId="41" applyNumberFormat="1" applyFont="1" applyBorder="1" applyAlignment="1">
      <alignment horizontal="center" vertical="center"/>
    </xf>
    <xf numFmtId="0" fontId="17" fillId="8" borderId="10" xfId="41" applyFont="1" applyFill="1" applyBorder="1" applyAlignment="1">
      <alignment horizontal="center" vertical="center" wrapText="1"/>
    </xf>
    <xf numFmtId="0" fontId="73" fillId="25" borderId="10" xfId="41" applyFont="1" applyFill="1" applyBorder="1" applyAlignment="1">
      <alignment horizontal="left" vertical="center" wrapText="1"/>
    </xf>
    <xf numFmtId="0" fontId="73" fillId="25" borderId="10" xfId="41" applyFont="1" applyFill="1" applyBorder="1" applyAlignment="1">
      <alignment horizontal="center" vertical="center" wrapText="1"/>
    </xf>
    <xf numFmtId="0" fontId="73" fillId="25"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7" fillId="8" borderId="10" xfId="70" applyNumberFormat="1" applyFont="1" applyFill="1" applyBorder="1" applyAlignment="1">
      <alignment horizontal="center" vertical="center"/>
    </xf>
    <xf numFmtId="0" fontId="17" fillId="26" borderId="10" xfId="41" applyFont="1" applyFill="1" applyBorder="1" applyAlignment="1">
      <alignment horizontal="center" vertical="center" wrapText="1"/>
    </xf>
    <xf numFmtId="0" fontId="17" fillId="0" borderId="10" xfId="41" applyFont="1" applyBorder="1" applyAlignment="1">
      <alignment wrapText="1"/>
    </xf>
    <xf numFmtId="0" fontId="17" fillId="0" borderId="10" xfId="41" applyFont="1" applyBorder="1"/>
    <xf numFmtId="0" fontId="17" fillId="0" borderId="10" xfId="41" applyFont="1" applyBorder="1" applyAlignment="1">
      <alignment horizontal="left" wrapText="1"/>
    </xf>
    <xf numFmtId="0" fontId="42" fillId="0" borderId="0" xfId="41" applyFont="1" applyAlignment="1">
      <alignment wrapText="1"/>
    </xf>
    <xf numFmtId="0" fontId="42" fillId="0" borderId="10" xfId="41" applyFont="1" applyBorder="1" applyAlignment="1">
      <alignment wrapText="1"/>
    </xf>
    <xf numFmtId="4" fontId="42" fillId="26" borderId="10" xfId="41" applyNumberFormat="1" applyFont="1" applyFill="1" applyBorder="1" applyAlignment="1">
      <alignment horizontal="center"/>
    </xf>
    <xf numFmtId="0" fontId="60" fillId="27" borderId="0" xfId="61" applyFont="1" applyFill="1" applyAlignment="1">
      <alignment vertical="center"/>
    </xf>
    <xf numFmtId="0" fontId="35" fillId="27" borderId="0" xfId="61" applyFont="1" applyFill="1" applyAlignment="1">
      <alignment vertical="center"/>
    </xf>
    <xf numFmtId="3" fontId="42" fillId="26" borderId="10" xfId="41" applyNumberFormat="1" applyFont="1" applyFill="1" applyBorder="1" applyAlignment="1">
      <alignment horizontal="center"/>
    </xf>
    <xf numFmtId="0" fontId="42" fillId="0" borderId="0" xfId="41" applyFont="1" applyAlignment="1">
      <alignment horizontal="center"/>
    </xf>
    <xf numFmtId="0" fontId="42" fillId="28" borderId="12" xfId="41" applyFont="1" applyFill="1" applyBorder="1" applyAlignment="1">
      <alignment wrapText="1"/>
    </xf>
    <xf numFmtId="4" fontId="42" fillId="0" borderId="10" xfId="41" applyNumberFormat="1" applyFont="1" applyBorder="1" applyAlignment="1">
      <alignment horizontal="center" vertical="center" wrapText="1"/>
    </xf>
    <xf numFmtId="4" fontId="42" fillId="0" borderId="10" xfId="41" applyNumberFormat="1" applyFont="1" applyBorder="1" applyAlignment="1">
      <alignment horizontal="center"/>
    </xf>
    <xf numFmtId="4" fontId="42" fillId="8" borderId="10" xfId="41" applyNumberFormat="1" applyFont="1" applyFill="1" applyBorder="1" applyAlignment="1">
      <alignment horizontal="center"/>
    </xf>
    <xf numFmtId="4" fontId="42" fillId="0" borderId="0" xfId="41" applyNumberFormat="1" applyFont="1" applyAlignment="1">
      <alignment horizontal="center"/>
    </xf>
    <xf numFmtId="10" fontId="42" fillId="8" borderId="10" xfId="41" applyNumberFormat="1" applyFont="1" applyFill="1" applyBorder="1" applyAlignment="1">
      <alignment horizontal="center"/>
    </xf>
    <xf numFmtId="0" fontId="35" fillId="0" borderId="12" xfId="61" applyFont="1" applyBorder="1" applyAlignment="1">
      <alignment vertical="center" wrapText="1"/>
    </xf>
    <xf numFmtId="3" fontId="61" fillId="0" borderId="12" xfId="61" applyNumberFormat="1" applyFont="1" applyBorder="1" applyAlignment="1">
      <alignment horizontal="center" vertical="center"/>
    </xf>
    <xf numFmtId="3" fontId="74" fillId="0" borderId="12" xfId="61" applyNumberFormat="1" applyFont="1" applyBorder="1" applyAlignment="1">
      <alignment horizontal="center" vertical="center"/>
    </xf>
    <xf numFmtId="0" fontId="74" fillId="0" borderId="10" xfId="61" applyFont="1" applyBorder="1" applyAlignment="1">
      <alignment horizontal="center" vertical="center"/>
    </xf>
    <xf numFmtId="0" fontId="75" fillId="0" borderId="10" xfId="41" applyFont="1" applyBorder="1" applyAlignment="1">
      <alignment horizontal="center"/>
    </xf>
    <xf numFmtId="0" fontId="42" fillId="0" borderId="10" xfId="41" applyFont="1" applyBorder="1"/>
    <xf numFmtId="10" fontId="73" fillId="25" borderId="10" xfId="41" applyNumberFormat="1" applyFont="1" applyFill="1" applyBorder="1"/>
    <xf numFmtId="10" fontId="61" fillId="29" borderId="10" xfId="61" applyNumberFormat="1" applyFont="1" applyFill="1" applyBorder="1" applyAlignment="1">
      <alignment vertical="center"/>
    </xf>
    <xf numFmtId="0" fontId="42" fillId="0" borderId="12" xfId="41" applyFont="1" applyBorder="1"/>
    <xf numFmtId="10" fontId="42" fillId="0" borderId="12" xfId="41" applyNumberFormat="1" applyFont="1" applyBorder="1"/>
    <xf numFmtId="0" fontId="42" fillId="29" borderId="10" xfId="41" applyFont="1" applyFill="1" applyBorder="1"/>
    <xf numFmtId="3" fontId="35" fillId="29" borderId="10" xfId="61" applyNumberFormat="1" applyFont="1" applyFill="1" applyBorder="1" applyAlignment="1">
      <alignment horizontal="right" vertical="center"/>
    </xf>
    <xf numFmtId="169" fontId="61" fillId="29" borderId="10" xfId="61" applyNumberFormat="1" applyFont="1" applyFill="1" applyBorder="1" applyAlignment="1">
      <alignment horizontal="right" vertical="center"/>
    </xf>
    <xf numFmtId="0" fontId="25" fillId="0" borderId="0" xfId="0" applyFont="1" applyAlignment="1">
      <alignment horizontal="center" vertical="center"/>
    </xf>
    <xf numFmtId="0" fontId="16" fillId="0" borderId="0" xfId="45" applyFont="1"/>
    <xf numFmtId="0" fontId="16" fillId="0" borderId="0" xfId="45" applyFont="1" applyAlignment="1">
      <alignment horizontal="center" vertical="center"/>
    </xf>
    <xf numFmtId="0" fontId="38" fillId="0" borderId="0" xfId="0" applyFont="1" applyAlignment="1">
      <alignment horizontal="left" vertical="top"/>
    </xf>
    <xf numFmtId="0" fontId="29" fillId="0" borderId="10" xfId="45"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10" xfId="45" applyFont="1" applyBorder="1" applyAlignment="1">
      <alignment horizontal="center" vertical="top" wrapText="1" shrinkToFit="1"/>
    </xf>
    <xf numFmtId="14" fontId="16" fillId="30" borderId="10" xfId="45" applyNumberFormat="1" applyFont="1" applyFill="1" applyBorder="1" applyAlignment="1">
      <alignment horizontal="center" vertical="center" wrapText="1" shrinkToFit="1"/>
    </xf>
    <xf numFmtId="14" fontId="16" fillId="0" borderId="10" xfId="45" applyNumberFormat="1" applyFont="1" applyBorder="1" applyAlignment="1">
      <alignment horizontal="center" vertical="center" wrapText="1" shrinkToFit="1"/>
    </xf>
    <xf numFmtId="0" fontId="16" fillId="0" borderId="10" xfId="45" applyFont="1" applyBorder="1" applyAlignment="1">
      <alignment horizontal="center" vertical="top" wrapText="1" shrinkToFit="1"/>
    </xf>
    <xf numFmtId="0" fontId="16" fillId="0" borderId="10" xfId="45" applyFont="1" applyBorder="1" applyAlignment="1">
      <alignment wrapText="1" shrinkToFit="1"/>
    </xf>
    <xf numFmtId="0" fontId="0" fillId="0" borderId="10" xfId="0" applyBorder="1" applyAlignment="1">
      <alignment wrapText="1" shrinkToFit="1"/>
    </xf>
    <xf numFmtId="0" fontId="16" fillId="0" borderId="10" xfId="45" applyFont="1" applyBorder="1" applyAlignment="1">
      <alignment horizontal="left" vertical="top" wrapText="1" shrinkToFit="1"/>
    </xf>
    <xf numFmtId="14" fontId="16" fillId="30" borderId="10" xfId="40" applyNumberFormat="1" applyFont="1" applyFill="1" applyBorder="1" applyAlignment="1">
      <alignment horizontal="center" vertical="center" wrapText="1"/>
    </xf>
    <xf numFmtId="0" fontId="16" fillId="30" borderId="10" xfId="49" applyFont="1" applyFill="1" applyBorder="1" applyAlignment="1">
      <alignment horizontal="center" vertical="center" wrapText="1"/>
    </xf>
    <xf numFmtId="14" fontId="16" fillId="0" borderId="10" xfId="40" applyNumberFormat="1" applyFont="1" applyBorder="1" applyAlignment="1">
      <alignment horizontal="center" vertical="center" wrapText="1"/>
    </xf>
    <xf numFmtId="9" fontId="16" fillId="30" borderId="10" xfId="49" applyNumberFormat="1" applyFont="1" applyFill="1" applyBorder="1" applyAlignment="1">
      <alignment horizontal="center" vertical="center" wrapText="1"/>
    </xf>
    <xf numFmtId="0" fontId="16" fillId="0" borderId="10" xfId="45" applyFont="1" applyBorder="1" applyAlignment="1">
      <alignment horizontal="center" vertical="center" wrapText="1" shrinkToFit="1"/>
    </xf>
    <xf numFmtId="0" fontId="16" fillId="30" borderId="10" xfId="49" applyFont="1" applyFill="1" applyBorder="1" applyAlignment="1">
      <alignment horizontal="left" vertical="center" wrapText="1"/>
    </xf>
    <xf numFmtId="9" fontId="16" fillId="0" borderId="10" xfId="49" applyNumberFormat="1" applyFont="1" applyBorder="1" applyAlignment="1">
      <alignment horizontal="center" vertical="center" wrapText="1"/>
    </xf>
    <xf numFmtId="0" fontId="76" fillId="0" borderId="10" xfId="0" applyFont="1" applyBorder="1" applyAlignment="1">
      <alignment horizontal="center" vertical="center" wrapText="1"/>
    </xf>
    <xf numFmtId="0" fontId="16" fillId="0" borderId="10" xfId="40" applyFont="1" applyBorder="1" applyAlignment="1">
      <alignment horizontal="center" vertical="center" wrapText="1"/>
    </xf>
    <xf numFmtId="0" fontId="77" fillId="0" borderId="10" xfId="44" applyFont="1" applyBorder="1"/>
    <xf numFmtId="9" fontId="16" fillId="0" borderId="10" xfId="40" applyNumberFormat="1" applyFont="1" applyBorder="1" applyAlignment="1">
      <alignment horizontal="center" vertical="center" wrapText="1"/>
    </xf>
    <xf numFmtId="14" fontId="62" fillId="0" borderId="10" xfId="40" applyNumberFormat="1" applyFont="1" applyBorder="1" applyAlignment="1">
      <alignment horizontal="center" vertical="center" wrapText="1"/>
    </xf>
    <xf numFmtId="0" fontId="34" fillId="0" borderId="0" xfId="45" applyFont="1" applyAlignment="1">
      <alignment vertical="center"/>
    </xf>
    <xf numFmtId="0" fontId="27" fillId="0" borderId="0" xfId="45" applyFont="1"/>
    <xf numFmtId="0" fontId="29" fillId="0" borderId="0" xfId="62" applyFont="1"/>
    <xf numFmtId="49" fontId="29" fillId="0" borderId="10" xfId="45" applyNumberFormat="1" applyFont="1" applyBorder="1" applyAlignment="1">
      <alignment horizontal="center" vertical="center" wrapText="1"/>
    </xf>
    <xf numFmtId="0" fontId="29" fillId="0" borderId="10" xfId="45" applyFont="1" applyBorder="1" applyAlignment="1">
      <alignment horizontal="left" vertical="center" wrapText="1"/>
    </xf>
    <xf numFmtId="2" fontId="41" fillId="0" borderId="10" xfId="45" applyNumberFormat="1" applyFont="1" applyBorder="1" applyAlignment="1">
      <alignment horizontal="center" vertical="center" wrapText="1"/>
    </xf>
    <xf numFmtId="175" fontId="29" fillId="0" borderId="10" xfId="45" applyNumberFormat="1" applyFont="1" applyBorder="1" applyAlignment="1">
      <alignment horizontal="center" vertical="center" wrapText="1"/>
    </xf>
    <xf numFmtId="175" fontId="41" fillId="0" borderId="10" xfId="45" applyNumberFormat="1" applyFont="1" applyBorder="1" applyAlignment="1">
      <alignment horizontal="center" vertical="center" wrapText="1"/>
    </xf>
    <xf numFmtId="2" fontId="16" fillId="0" borderId="0" xfId="45" applyNumberFormat="1" applyFont="1"/>
    <xf numFmtId="49" fontId="16" fillId="0" borderId="10" xfId="45" applyNumberFormat="1" applyFont="1" applyBorder="1" applyAlignment="1">
      <alignment horizontal="center" vertical="center" wrapText="1"/>
    </xf>
    <xf numFmtId="0" fontId="16" fillId="0" borderId="10" xfId="45" applyFont="1" applyBorder="1" applyAlignment="1">
      <alignment horizontal="left" vertical="center" wrapText="1"/>
    </xf>
    <xf numFmtId="175" fontId="35" fillId="0" borderId="10" xfId="45" applyNumberFormat="1" applyFont="1" applyBorder="1" applyAlignment="1">
      <alignment horizontal="center" vertical="center" wrapText="1"/>
    </xf>
    <xf numFmtId="0" fontId="16" fillId="0" borderId="19" xfId="45" applyFont="1" applyBorder="1" applyAlignment="1">
      <alignment horizontal="left" vertical="center" wrapText="1"/>
    </xf>
    <xf numFmtId="0" fontId="29" fillId="0" borderId="0" xfId="45" applyFont="1"/>
    <xf numFmtId="0" fontId="16" fillId="0" borderId="10" xfId="53" applyFont="1" applyBorder="1" applyAlignment="1">
      <alignment horizontal="left" vertical="center" wrapText="1"/>
    </xf>
    <xf numFmtId="0" fontId="29" fillId="0" borderId="10" xfId="53" applyFont="1" applyBorder="1" applyAlignment="1">
      <alignment horizontal="left" vertical="center" wrapText="1"/>
    </xf>
    <xf numFmtId="0" fontId="16" fillId="0" borderId="16" xfId="53" applyFont="1" applyBorder="1" applyAlignment="1">
      <alignment horizontal="left" vertical="center" wrapText="1"/>
    </xf>
    <xf numFmtId="0" fontId="16" fillId="0" borderId="0" xfId="45" applyFont="1" applyAlignment="1">
      <alignment horizontal="center" vertical="center" wrapText="1"/>
    </xf>
    <xf numFmtId="0" fontId="16" fillId="0" borderId="0" xfId="45" applyFont="1" applyAlignment="1">
      <alignment horizontal="left" vertical="center" wrapText="1"/>
    </xf>
    <xf numFmtId="0" fontId="16" fillId="0" borderId="0" xfId="45" applyFont="1" applyAlignment="1">
      <alignment horizontal="left" wrapText="1"/>
    </xf>
    <xf numFmtId="0" fontId="16" fillId="0" borderId="0" xfId="45" applyFont="1" applyAlignment="1">
      <alignment wrapText="1"/>
    </xf>
    <xf numFmtId="0" fontId="16" fillId="0" borderId="0" xfId="45" applyFont="1" applyAlignment="1">
      <alignment horizontal="left"/>
    </xf>
    <xf numFmtId="0" fontId="61" fillId="0" borderId="0" xfId="57" applyFont="1"/>
    <xf numFmtId="0" fontId="29" fillId="0" borderId="10" xfId="57" applyFont="1" applyBorder="1" applyAlignment="1">
      <alignment horizontal="center" vertical="center" wrapText="1"/>
    </xf>
    <xf numFmtId="0" fontId="29" fillId="0" borderId="10" xfId="57" applyFont="1" applyBorder="1" applyAlignment="1">
      <alignment horizontal="center" vertical="center"/>
    </xf>
    <xf numFmtId="0" fontId="78" fillId="0" borderId="0" xfId="57" applyFont="1"/>
    <xf numFmtId="0" fontId="78" fillId="0" borderId="10" xfId="57" applyFont="1" applyBorder="1" applyAlignment="1">
      <alignment horizontal="center" vertical="center"/>
    </xf>
    <xf numFmtId="0" fontId="38" fillId="0" borderId="0" xfId="57" applyFont="1" applyAlignment="1">
      <alignment horizontal="center" vertical="center" wrapText="1"/>
    </xf>
    <xf numFmtId="1" fontId="38" fillId="0" borderId="10" xfId="57"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38" fillId="0" borderId="10" xfId="57" applyFont="1" applyBorder="1" applyAlignment="1">
      <alignment horizontal="center" vertical="center" wrapText="1"/>
    </xf>
    <xf numFmtId="14" fontId="38" fillId="0" borderId="10" xfId="57" applyNumberFormat="1" applyFont="1" applyBorder="1" applyAlignment="1">
      <alignment horizontal="center" vertical="center" wrapText="1"/>
    </xf>
    <xf numFmtId="176" fontId="38" fillId="0" borderId="10" xfId="57" applyNumberFormat="1" applyFont="1" applyBorder="1" applyAlignment="1">
      <alignment horizontal="center" vertical="center" wrapText="1"/>
    </xf>
    <xf numFmtId="2" fontId="38" fillId="0" borderId="10" xfId="57" applyNumberFormat="1" applyFont="1" applyBorder="1" applyAlignment="1">
      <alignment horizontal="center" vertical="center" wrapText="1"/>
    </xf>
    <xf numFmtId="49" fontId="38" fillId="0" borderId="10" xfId="0" applyNumberFormat="1" applyFont="1" applyBorder="1" applyAlignment="1">
      <alignment horizontal="center" vertical="center"/>
    </xf>
    <xf numFmtId="0" fontId="60" fillId="0" borderId="15" xfId="0" applyFont="1" applyBorder="1" applyAlignment="1">
      <alignment horizontal="center" vertical="center" wrapText="1"/>
    </xf>
    <xf numFmtId="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wrapText="1"/>
    </xf>
    <xf numFmtId="4" fontId="39" fillId="0" borderId="0" xfId="57" applyNumberFormat="1" applyFont="1"/>
    <xf numFmtId="0" fontId="39" fillId="0" borderId="0" xfId="45" applyFont="1"/>
    <xf numFmtId="0" fontId="16" fillId="0" borderId="0" xfId="45" applyFont="1" applyAlignment="1">
      <alignment horizontal="right"/>
    </xf>
    <xf numFmtId="0" fontId="30" fillId="0" borderId="0" xfId="45" applyFont="1" applyAlignment="1">
      <alignment horizontal="center"/>
    </xf>
    <xf numFmtId="0" fontId="30" fillId="0" borderId="0" xfId="45" applyFont="1"/>
    <xf numFmtId="2" fontId="79" fillId="0" borderId="0" xfId="45" applyNumberFormat="1" applyFont="1" applyAlignment="1">
      <alignment horizontal="right" vertical="top" wrapText="1"/>
    </xf>
    <xf numFmtId="0" fontId="39" fillId="0" borderId="0" xfId="45" applyFont="1" applyAlignment="1">
      <alignment horizontal="right"/>
    </xf>
    <xf numFmtId="0" fontId="37" fillId="0" borderId="43" xfId="45" applyFont="1" applyBorder="1" applyAlignment="1">
      <alignment horizontal="justify"/>
    </xf>
    <xf numFmtId="0" fontId="39" fillId="0" borderId="43" xfId="45" applyFont="1" applyBorder="1" applyAlignment="1">
      <alignment horizontal="justify" vertical="center"/>
    </xf>
    <xf numFmtId="0" fontId="39" fillId="0" borderId="43" xfId="45" applyFont="1" applyBorder="1" applyAlignment="1">
      <alignment horizontal="justify"/>
    </xf>
    <xf numFmtId="0" fontId="39" fillId="0" borderId="44" xfId="45" applyFont="1" applyBorder="1" applyAlignment="1">
      <alignment horizontal="left" vertical="center" wrapText="1"/>
    </xf>
    <xf numFmtId="0" fontId="39" fillId="0" borderId="44" xfId="45" applyFont="1" applyBorder="1" applyAlignment="1">
      <alignment horizontal="left"/>
    </xf>
    <xf numFmtId="0" fontId="37" fillId="0" borderId="43" xfId="45" applyFont="1" applyBorder="1" applyAlignment="1">
      <alignment vertical="top" wrapText="1"/>
    </xf>
    <xf numFmtId="0" fontId="39" fillId="0" borderId="43" xfId="45" applyFont="1" applyBorder="1" applyAlignment="1">
      <alignment horizontal="left" vertical="center"/>
    </xf>
    <xf numFmtId="0" fontId="37" fillId="0" borderId="45" xfId="45" applyFont="1" applyBorder="1" applyAlignment="1">
      <alignment vertical="top" wrapText="1"/>
    </xf>
    <xf numFmtId="0" fontId="39" fillId="0" borderId="46" xfId="45" applyFont="1" applyBorder="1" applyAlignment="1">
      <alignment horizontal="left" vertical="center" wrapText="1"/>
    </xf>
    <xf numFmtId="0" fontId="37" fillId="0" borderId="45" xfId="45" applyFont="1" applyBorder="1" applyAlignment="1">
      <alignment horizontal="justify" vertical="top" wrapText="1"/>
    </xf>
    <xf numFmtId="2" fontId="39" fillId="0" borderId="46" xfId="45" applyNumberFormat="1" applyFont="1" applyBorder="1" applyAlignment="1">
      <alignment horizontal="left" vertical="center" wrapText="1"/>
    </xf>
    <xf numFmtId="0" fontId="39" fillId="0" borderId="43" xfId="45" applyFont="1" applyBorder="1" applyAlignment="1">
      <alignment horizontal="justify" vertical="top" wrapText="1"/>
    </xf>
    <xf numFmtId="0" fontId="37" fillId="0" borderId="43" xfId="45" applyFont="1" applyBorder="1" applyAlignment="1">
      <alignment horizontal="justify" vertical="top" wrapText="1"/>
    </xf>
    <xf numFmtId="174" fontId="39" fillId="0" borderId="43" xfId="45" applyNumberFormat="1" applyFont="1" applyBorder="1" applyAlignment="1">
      <alignment horizontal="justify" vertical="top" wrapText="1"/>
    </xf>
    <xf numFmtId="0" fontId="39" fillId="31" borderId="43" xfId="45" applyFont="1" applyFill="1" applyBorder="1" applyAlignment="1">
      <alignment horizontal="justify" vertical="top" wrapText="1"/>
    </xf>
    <xf numFmtId="2" fontId="39" fillId="31" borderId="46" xfId="45" applyNumberFormat="1" applyFont="1" applyFill="1" applyBorder="1" applyAlignment="1">
      <alignment horizontal="left" vertical="center" wrapText="1"/>
    </xf>
    <xf numFmtId="10" fontId="39" fillId="0" borderId="43" xfId="45" applyNumberFormat="1" applyFont="1" applyBorder="1" applyAlignment="1">
      <alignment horizontal="justify" vertical="top" wrapText="1"/>
    </xf>
    <xf numFmtId="0" fontId="37" fillId="0" borderId="44" xfId="45" applyFont="1" applyBorder="1" applyAlignment="1">
      <alignment vertical="top" wrapText="1"/>
    </xf>
    <xf numFmtId="10" fontId="39" fillId="0" borderId="47" xfId="66" quotePrefix="1" applyNumberFormat="1" applyFont="1" applyBorder="1" applyAlignment="1">
      <alignment horizontal="justify" vertical="top" wrapText="1"/>
    </xf>
    <xf numFmtId="0" fontId="39" fillId="0" borderId="44" xfId="45" applyFont="1" applyBorder="1" applyAlignment="1">
      <alignment vertical="top" wrapText="1"/>
    </xf>
    <xf numFmtId="10" fontId="39" fillId="0" borderId="47" xfId="45" quotePrefix="1" applyNumberFormat="1" applyFont="1" applyBorder="1" applyAlignment="1">
      <alignment horizontal="justify" vertical="top" wrapText="1"/>
    </xf>
    <xf numFmtId="0" fontId="62" fillId="0" borderId="0" xfId="45" applyFont="1" applyAlignment="1">
      <alignment vertical="center"/>
    </xf>
    <xf numFmtId="0" fontId="37" fillId="0" borderId="43" xfId="45" applyFont="1" applyBorder="1" applyAlignment="1">
      <alignment horizontal="justify" vertical="center" wrapText="1"/>
    </xf>
    <xf numFmtId="4" fontId="37" fillId="0" borderId="43" xfId="45" applyNumberFormat="1" applyFont="1" applyBorder="1" applyAlignment="1">
      <alignment horizontal="justify" vertical="center" wrapText="1"/>
    </xf>
    <xf numFmtId="0" fontId="80" fillId="0" borderId="0" xfId="45" applyFont="1" applyAlignment="1">
      <alignment horizontal="center" vertical="center"/>
    </xf>
    <xf numFmtId="0" fontId="39" fillId="32" borderId="43" xfId="45" applyFont="1" applyFill="1" applyBorder="1" applyAlignment="1">
      <alignment horizontal="justify" vertical="top" wrapText="1"/>
    </xf>
    <xf numFmtId="2" fontId="39" fillId="32" borderId="46" xfId="45" applyNumberFormat="1" applyFont="1" applyFill="1" applyBorder="1" applyAlignment="1">
      <alignment horizontal="left" vertical="center" wrapText="1"/>
    </xf>
    <xf numFmtId="0" fontId="16" fillId="31" borderId="0" xfId="45" applyFont="1" applyFill="1"/>
    <xf numFmtId="10" fontId="39" fillId="0" borderId="48" xfId="45" applyNumberFormat="1" applyFont="1" applyBorder="1" applyAlignment="1">
      <alignment horizontal="justify" vertical="top" wrapText="1"/>
    </xf>
    <xf numFmtId="4" fontId="29" fillId="0" borderId="24" xfId="41" applyNumberFormat="1" applyFont="1" applyBorder="1" applyAlignment="1">
      <alignment horizontal="left" vertical="center" wrapText="1"/>
    </xf>
    <xf numFmtId="177" fontId="16" fillId="0" borderId="0" xfId="45" applyNumberFormat="1" applyFont="1"/>
    <xf numFmtId="0" fontId="39" fillId="0" borderId="49" xfId="45" applyFont="1" applyBorder="1" applyAlignment="1">
      <alignment vertical="top" wrapText="1"/>
    </xf>
    <xf numFmtId="0" fontId="39" fillId="0" borderId="45" xfId="45" applyFont="1" applyBorder="1" applyAlignment="1">
      <alignment vertical="top" wrapText="1"/>
    </xf>
    <xf numFmtId="0" fontId="39" fillId="0" borderId="43" xfId="45" applyFont="1" applyBorder="1" applyAlignment="1">
      <alignment vertical="top" wrapText="1"/>
    </xf>
    <xf numFmtId="0" fontId="39" fillId="0" borderId="43" xfId="45" applyFont="1" applyBorder="1" applyAlignment="1">
      <alignment horizontal="left" vertical="top" wrapText="1"/>
    </xf>
    <xf numFmtId="0" fontId="39" fillId="0" borderId="47" xfId="45" applyFont="1" applyBorder="1" applyAlignment="1">
      <alignment horizontal="left" vertical="top" wrapText="1"/>
    </xf>
    <xf numFmtId="0" fontId="37" fillId="0" borderId="44" xfId="45" applyFont="1" applyBorder="1" applyAlignment="1">
      <alignment horizontal="left" vertical="center" wrapText="1"/>
    </xf>
    <xf numFmtId="0" fontId="39" fillId="0" borderId="44" xfId="45" applyFont="1" applyBorder="1" applyAlignment="1">
      <alignment horizontal="left" vertical="top" wrapText="1"/>
    </xf>
    <xf numFmtId="0" fontId="39" fillId="0" borderId="48" xfId="45" applyFont="1" applyBorder="1" applyAlignment="1">
      <alignment horizontal="justify" vertical="top" wrapText="1"/>
    </xf>
    <xf numFmtId="14" fontId="39" fillId="0" borderId="47" xfId="45" applyNumberFormat="1" applyFont="1" applyBorder="1" applyAlignment="1">
      <alignment horizontal="justify" vertical="top" wrapText="1"/>
    </xf>
    <xf numFmtId="0" fontId="39" fillId="0" borderId="47" xfId="45" applyFont="1" applyBorder="1" applyAlignment="1">
      <alignment horizontal="justify" vertical="top" wrapText="1"/>
    </xf>
    <xf numFmtId="0" fontId="37" fillId="0" borderId="44" xfId="45" applyFont="1" applyBorder="1" applyAlignment="1">
      <alignment horizontal="center" vertical="center" wrapText="1"/>
    </xf>
    <xf numFmtId="0" fontId="39" fillId="0" borderId="47" xfId="45" applyFont="1" applyBorder="1" applyAlignment="1">
      <alignment vertical="top" wrapText="1"/>
    </xf>
    <xf numFmtId="0" fontId="39" fillId="0" borderId="45" xfId="45" applyFont="1" applyBorder="1"/>
    <xf numFmtId="1" fontId="37" fillId="0" borderId="0" xfId="45" applyNumberFormat="1" applyFont="1" applyAlignment="1">
      <alignment horizontal="left" vertical="top"/>
    </xf>
    <xf numFmtId="49" fontId="39" fillId="0" borderId="0" xfId="45" applyNumberFormat="1" applyFont="1" applyAlignment="1">
      <alignment horizontal="left" vertical="top" wrapText="1"/>
    </xf>
    <xf numFmtId="49" fontId="39" fillId="0" borderId="0" xfId="45" applyNumberFormat="1" applyFont="1" applyAlignment="1">
      <alignment horizontal="left" vertical="top"/>
    </xf>
    <xf numFmtId="0" fontId="39" fillId="0" borderId="0" xfId="45" applyFont="1" applyAlignment="1">
      <alignment horizontal="center" vertical="center"/>
    </xf>
    <xf numFmtId="14" fontId="16" fillId="0" borderId="10" xfId="40" applyNumberFormat="1" applyFont="1" applyFill="1" applyBorder="1" applyAlignment="1">
      <alignment horizontal="center" vertical="center" wrapText="1"/>
    </xf>
    <xf numFmtId="0" fontId="16" fillId="0" borderId="10" xfId="58" applyFont="1" applyFill="1" applyBorder="1" applyAlignment="1">
      <alignment horizontal="left" vertical="center" wrapText="1"/>
    </xf>
    <xf numFmtId="0" fontId="41" fillId="0" borderId="10" xfId="81" applyFont="1" applyBorder="1" applyAlignment="1">
      <alignment horizontal="center" vertical="center" wrapText="1"/>
    </xf>
    <xf numFmtId="0" fontId="35" fillId="0" borderId="10" xfId="81" applyFont="1" applyBorder="1" applyAlignment="1">
      <alignment horizontal="center" vertical="center" wrapText="1"/>
    </xf>
    <xf numFmtId="0" fontId="35" fillId="0" borderId="11" xfId="81" applyFont="1" applyBorder="1" applyAlignment="1">
      <alignment horizontal="center" vertical="center" wrapText="1"/>
    </xf>
    <xf numFmtId="49" fontId="35" fillId="0" borderId="10" xfId="81" applyNumberFormat="1" applyFont="1" applyBorder="1" applyAlignment="1">
      <alignment vertical="center"/>
    </xf>
    <xf numFmtId="0" fontId="16" fillId="0" borderId="10" xfId="81" applyFont="1" applyBorder="1" applyAlignment="1">
      <alignment vertical="center"/>
    </xf>
    <xf numFmtId="0" fontId="29" fillId="0" borderId="10" xfId="45" applyFont="1" applyFill="1" applyBorder="1" applyAlignment="1">
      <alignment horizontal="center" vertical="center" wrapText="1"/>
    </xf>
    <xf numFmtId="0" fontId="16" fillId="0" borderId="10" xfId="45"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0" fontId="29" fillId="0" borderId="10" xfId="45" applyFont="1" applyBorder="1" applyAlignment="1">
      <alignment horizontal="center" vertical="top" wrapText="1"/>
    </xf>
    <xf numFmtId="0" fontId="29" fillId="0" borderId="10" xfId="45" applyFont="1" applyBorder="1" applyAlignment="1">
      <alignment vertical="top" wrapText="1"/>
    </xf>
    <xf numFmtId="0" fontId="16" fillId="0" borderId="10" xfId="45" applyFont="1" applyBorder="1" applyAlignment="1">
      <alignment vertical="top" wrapText="1"/>
    </xf>
    <xf numFmtId="0" fontId="16" fillId="0" borderId="10" xfId="45" applyFont="1" applyBorder="1" applyAlignment="1">
      <alignment horizontal="justify" vertical="top" wrapText="1"/>
    </xf>
    <xf numFmtId="0" fontId="16" fillId="0" borderId="0" xfId="45" applyFont="1" applyAlignment="1">
      <alignment vertical="top" wrapText="1"/>
    </xf>
    <xf numFmtId="49" fontId="16" fillId="0" borderId="11" xfId="58" applyNumberFormat="1" applyFont="1" applyBorder="1" applyAlignment="1">
      <alignment horizontal="center" vertical="center"/>
    </xf>
    <xf numFmtId="49" fontId="16" fillId="0" borderId="12" xfId="58" applyNumberFormat="1" applyFont="1" applyBorder="1" applyAlignment="1">
      <alignment horizontal="center" vertical="center"/>
    </xf>
    <xf numFmtId="49" fontId="16" fillId="0" borderId="13" xfId="58" applyNumberFormat="1" applyFont="1" applyBorder="1" applyAlignment="1">
      <alignment horizontal="center" vertical="center"/>
    </xf>
    <xf numFmtId="0" fontId="16" fillId="0" borderId="0" xfId="58" applyFont="1" applyAlignment="1">
      <alignment horizontal="center" vertical="center"/>
    </xf>
    <xf numFmtId="0" fontId="34" fillId="0" borderId="0" xfId="58" applyFont="1" applyAlignment="1">
      <alignment horizontal="center" vertical="center" wrapText="1"/>
    </xf>
    <xf numFmtId="0" fontId="34" fillId="0" borderId="0" xfId="58" applyFont="1" applyAlignment="1">
      <alignment horizontal="center" vertical="center"/>
    </xf>
    <xf numFmtId="0" fontId="29" fillId="0" borderId="0" xfId="0" applyFont="1" applyAlignment="1">
      <alignment horizontal="center" vertical="center"/>
    </xf>
    <xf numFmtId="0" fontId="30" fillId="0" borderId="0" xfId="58" applyFont="1" applyAlignment="1">
      <alignment horizontal="center" vertical="center"/>
    </xf>
    <xf numFmtId="0" fontId="31" fillId="0" borderId="0" xfId="58" applyFont="1" applyAlignment="1">
      <alignment horizontal="center" vertical="center"/>
    </xf>
    <xf numFmtId="0" fontId="30" fillId="0" borderId="10" xfId="58" applyFont="1" applyBorder="1" applyAlignment="1">
      <alignment horizontal="center" vertical="center" wrapText="1"/>
    </xf>
    <xf numFmtId="0" fontId="29" fillId="0" borderId="10" xfId="58" applyFont="1" applyBorder="1" applyAlignment="1">
      <alignment horizontal="center" vertical="center" wrapText="1"/>
    </xf>
    <xf numFmtId="0" fontId="27" fillId="0" borderId="0" xfId="58" applyFont="1" applyAlignment="1">
      <alignment horizontal="center" vertical="center"/>
    </xf>
    <xf numFmtId="0" fontId="16" fillId="0" borderId="14" xfId="58" applyFont="1" applyBorder="1" applyAlignment="1">
      <alignment vertical="center"/>
    </xf>
    <xf numFmtId="0" fontId="29" fillId="0" borderId="15" xfId="58" applyFont="1" applyBorder="1" applyAlignment="1">
      <alignment horizontal="center" vertical="center" wrapText="1"/>
    </xf>
    <xf numFmtId="0" fontId="29" fillId="0" borderId="16" xfId="58" applyFont="1" applyBorder="1" applyAlignment="1">
      <alignment horizontal="center" vertical="center" wrapText="1"/>
    </xf>
    <xf numFmtId="0" fontId="36" fillId="0" borderId="0" xfId="58" applyFont="1" applyAlignment="1">
      <alignment horizontal="center" vertical="center"/>
    </xf>
    <xf numFmtId="0" fontId="36" fillId="0" borderId="0" xfId="58" applyFont="1" applyAlignment="1">
      <alignment horizontal="center" vertical="center" wrapText="1"/>
    </xf>
    <xf numFmtId="49" fontId="16" fillId="0" borderId="0" xfId="41" applyNumberFormat="1" applyFont="1" applyAlignment="1">
      <alignment horizontal="left" vertical="top"/>
    </xf>
    <xf numFmtId="0" fontId="16" fillId="0" borderId="14" xfId="41" applyFont="1" applyBorder="1" applyAlignment="1">
      <alignment horizontal="left" vertical="center"/>
    </xf>
    <xf numFmtId="0" fontId="29" fillId="0" borderId="15" xfId="41" applyFont="1" applyBorder="1" applyAlignment="1">
      <alignment horizontal="center" vertical="center"/>
    </xf>
    <xf numFmtId="0" fontId="29" fillId="0" borderId="19" xfId="41" applyFont="1" applyBorder="1" applyAlignment="1">
      <alignment horizontal="center" vertical="center"/>
    </xf>
    <xf numFmtId="0" fontId="29" fillId="0" borderId="16" xfId="41" applyFont="1" applyBorder="1" applyAlignment="1">
      <alignment horizontal="center" vertical="center"/>
    </xf>
    <xf numFmtId="0" fontId="29" fillId="0" borderId="17" xfId="41" applyFont="1" applyBorder="1" applyAlignment="1">
      <alignment horizontal="center" vertical="center" wrapText="1"/>
    </xf>
    <xf numFmtId="0" fontId="29" fillId="0" borderId="18" xfId="41" applyFont="1" applyBorder="1" applyAlignment="1">
      <alignment horizontal="center" vertical="center" wrapText="1"/>
    </xf>
    <xf numFmtId="0" fontId="29" fillId="0" borderId="20" xfId="41" applyFont="1" applyBorder="1" applyAlignment="1">
      <alignment horizontal="center" vertical="center" wrapText="1"/>
    </xf>
    <xf numFmtId="0" fontId="29" fillId="0" borderId="21" xfId="41" applyFont="1" applyBorder="1" applyAlignment="1">
      <alignment horizontal="center" vertical="center" wrapText="1"/>
    </xf>
    <xf numFmtId="0" fontId="29" fillId="0" borderId="15"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1" xfId="41" applyFont="1" applyBorder="1" applyAlignment="1">
      <alignment horizontal="center" vertical="center" wrapText="1"/>
    </xf>
    <xf numFmtId="0" fontId="29" fillId="0" borderId="13" xfId="41" applyFont="1" applyBorder="1" applyAlignment="1">
      <alignment horizontal="center" vertical="center" wrapText="1"/>
    </xf>
    <xf numFmtId="0" fontId="29" fillId="0" borderId="12" xfId="41" applyFont="1" applyBorder="1" applyAlignment="1">
      <alignment horizontal="center" vertical="center" wrapText="1"/>
    </xf>
    <xf numFmtId="0" fontId="29" fillId="0" borderId="10" xfId="41" applyFont="1" applyBorder="1" applyAlignment="1">
      <alignment horizontal="center" vertical="center" wrapText="1"/>
    </xf>
    <xf numFmtId="0" fontId="39" fillId="0" borderId="0" xfId="57" applyFont="1" applyAlignment="1">
      <alignment horizontal="center"/>
    </xf>
    <xf numFmtId="0" fontId="37" fillId="0" borderId="0" xfId="57"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8" applyFont="1" applyAlignment="1">
      <alignment horizontal="center" vertical="center" wrapText="1"/>
    </xf>
    <xf numFmtId="0" fontId="41" fillId="0" borderId="10" xfId="81" applyFont="1" applyBorder="1" applyAlignment="1">
      <alignment horizontal="center" vertical="center" wrapText="1"/>
    </xf>
    <xf numFmtId="0" fontId="41" fillId="0" borderId="11" xfId="81" applyFont="1" applyBorder="1" applyAlignment="1">
      <alignment horizontal="center" vertical="center" wrapText="1"/>
    </xf>
    <xf numFmtId="0" fontId="41" fillId="0" borderId="12" xfId="81" applyFont="1" applyBorder="1" applyAlignment="1">
      <alignment horizontal="center" vertical="center" wrapText="1"/>
    </xf>
    <xf numFmtId="0" fontId="41" fillId="0" borderId="13" xfId="81" applyFont="1" applyBorder="1" applyAlignment="1">
      <alignment horizontal="center" vertical="center" wrapText="1"/>
    </xf>
    <xf numFmtId="0" fontId="29" fillId="0" borderId="0" xfId="0" applyFont="1" applyAlignment="1">
      <alignment horizontal="center" vertical="center" wrapText="1"/>
    </xf>
    <xf numFmtId="0" fontId="33" fillId="0" borderId="0" xfId="61" applyFont="1" applyAlignment="1">
      <alignment horizontal="left" vertical="center" wrapText="1"/>
    </xf>
    <xf numFmtId="0" fontId="17" fillId="0" borderId="11" xfId="41" applyFont="1" applyBorder="1" applyAlignment="1">
      <alignment horizontal="center" vertical="center" wrapText="1"/>
    </xf>
    <xf numFmtId="0" fontId="17" fillId="0" borderId="13" xfId="41" applyFont="1" applyBorder="1" applyAlignment="1">
      <alignment horizontal="center" vertical="center" wrapText="1"/>
    </xf>
    <xf numFmtId="0" fontId="35" fillId="27" borderId="0" xfId="41" applyFont="1" applyFill="1" applyAlignment="1">
      <alignment horizontal="center" vertical="center" wrapText="1"/>
    </xf>
    <xf numFmtId="0" fontId="60" fillId="27" borderId="0" xfId="0" applyFont="1" applyFill="1" applyAlignment="1">
      <alignment horizontal="center" vertical="center" wrapText="1"/>
    </xf>
    <xf numFmtId="0" fontId="60" fillId="0" borderId="11" xfId="61" applyFont="1" applyBorder="1" applyAlignment="1">
      <alignment horizontal="center" vertical="center" wrapText="1"/>
    </xf>
    <xf numFmtId="0" fontId="60" fillId="0" borderId="12" xfId="61" applyFont="1" applyBorder="1" applyAlignment="1">
      <alignment horizontal="center" vertical="center" wrapText="1"/>
    </xf>
    <xf numFmtId="0" fontId="60" fillId="0" borderId="13" xfId="61" applyFont="1" applyBorder="1" applyAlignment="1">
      <alignment horizontal="center" vertical="center" wrapText="1"/>
    </xf>
    <xf numFmtId="4" fontId="60" fillId="0" borderId="11" xfId="61" applyNumberFormat="1" applyFont="1" applyBorder="1" applyAlignment="1">
      <alignment horizontal="center" vertical="center"/>
    </xf>
    <xf numFmtId="4" fontId="60" fillId="0" borderId="13" xfId="61" applyNumberFormat="1" applyFont="1" applyBorder="1" applyAlignment="1">
      <alignment horizontal="center" vertical="center"/>
    </xf>
    <xf numFmtId="3" fontId="60" fillId="0" borderId="11" xfId="61" applyNumberFormat="1" applyFont="1" applyBorder="1" applyAlignment="1">
      <alignment horizontal="center" vertical="center"/>
    </xf>
    <xf numFmtId="3" fontId="60" fillId="0" borderId="13" xfId="61" applyNumberFormat="1" applyFont="1" applyBorder="1" applyAlignment="1">
      <alignment horizontal="center" vertical="center"/>
    </xf>
    <xf numFmtId="0" fontId="60" fillId="0" borderId="11" xfId="61" applyFont="1" applyBorder="1" applyAlignment="1">
      <alignment horizontal="center" vertical="center"/>
    </xf>
    <xf numFmtId="0" fontId="60" fillId="0" borderId="12" xfId="61" applyFont="1" applyBorder="1" applyAlignment="1">
      <alignment horizontal="center" vertical="center"/>
    </xf>
    <xf numFmtId="0" fontId="60" fillId="0" borderId="13" xfId="61" applyFont="1" applyBorder="1" applyAlignment="1">
      <alignment horizontal="center" vertical="center"/>
    </xf>
    <xf numFmtId="0" fontId="35" fillId="0" borderId="0" xfId="58" applyFont="1" applyAlignment="1">
      <alignment horizontal="center" vertical="center"/>
    </xf>
    <xf numFmtId="167" fontId="50" fillId="0" borderId="0" xfId="58" applyNumberFormat="1" applyFont="1" applyAlignment="1">
      <alignment horizontal="center" vertical="center" wrapText="1"/>
    </xf>
    <xf numFmtId="0" fontId="50" fillId="0" borderId="0" xfId="58" applyFont="1" applyAlignment="1">
      <alignment horizontal="center" vertical="center" wrapText="1"/>
    </xf>
    <xf numFmtId="0" fontId="50" fillId="0" borderId="0" xfId="58" applyFont="1" applyAlignment="1">
      <alignment horizontal="center" vertical="center"/>
    </xf>
    <xf numFmtId="0" fontId="29" fillId="0" borderId="0" xfId="59" applyFont="1" applyAlignment="1">
      <alignment horizontal="center" vertical="center"/>
    </xf>
    <xf numFmtId="0" fontId="48" fillId="0" borderId="0" xfId="58" applyFont="1" applyAlignment="1">
      <alignment horizontal="center" vertical="center"/>
    </xf>
    <xf numFmtId="0" fontId="29" fillId="0" borderId="10" xfId="0"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0" xfId="45" applyFont="1" applyAlignment="1">
      <alignment horizontal="center" vertical="top" wrapText="1"/>
    </xf>
    <xf numFmtId="0" fontId="29" fillId="0" borderId="10" xfId="45" applyFont="1" applyBorder="1" applyAlignment="1">
      <alignment horizontal="center" vertical="center" wrapText="1" shrinkToFit="1"/>
    </xf>
    <xf numFmtId="0" fontId="29" fillId="0" borderId="15" xfId="45" applyFont="1" applyBorder="1" applyAlignment="1">
      <alignment horizontal="center" vertical="center" wrapText="1" shrinkToFit="1"/>
    </xf>
    <xf numFmtId="0" fontId="29" fillId="0" borderId="19" xfId="45" applyFont="1" applyBorder="1" applyAlignment="1">
      <alignment horizontal="center" vertical="center" wrapText="1" shrinkToFit="1"/>
    </xf>
    <xf numFmtId="0" fontId="29" fillId="0" borderId="16" xfId="45" applyFont="1" applyBorder="1" applyAlignment="1">
      <alignment horizontal="center" vertical="center" wrapText="1" shrinkToFit="1"/>
    </xf>
    <xf numFmtId="0" fontId="16" fillId="0" borderId="0" xfId="45" applyFont="1" applyAlignment="1">
      <alignment horizontal="left" wrapText="1"/>
    </xf>
    <xf numFmtId="0" fontId="16" fillId="0" borderId="0" xfId="45" applyFont="1" applyAlignment="1">
      <alignment horizontal="left"/>
    </xf>
    <xf numFmtId="0" fontId="16" fillId="0" borderId="0" xfId="45" applyFont="1" applyAlignment="1">
      <alignment horizontal="left" vertical="center" wrapText="1"/>
    </xf>
    <xf numFmtId="0" fontId="29" fillId="0" borderId="17" xfId="62" applyFont="1" applyFill="1" applyBorder="1" applyAlignment="1">
      <alignment horizontal="center" vertical="center" wrapText="1"/>
    </xf>
    <xf numFmtId="0" fontId="29" fillId="0" borderId="18" xfId="62" applyFont="1" applyFill="1" applyBorder="1" applyAlignment="1">
      <alignment horizontal="center" vertical="center" wrapText="1"/>
    </xf>
    <xf numFmtId="0" fontId="29" fillId="0" borderId="20"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1" xfId="45" applyFont="1" applyFill="1" applyBorder="1" applyAlignment="1">
      <alignment horizontal="center" vertical="center" wrapText="1"/>
    </xf>
    <xf numFmtId="0" fontId="29" fillId="0" borderId="13" xfId="45" applyFont="1" applyFill="1" applyBorder="1" applyAlignment="1">
      <alignment horizontal="center" vertical="center" wrapText="1"/>
    </xf>
    <xf numFmtId="0" fontId="29" fillId="0" borderId="11" xfId="62" applyFont="1" applyFill="1" applyBorder="1" applyAlignment="1">
      <alignment horizontal="center" vertical="center"/>
    </xf>
    <xf numFmtId="0" fontId="29" fillId="0" borderId="12" xfId="62" applyFont="1" applyFill="1" applyBorder="1" applyAlignment="1">
      <alignment horizontal="center" vertical="center"/>
    </xf>
    <xf numFmtId="0" fontId="29" fillId="0" borderId="13" xfId="62" applyFont="1" applyFill="1" applyBorder="1" applyAlignment="1">
      <alignment horizontal="center" vertical="center"/>
    </xf>
    <xf numFmtId="0" fontId="29" fillId="0" borderId="15" xfId="45" applyFont="1" applyFill="1" applyBorder="1" applyAlignment="1">
      <alignment horizontal="center" vertical="center" wrapText="1"/>
    </xf>
    <xf numFmtId="0" fontId="29" fillId="0" borderId="19" xfId="45" applyFont="1" applyFill="1" applyBorder="1" applyAlignment="1">
      <alignment horizontal="center" vertical="center" wrapText="1"/>
    </xf>
    <xf numFmtId="0" fontId="29" fillId="0" borderId="16" xfId="45" applyFont="1" applyFill="1" applyBorder="1" applyAlignment="1">
      <alignment horizontal="center" vertical="center" wrapText="1"/>
    </xf>
    <xf numFmtId="0" fontId="29" fillId="0" borderId="17" xfId="45" applyFont="1" applyFill="1" applyBorder="1" applyAlignment="1">
      <alignment horizontal="center" vertical="center" wrapText="1"/>
    </xf>
    <xf numFmtId="0" fontId="29" fillId="0" borderId="18" xfId="45" applyFont="1" applyFill="1" applyBorder="1" applyAlignment="1">
      <alignment horizontal="center" vertical="center" wrapText="1"/>
    </xf>
    <xf numFmtId="0" fontId="29" fillId="0" borderId="20" xfId="45" applyFont="1" applyFill="1" applyBorder="1" applyAlignment="1">
      <alignment horizontal="center" vertical="center" wrapText="1"/>
    </xf>
    <xf numFmtId="0" fontId="29" fillId="0" borderId="21" xfId="45" applyFont="1" applyFill="1" applyBorder="1" applyAlignment="1">
      <alignment horizontal="center" vertical="center" wrapText="1"/>
    </xf>
    <xf numFmtId="0" fontId="29" fillId="0" borderId="17" xfId="45" applyFont="1" applyBorder="1" applyAlignment="1">
      <alignment horizontal="center" vertical="center"/>
    </xf>
    <xf numFmtId="0" fontId="29" fillId="0" borderId="18" xfId="45" applyFont="1" applyBorder="1" applyAlignment="1">
      <alignment horizontal="center" vertical="center"/>
    </xf>
    <xf numFmtId="0" fontId="29" fillId="0" borderId="20" xfId="45" applyFont="1" applyBorder="1" applyAlignment="1">
      <alignment horizontal="center" vertical="center"/>
    </xf>
    <xf numFmtId="0" fontId="29" fillId="0" borderId="21" xfId="45" applyFont="1" applyBorder="1" applyAlignment="1">
      <alignment horizontal="center" vertical="center"/>
    </xf>
    <xf numFmtId="0" fontId="41" fillId="0" borderId="15" xfId="45" applyFont="1" applyFill="1" applyBorder="1" applyAlignment="1">
      <alignment horizontal="center" vertical="center" wrapText="1"/>
    </xf>
    <xf numFmtId="0" fontId="41" fillId="0" borderId="19" xfId="45" applyFont="1" applyFill="1" applyBorder="1" applyAlignment="1">
      <alignment horizontal="center" vertical="center" wrapText="1"/>
    </xf>
    <xf numFmtId="0" fontId="41" fillId="0" borderId="16" xfId="45" applyFont="1" applyFill="1" applyBorder="1" applyAlignment="1">
      <alignment horizontal="center" vertical="center" wrapText="1"/>
    </xf>
    <xf numFmtId="0" fontId="16" fillId="0" borderId="0" xfId="45" applyFont="1" applyAlignment="1">
      <alignment horizontal="center"/>
    </xf>
    <xf numFmtId="0" fontId="29" fillId="0" borderId="0" xfId="45" applyFont="1" applyAlignment="1">
      <alignment horizontal="center"/>
    </xf>
    <xf numFmtId="0" fontId="29" fillId="0" borderId="10" xfId="57" applyFont="1" applyBorder="1" applyAlignment="1">
      <alignment horizontal="center" vertical="center" wrapText="1"/>
    </xf>
    <xf numFmtId="0" fontId="29" fillId="0" borderId="15" xfId="57" applyFont="1" applyBorder="1" applyAlignment="1">
      <alignment horizontal="center" vertical="center" textRotation="90" wrapText="1"/>
    </xf>
    <xf numFmtId="0" fontId="29" fillId="0" borderId="16" xfId="57" applyFont="1" applyBorder="1" applyAlignment="1">
      <alignment horizontal="center" vertical="center" textRotation="90" wrapText="1"/>
    </xf>
    <xf numFmtId="0" fontId="29" fillId="0" borderId="15" xfId="53" applyFont="1" applyBorder="1" applyAlignment="1">
      <alignment horizontal="center" vertical="center" textRotation="90" wrapText="1"/>
    </xf>
    <xf numFmtId="0" fontId="29" fillId="0" borderId="16" xfId="53" applyFont="1" applyBorder="1" applyAlignment="1">
      <alignment horizontal="center" vertical="center" textRotation="90" wrapText="1"/>
    </xf>
    <xf numFmtId="0" fontId="29" fillId="0" borderId="15" xfId="45" applyFont="1" applyBorder="1" applyAlignment="1">
      <alignment horizontal="center" vertical="center" textRotation="90" wrapText="1"/>
    </xf>
    <xf numFmtId="0" fontId="29" fillId="0" borderId="16" xfId="45" applyFont="1" applyBorder="1" applyAlignment="1">
      <alignment horizontal="center" vertical="center" textRotation="90" wrapText="1"/>
    </xf>
    <xf numFmtId="0" fontId="29" fillId="0" borderId="15" xfId="57" applyFont="1" applyBorder="1" applyAlignment="1">
      <alignment horizontal="center" vertical="center"/>
    </xf>
    <xf numFmtId="0" fontId="29" fillId="0" borderId="16" xfId="57" applyFont="1" applyBorder="1" applyAlignment="1">
      <alignment horizontal="center" vertical="center"/>
    </xf>
    <xf numFmtId="0" fontId="29" fillId="0" borderId="15" xfId="57" applyFont="1" applyBorder="1" applyAlignment="1">
      <alignment horizontal="center" vertical="center" wrapText="1"/>
    </xf>
    <xf numFmtId="0" fontId="29" fillId="0" borderId="16" xfId="57" applyFont="1" applyBorder="1" applyAlignment="1">
      <alignment horizontal="center" vertical="center" wrapText="1"/>
    </xf>
    <xf numFmtId="0" fontId="29" fillId="0" borderId="15" xfId="57" applyFont="1" applyBorder="1" applyAlignment="1" applyProtection="1">
      <alignment horizontal="center" vertical="center" wrapText="1"/>
    </xf>
    <xf numFmtId="0" fontId="29" fillId="0" borderId="16" xfId="57" applyFont="1" applyBorder="1" applyAlignment="1" applyProtection="1">
      <alignment horizontal="center" vertical="center" wrapText="1"/>
    </xf>
    <xf numFmtId="0" fontId="29" fillId="0" borderId="10" xfId="57" applyFont="1" applyBorder="1" applyAlignment="1" applyProtection="1">
      <alignment horizontal="center" vertical="center" textRotation="90" wrapText="1"/>
    </xf>
    <xf numFmtId="0" fontId="58" fillId="0" borderId="14" xfId="57" applyFont="1" applyBorder="1" applyAlignment="1">
      <alignment horizontal="center"/>
    </xf>
    <xf numFmtId="0" fontId="29" fillId="0" borderId="19" xfId="57" applyFont="1" applyBorder="1" applyAlignment="1">
      <alignment horizontal="center" vertical="center" wrapText="1"/>
    </xf>
    <xf numFmtId="0" fontId="29" fillId="0" borderId="17" xfId="57" applyFont="1" applyBorder="1" applyAlignment="1">
      <alignment horizontal="center" vertical="center" wrapText="1"/>
    </xf>
    <xf numFmtId="0" fontId="29" fillId="0" borderId="39" xfId="57" applyFont="1" applyBorder="1" applyAlignment="1">
      <alignment horizontal="center" vertical="center" wrapText="1"/>
    </xf>
    <xf numFmtId="0" fontId="29" fillId="0" borderId="20" xfId="57" applyFont="1" applyBorder="1" applyAlignment="1">
      <alignment horizontal="center" vertical="center" wrapText="1"/>
    </xf>
    <xf numFmtId="0" fontId="29" fillId="0" borderId="11" xfId="57" applyFont="1" applyBorder="1" applyAlignment="1">
      <alignment horizontal="center" vertical="center" wrapText="1"/>
    </xf>
    <xf numFmtId="0" fontId="29" fillId="0" borderId="12" xfId="57" applyFont="1" applyBorder="1" applyAlignment="1">
      <alignment horizontal="center" vertical="center" wrapText="1"/>
    </xf>
    <xf numFmtId="0" fontId="29" fillId="0" borderId="13" xfId="57" applyFont="1" applyBorder="1" applyAlignment="1">
      <alignment horizontal="center" vertical="center" wrapText="1"/>
    </xf>
    <xf numFmtId="0" fontId="29" fillId="0" borderId="10" xfId="57" applyFont="1" applyBorder="1" applyAlignment="1">
      <alignment horizontal="center" vertical="center" textRotation="90" wrapText="1"/>
    </xf>
    <xf numFmtId="0" fontId="61" fillId="0" borderId="0" xfId="57" applyFont="1" applyAlignment="1">
      <alignment horizontal="center"/>
    </xf>
    <xf numFmtId="0" fontId="51" fillId="0" borderId="0" xfId="58" applyFont="1" applyAlignment="1">
      <alignment horizontal="center" vertical="center"/>
    </xf>
    <xf numFmtId="0" fontId="54" fillId="0" borderId="0" xfId="58" applyFont="1" applyAlignment="1">
      <alignment horizontal="center" vertical="center"/>
    </xf>
    <xf numFmtId="0" fontId="37" fillId="0" borderId="0" xfId="45" applyFont="1" applyAlignment="1">
      <alignment horizontal="center" wrapText="1"/>
    </xf>
    <xf numFmtId="0" fontId="37" fillId="0" borderId="0" xfId="45" applyFont="1" applyAlignment="1">
      <alignment horizontal="center"/>
    </xf>
    <xf numFmtId="0" fontId="39" fillId="0" borderId="44" xfId="45" applyFont="1" applyBorder="1" applyAlignment="1">
      <alignment horizontal="left" vertical="top" wrapText="1"/>
    </xf>
    <xf numFmtId="0" fontId="39" fillId="0" borderId="49" xfId="45" applyFont="1" applyBorder="1" applyAlignment="1">
      <alignment horizontal="left" vertical="top" wrapText="1"/>
    </xf>
    <xf numFmtId="0" fontId="39" fillId="0" borderId="45" xfId="45" applyFont="1" applyBorder="1" applyAlignment="1">
      <alignment horizontal="left" vertical="top" wrapText="1"/>
    </xf>
    <xf numFmtId="0" fontId="30" fillId="0" borderId="0" xfId="45" applyFont="1" applyAlignment="1">
      <alignment horizontal="center"/>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7 3" xfId="81" xr:uid="{666F1670-60DA-4D24-B74B-8F51B0566742}"/>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30">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7094420000000000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43065.524537076206</c:v>
                </c:pt>
                <c:pt idx="1">
                  <c:v>2031392.6055882825</c:v>
                </c:pt>
                <c:pt idx="2">
                  <c:v>4154446.8891033405</c:v>
                </c:pt>
                <c:pt idx="3">
                  <c:v>6134224.2110123541</c:v>
                </c:pt>
                <c:pt idx="4">
                  <c:v>5893834.4043159289</c:v>
                </c:pt>
                <c:pt idx="5">
                  <c:v>5421466.0340525722</c:v>
                </c:pt>
                <c:pt idx="6">
                  <c:v>4986691.1829325324</c:v>
                </c:pt>
                <c:pt idx="7">
                  <c:v>4587271.3934161812</c:v>
                </c:pt>
                <c:pt idx="8">
                  <c:v>4219619.7342585176</c:v>
                </c:pt>
                <c:pt idx="9">
                  <c:v>3881434.089312009</c:v>
                </c:pt>
                <c:pt idx="10">
                  <c:v>3570352.8371677003</c:v>
                </c:pt>
              </c:numCache>
            </c:numRef>
          </c:val>
          <c:smooth val="0"/>
          <c:extLst>
            <c:ext xmlns:c16="http://schemas.microsoft.com/office/drawing/2014/chart" uri="{C3380CC4-5D6E-409C-BE32-E72D297353CC}">
              <c16:uniqueId val="{00000000-80A6-4E6E-B38C-5312D6A14975}"/>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43065.524537076206</c:v>
                </c:pt>
                <c:pt idx="1">
                  <c:v>2074458.1301253587</c:v>
                </c:pt>
                <c:pt idx="2">
                  <c:v>6228905.0192286987</c:v>
                </c:pt>
                <c:pt idx="3">
                  <c:v>12363129.230241053</c:v>
                </c:pt>
                <c:pt idx="4">
                  <c:v>18256963.634556983</c:v>
                </c:pt>
                <c:pt idx="5">
                  <c:v>23678429.668609556</c:v>
                </c:pt>
                <c:pt idx="6">
                  <c:v>28665120.851542089</c:v>
                </c:pt>
                <c:pt idx="7">
                  <c:v>33252392.24495827</c:v>
                </c:pt>
                <c:pt idx="8">
                  <c:v>37472011.979216784</c:v>
                </c:pt>
                <c:pt idx="9">
                  <c:v>41353446.068528794</c:v>
                </c:pt>
                <c:pt idx="10">
                  <c:v>44923798.905696496</c:v>
                </c:pt>
              </c:numCache>
            </c:numRef>
          </c:val>
          <c:smooth val="0"/>
          <c:extLst>
            <c:ext xmlns:c16="http://schemas.microsoft.com/office/drawing/2014/chart" uri="{C3380CC4-5D6E-409C-BE32-E72D297353CC}">
              <c16:uniqueId val="{00000001-80A6-4E6E-B38C-5312D6A14975}"/>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8185500000000006"/>
          <c:w val="0.88076699999999997"/>
          <c:h val="0.118145"/>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7"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5" t="s">
        <v>606</v>
      </c>
      <c r="B5" s="355"/>
      <c r="C5" s="355"/>
      <c r="D5" s="9"/>
      <c r="E5" s="9"/>
      <c r="F5" s="9"/>
      <c r="G5" s="9"/>
      <c r="H5" s="9"/>
      <c r="I5" s="9"/>
      <c r="J5" s="9"/>
    </row>
    <row r="6" spans="1:22" s="3" customFormat="1" ht="18.75" x14ac:dyDescent="0.3">
      <c r="A6" s="6"/>
      <c r="C6" s="7"/>
      <c r="H6" s="5"/>
    </row>
    <row r="7" spans="1:22" s="3" customFormat="1" ht="18.75" x14ac:dyDescent="0.2">
      <c r="A7" s="356" t="s">
        <v>3</v>
      </c>
      <c r="B7" s="356"/>
      <c r="C7" s="356"/>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7" t="s">
        <v>4</v>
      </c>
      <c r="B9" s="357"/>
      <c r="C9" s="357"/>
      <c r="D9" s="13"/>
      <c r="E9" s="13"/>
      <c r="F9" s="13"/>
      <c r="G9" s="13"/>
      <c r="H9" s="13"/>
      <c r="I9" s="11"/>
      <c r="J9" s="11"/>
      <c r="K9" s="11"/>
      <c r="L9" s="11"/>
      <c r="M9" s="11"/>
      <c r="N9" s="11"/>
      <c r="O9" s="11"/>
      <c r="P9" s="11"/>
      <c r="Q9" s="11"/>
      <c r="R9" s="11"/>
      <c r="S9" s="11"/>
      <c r="T9" s="11"/>
      <c r="U9" s="11"/>
      <c r="V9" s="11"/>
    </row>
    <row r="10" spans="1:22" s="3" customFormat="1" ht="18.75" x14ac:dyDescent="0.2">
      <c r="A10" s="352" t="s">
        <v>5</v>
      </c>
      <c r="B10" s="352"/>
      <c r="C10" s="352"/>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6" t="s">
        <v>607</v>
      </c>
      <c r="B12" s="356"/>
      <c r="C12" s="356"/>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2" t="s">
        <v>6</v>
      </c>
      <c r="B13" s="352"/>
      <c r="C13" s="352"/>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3" t="s">
        <v>608</v>
      </c>
      <c r="B15" s="353"/>
      <c r="C15" s="353"/>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2" t="s">
        <v>7</v>
      </c>
      <c r="B16" s="352"/>
      <c r="C16" s="352"/>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3" t="s">
        <v>8</v>
      </c>
      <c r="B18" s="354"/>
      <c r="C18" s="354"/>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9</v>
      </c>
      <c r="B20" s="21" t="s">
        <v>10</v>
      </c>
      <c r="C20" s="22" t="s">
        <v>11</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12</v>
      </c>
      <c r="B22" s="24" t="s">
        <v>13</v>
      </c>
      <c r="C22" s="25" t="s">
        <v>14</v>
      </c>
      <c r="D22" s="14"/>
      <c r="E22" s="14"/>
      <c r="F22" s="14"/>
      <c r="G22" s="14"/>
      <c r="H22" s="14"/>
      <c r="I22" s="15"/>
      <c r="J22" s="15"/>
      <c r="K22" s="15"/>
      <c r="L22" s="15"/>
      <c r="M22" s="15"/>
      <c r="N22" s="15"/>
      <c r="O22" s="15"/>
      <c r="P22" s="15"/>
      <c r="Q22" s="15"/>
      <c r="R22" s="15"/>
      <c r="S22" s="15"/>
    </row>
    <row r="23" spans="1:22" s="17" customFormat="1" ht="101.25" customHeight="1" x14ac:dyDescent="0.2">
      <c r="A23" s="23" t="s">
        <v>15</v>
      </c>
      <c r="B23" s="26" t="s">
        <v>16</v>
      </c>
      <c r="C23" s="25" t="s">
        <v>605</v>
      </c>
      <c r="D23" s="14"/>
      <c r="E23" s="14"/>
      <c r="F23" s="14"/>
      <c r="G23" s="14"/>
      <c r="H23" s="14"/>
      <c r="I23" s="15"/>
      <c r="J23" s="15"/>
      <c r="K23" s="15"/>
      <c r="L23" s="15"/>
      <c r="M23" s="15"/>
      <c r="N23" s="15"/>
      <c r="O23" s="15"/>
      <c r="P23" s="15"/>
      <c r="Q23" s="15"/>
      <c r="R23" s="15"/>
      <c r="S23" s="15"/>
    </row>
    <row r="24" spans="1:22" s="17" customFormat="1" ht="22.5" customHeight="1" x14ac:dyDescent="0.2">
      <c r="A24" s="349"/>
      <c r="B24" s="350"/>
      <c r="C24" s="351"/>
      <c r="D24" s="14"/>
      <c r="E24" s="14"/>
      <c r="F24" s="14"/>
      <c r="G24" s="14"/>
      <c r="H24" s="14"/>
      <c r="I24" s="15"/>
      <c r="J24" s="15"/>
      <c r="K24" s="15"/>
      <c r="L24" s="15"/>
      <c r="M24" s="15"/>
      <c r="N24" s="15"/>
      <c r="O24" s="15"/>
      <c r="P24" s="15"/>
      <c r="Q24" s="15"/>
      <c r="R24" s="15"/>
      <c r="S24" s="15"/>
    </row>
    <row r="25" spans="1:22" s="17" customFormat="1" ht="58.5" customHeight="1" x14ac:dyDescent="0.2">
      <c r="A25" s="23" t="s">
        <v>17</v>
      </c>
      <c r="B25" s="27" t="s">
        <v>18</v>
      </c>
      <c r="C25" s="27" t="s">
        <v>19</v>
      </c>
      <c r="D25" s="14"/>
      <c r="E25" s="14"/>
      <c r="F25" s="14"/>
      <c r="G25" s="14"/>
      <c r="H25" s="15"/>
      <c r="I25" s="15"/>
      <c r="J25" s="15"/>
      <c r="K25" s="15"/>
      <c r="L25" s="15"/>
      <c r="M25" s="15"/>
      <c r="N25" s="15"/>
      <c r="O25" s="15"/>
      <c r="P25" s="15"/>
      <c r="Q25" s="15"/>
      <c r="R25" s="15"/>
    </row>
    <row r="26" spans="1:22" s="17" customFormat="1" ht="42.75" customHeight="1" x14ac:dyDescent="0.2">
      <c r="A26" s="23" t="s">
        <v>20</v>
      </c>
      <c r="B26" s="27" t="s">
        <v>21</v>
      </c>
      <c r="C26" s="27" t="s">
        <v>22</v>
      </c>
      <c r="D26" s="14"/>
      <c r="E26" s="14"/>
      <c r="F26" s="14"/>
      <c r="G26" s="14"/>
      <c r="H26" s="15"/>
      <c r="I26" s="15"/>
      <c r="J26" s="15"/>
      <c r="K26" s="15"/>
      <c r="L26" s="15"/>
      <c r="M26" s="15"/>
      <c r="N26" s="15"/>
      <c r="O26" s="15"/>
      <c r="P26" s="15"/>
      <c r="Q26" s="15"/>
      <c r="R26" s="15"/>
    </row>
    <row r="27" spans="1:22" s="17" customFormat="1" ht="51.75" customHeight="1" x14ac:dyDescent="0.2">
      <c r="A27" s="23" t="s">
        <v>23</v>
      </c>
      <c r="B27" s="27" t="s">
        <v>24</v>
      </c>
      <c r="C27" s="27" t="s">
        <v>609</v>
      </c>
      <c r="D27" s="14"/>
      <c r="E27" s="14"/>
      <c r="F27" s="14"/>
      <c r="G27" s="14"/>
      <c r="H27" s="15"/>
      <c r="I27" s="15"/>
      <c r="J27" s="15"/>
      <c r="K27" s="15"/>
      <c r="L27" s="15"/>
      <c r="M27" s="15"/>
      <c r="N27" s="15"/>
      <c r="O27" s="15"/>
      <c r="P27" s="15"/>
      <c r="Q27" s="15"/>
      <c r="R27" s="15"/>
    </row>
    <row r="28" spans="1:22" s="17" customFormat="1" ht="42.75" customHeight="1" x14ac:dyDescent="0.2">
      <c r="A28" s="23" t="s">
        <v>25</v>
      </c>
      <c r="B28" s="27" t="s">
        <v>26</v>
      </c>
      <c r="C28" s="27" t="s">
        <v>27</v>
      </c>
      <c r="D28" s="14"/>
      <c r="E28" s="14"/>
      <c r="F28" s="14"/>
      <c r="G28" s="14"/>
      <c r="H28" s="15"/>
      <c r="I28" s="15"/>
      <c r="J28" s="15"/>
      <c r="K28" s="15"/>
      <c r="L28" s="15"/>
      <c r="M28" s="15"/>
      <c r="N28" s="15"/>
      <c r="O28" s="15"/>
      <c r="P28" s="15"/>
      <c r="Q28" s="15"/>
      <c r="R28" s="15"/>
    </row>
    <row r="29" spans="1:22" s="17" customFormat="1" ht="51.75" customHeight="1" x14ac:dyDescent="0.2">
      <c r="A29" s="23" t="s">
        <v>28</v>
      </c>
      <c r="B29" s="27" t="s">
        <v>29</v>
      </c>
      <c r="C29" s="27" t="s">
        <v>27</v>
      </c>
      <c r="D29" s="14"/>
      <c r="E29" s="14"/>
      <c r="F29" s="14"/>
      <c r="G29" s="14"/>
      <c r="H29" s="15"/>
      <c r="I29" s="15"/>
      <c r="J29" s="15"/>
      <c r="K29" s="15"/>
      <c r="L29" s="15"/>
      <c r="M29" s="15"/>
      <c r="N29" s="15"/>
      <c r="O29" s="15"/>
      <c r="P29" s="15"/>
      <c r="Q29" s="15"/>
      <c r="R29" s="15"/>
    </row>
    <row r="30" spans="1:22" s="17" customFormat="1" ht="51.75" customHeight="1" x14ac:dyDescent="0.2">
      <c r="A30" s="23" t="s">
        <v>30</v>
      </c>
      <c r="B30" s="27" t="s">
        <v>31</v>
      </c>
      <c r="C30" s="27" t="s">
        <v>27</v>
      </c>
      <c r="D30" s="14"/>
      <c r="E30" s="14"/>
      <c r="F30" s="14"/>
      <c r="G30" s="14"/>
      <c r="H30" s="15"/>
      <c r="I30" s="15"/>
      <c r="J30" s="15"/>
      <c r="K30" s="15"/>
      <c r="L30" s="15"/>
      <c r="M30" s="15"/>
      <c r="N30" s="15"/>
      <c r="O30" s="15"/>
      <c r="P30" s="15"/>
      <c r="Q30" s="15"/>
      <c r="R30" s="15"/>
    </row>
    <row r="31" spans="1:22" s="17" customFormat="1" ht="51.75" customHeight="1" x14ac:dyDescent="0.2">
      <c r="A31" s="23" t="s">
        <v>32</v>
      </c>
      <c r="B31" s="27" t="s">
        <v>33</v>
      </c>
      <c r="C31" s="27" t="s">
        <v>27</v>
      </c>
      <c r="D31" s="14"/>
      <c r="E31" s="14"/>
      <c r="F31" s="14"/>
      <c r="G31" s="14"/>
      <c r="H31" s="15"/>
      <c r="I31" s="15"/>
      <c r="J31" s="15"/>
      <c r="K31" s="15"/>
      <c r="L31" s="15"/>
      <c r="M31" s="15"/>
      <c r="N31" s="15"/>
      <c r="O31" s="15"/>
      <c r="P31" s="15"/>
      <c r="Q31" s="15"/>
      <c r="R31" s="15"/>
    </row>
    <row r="32" spans="1:22" s="17" customFormat="1" ht="51.75" customHeight="1" x14ac:dyDescent="0.2">
      <c r="A32" s="23" t="s">
        <v>34</v>
      </c>
      <c r="B32" s="27" t="s">
        <v>35</v>
      </c>
      <c r="C32" s="27" t="s">
        <v>27</v>
      </c>
      <c r="D32" s="14"/>
      <c r="E32" s="14"/>
      <c r="F32" s="14"/>
      <c r="G32" s="14"/>
      <c r="H32" s="15"/>
      <c r="I32" s="15"/>
      <c r="J32" s="15"/>
      <c r="K32" s="15"/>
      <c r="L32" s="15"/>
      <c r="M32" s="15"/>
      <c r="N32" s="15"/>
      <c r="O32" s="15"/>
      <c r="P32" s="15"/>
      <c r="Q32" s="15"/>
      <c r="R32" s="15"/>
    </row>
    <row r="33" spans="1:18" s="17" customFormat="1" ht="101.25" customHeight="1" x14ac:dyDescent="0.2">
      <c r="A33" s="23" t="s">
        <v>36</v>
      </c>
      <c r="B33" s="27" t="s">
        <v>37</v>
      </c>
      <c r="C33" s="27" t="s">
        <v>38</v>
      </c>
      <c r="D33" s="14"/>
      <c r="E33" s="14"/>
      <c r="F33" s="14"/>
      <c r="G33" s="14"/>
      <c r="H33" s="15"/>
      <c r="I33" s="15"/>
      <c r="J33" s="15"/>
      <c r="K33" s="15"/>
      <c r="L33" s="15"/>
      <c r="M33" s="15"/>
      <c r="N33" s="15"/>
      <c r="O33" s="15"/>
      <c r="P33" s="15"/>
      <c r="Q33" s="15"/>
      <c r="R33" s="15"/>
    </row>
    <row r="34" spans="1:18" ht="111" customHeight="1" x14ac:dyDescent="0.25">
      <c r="A34" s="23" t="s">
        <v>39</v>
      </c>
      <c r="B34" s="27" t="s">
        <v>40</v>
      </c>
      <c r="C34" s="27" t="s">
        <v>27</v>
      </c>
    </row>
    <row r="35" spans="1:18" ht="58.5" customHeight="1" x14ac:dyDescent="0.25">
      <c r="A35" s="23" t="s">
        <v>41</v>
      </c>
      <c r="B35" s="27" t="s">
        <v>42</v>
      </c>
      <c r="C35" s="27" t="s">
        <v>27</v>
      </c>
    </row>
    <row r="36" spans="1:18" ht="51.75" customHeight="1" x14ac:dyDescent="0.25">
      <c r="A36" s="23" t="s">
        <v>43</v>
      </c>
      <c r="B36" s="27" t="s">
        <v>44</v>
      </c>
      <c r="C36" s="27" t="s">
        <v>27</v>
      </c>
    </row>
    <row r="37" spans="1:18" ht="43.5" customHeight="1" x14ac:dyDescent="0.25">
      <c r="A37" s="23" t="s">
        <v>45</v>
      </c>
      <c r="B37" s="27" t="s">
        <v>46</v>
      </c>
      <c r="C37" s="27" t="s">
        <v>47</v>
      </c>
    </row>
    <row r="38" spans="1:18" ht="43.5" customHeight="1" x14ac:dyDescent="0.25">
      <c r="A38" s="23" t="s">
        <v>48</v>
      </c>
      <c r="B38" s="27" t="s">
        <v>49</v>
      </c>
      <c r="C38" s="27" t="s">
        <v>27</v>
      </c>
    </row>
    <row r="39" spans="1:18" ht="23.25" customHeight="1" x14ac:dyDescent="0.25">
      <c r="A39" s="349"/>
      <c r="B39" s="350"/>
      <c r="C39" s="351"/>
    </row>
    <row r="40" spans="1:18" ht="63" x14ac:dyDescent="0.25">
      <c r="A40" s="23" t="s">
        <v>50</v>
      </c>
      <c r="B40" s="27" t="s">
        <v>51</v>
      </c>
      <c r="C40" s="27" t="str">
        <f>CONCATENATE("SТПпотр=",'2. паспорт  ТП'!H23," МВт; Nсд_тпр=",'2. паспорт  ТП'!A22," договор; Фтз=",ROUND('6.2. Паспорт фин осв ввод'!D24,2)," млн.руб.")</f>
        <v>SТПпотр=0,5 МВт; Nсд_тпр=1 договор; Фтз=0,07 млн.руб.</v>
      </c>
    </row>
    <row r="41" spans="1:18" ht="105.75" customHeight="1" x14ac:dyDescent="0.25">
      <c r="A41" s="23" t="s">
        <v>52</v>
      </c>
      <c r="B41" s="27" t="s">
        <v>53</v>
      </c>
      <c r="C41" s="27" t="s">
        <v>54</v>
      </c>
    </row>
    <row r="42" spans="1:18" ht="83.25" customHeight="1" x14ac:dyDescent="0.25">
      <c r="A42" s="23" t="s">
        <v>55</v>
      </c>
      <c r="B42" s="27" t="s">
        <v>56</v>
      </c>
      <c r="C42" s="27" t="s">
        <v>54</v>
      </c>
    </row>
    <row r="43" spans="1:18" ht="186" customHeight="1" x14ac:dyDescent="0.25">
      <c r="A43" s="23" t="s">
        <v>57</v>
      </c>
      <c r="B43" s="27" t="s">
        <v>58</v>
      </c>
      <c r="C43" s="27" t="s">
        <v>59</v>
      </c>
    </row>
    <row r="44" spans="1:18" ht="111" customHeight="1" x14ac:dyDescent="0.25">
      <c r="A44" s="23" t="s">
        <v>60</v>
      </c>
      <c r="B44" s="27" t="s">
        <v>61</v>
      </c>
      <c r="C44" s="27" t="s">
        <v>19</v>
      </c>
    </row>
    <row r="45" spans="1:18" ht="120" customHeight="1" x14ac:dyDescent="0.25">
      <c r="A45" s="23" t="s">
        <v>62</v>
      </c>
      <c r="B45" s="27" t="s">
        <v>63</v>
      </c>
      <c r="C45" s="27" t="s">
        <v>19</v>
      </c>
    </row>
    <row r="46" spans="1:18" ht="101.25" customHeight="1" x14ac:dyDescent="0.25">
      <c r="A46" s="23" t="s">
        <v>64</v>
      </c>
      <c r="B46" s="27" t="s">
        <v>65</v>
      </c>
      <c r="C46" s="27" t="s">
        <v>66</v>
      </c>
    </row>
    <row r="47" spans="1:18" ht="18.75" customHeight="1" x14ac:dyDescent="0.25">
      <c r="A47" s="349"/>
      <c r="B47" s="350"/>
      <c r="C47" s="351"/>
    </row>
    <row r="48" spans="1:18" ht="75.75" customHeight="1" x14ac:dyDescent="0.25">
      <c r="A48" s="23" t="s">
        <v>67</v>
      </c>
      <c r="B48" s="27" t="s">
        <v>68</v>
      </c>
      <c r="C48" s="27" t="str">
        <f>CONCATENATE(ROUND('6.2. Паспорт фин осв ввод'!AC24,2)," млн рублей")</f>
        <v>0,07 млн рублей</v>
      </c>
    </row>
    <row r="49" spans="1:3" ht="71.25" customHeight="1" x14ac:dyDescent="0.25">
      <c r="A49" s="23" t="s">
        <v>69</v>
      </c>
      <c r="B49" s="27" t="s">
        <v>70</v>
      </c>
      <c r="C49" s="27" t="str">
        <f>CONCATENATE(ROUND('6.2. Паспорт фин осв ввод'!AC30,2)," млн рублей")</f>
        <v>0,05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470091-00DE-4D53-88FB-005C003700FB}">
      <formula1>список1</formula1>
    </dataValidation>
    <dataValidation type="list" allowBlank="1" showInputMessage="1" showErrorMessage="1" sqref="C22" xr:uid="{00100053-0050-4F81-9F02-00AB005F00EF}">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6" zoomScale="60" workbookViewId="0">
      <selection activeCell="B22" sqref="B22"/>
    </sheetView>
  </sheetViews>
  <sheetFormatPr defaultColWidth="9.140625" defaultRowHeight="15" x14ac:dyDescent="0.25"/>
  <cols>
    <col min="1" max="1" width="7.42578125" style="1" customWidth="1"/>
    <col min="2" max="2" width="35.85546875" style="1" customWidth="1"/>
    <col min="3" max="3" width="28.5703125" style="1" customWidth="1"/>
    <col min="4" max="4" width="25" style="1" customWidth="1"/>
    <col min="5" max="5" width="50" style="1" customWidth="1"/>
    <col min="6" max="6" width="57" style="1" customWidth="1"/>
    <col min="7" max="7" width="60.710937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5" t="str">
        <f>CONCATENATE('1. паспорт местоположение'!A5:B5,'1. паспорт местоположение'!C5)</f>
        <v>Год раскрытия информации: 2026 год</v>
      </c>
      <c r="B4" s="355"/>
      <c r="C4" s="355"/>
      <c r="D4" s="355"/>
      <c r="E4" s="355"/>
      <c r="F4" s="355"/>
      <c r="G4" s="355"/>
      <c r="H4" s="355"/>
      <c r="I4" s="355"/>
      <c r="J4" s="355"/>
      <c r="K4" s="355"/>
      <c r="L4" s="355"/>
      <c r="M4" s="355"/>
      <c r="N4" s="355"/>
      <c r="O4" s="355"/>
      <c r="P4" s="355"/>
      <c r="Q4" s="355"/>
      <c r="R4" s="355"/>
      <c r="S4" s="355"/>
    </row>
    <row r="5" spans="1:28" s="3" customFormat="1" ht="15.75" x14ac:dyDescent="0.2">
      <c r="A5" s="6"/>
    </row>
    <row r="6" spans="1:28" s="3" customFormat="1" ht="18.75" x14ac:dyDescent="0.2">
      <c r="A6" s="356" t="s">
        <v>3</v>
      </c>
      <c r="B6" s="356"/>
      <c r="C6" s="356"/>
      <c r="D6" s="356"/>
      <c r="E6" s="356"/>
      <c r="F6" s="356"/>
      <c r="G6" s="356"/>
      <c r="H6" s="356"/>
      <c r="I6" s="356"/>
      <c r="J6" s="356"/>
      <c r="K6" s="356"/>
      <c r="L6" s="356"/>
      <c r="M6" s="356"/>
      <c r="N6" s="356"/>
      <c r="O6" s="356"/>
      <c r="P6" s="356"/>
      <c r="Q6" s="356"/>
      <c r="R6" s="356"/>
      <c r="S6" s="356"/>
      <c r="T6" s="11"/>
      <c r="U6" s="11"/>
      <c r="V6" s="11"/>
      <c r="W6" s="11"/>
      <c r="X6" s="11"/>
      <c r="Y6" s="11"/>
      <c r="Z6" s="11"/>
      <c r="AA6" s="11"/>
      <c r="AB6" s="11"/>
    </row>
    <row r="7" spans="1:28" s="3" customFormat="1" ht="18.75" x14ac:dyDescent="0.2">
      <c r="A7" s="356"/>
      <c r="B7" s="356"/>
      <c r="C7" s="356"/>
      <c r="D7" s="356"/>
      <c r="E7" s="356"/>
      <c r="F7" s="356"/>
      <c r="G7" s="356"/>
      <c r="H7" s="356"/>
      <c r="I7" s="356"/>
      <c r="J7" s="356"/>
      <c r="K7" s="356"/>
      <c r="L7" s="356"/>
      <c r="M7" s="356"/>
      <c r="N7" s="356"/>
      <c r="O7" s="356"/>
      <c r="P7" s="356"/>
      <c r="Q7" s="356"/>
      <c r="R7" s="356"/>
      <c r="S7" s="356"/>
      <c r="T7" s="11"/>
      <c r="U7" s="11"/>
      <c r="V7" s="11"/>
      <c r="W7" s="11"/>
      <c r="X7" s="11"/>
      <c r="Y7" s="11"/>
      <c r="Z7" s="11"/>
      <c r="AA7" s="11"/>
      <c r="AB7" s="11"/>
    </row>
    <row r="8" spans="1:28" s="3" customFormat="1" ht="18.75" x14ac:dyDescent="0.2">
      <c r="A8" s="364" t="str">
        <f>'1. паспорт местоположение'!A9:C9</f>
        <v>Акционерное общество "Россети Янтарь" ДЗО  ПАО "Россети"</v>
      </c>
      <c r="B8" s="364"/>
      <c r="C8" s="364"/>
      <c r="D8" s="364"/>
      <c r="E8" s="364"/>
      <c r="F8" s="364"/>
      <c r="G8" s="364"/>
      <c r="H8" s="364"/>
      <c r="I8" s="364"/>
      <c r="J8" s="364"/>
      <c r="K8" s="364"/>
      <c r="L8" s="364"/>
      <c r="M8" s="364"/>
      <c r="N8" s="364"/>
      <c r="O8" s="364"/>
      <c r="P8" s="364"/>
      <c r="Q8" s="364"/>
      <c r="R8" s="364"/>
      <c r="S8" s="364"/>
      <c r="T8" s="11"/>
      <c r="U8" s="11"/>
      <c r="V8" s="11"/>
      <c r="W8" s="11"/>
      <c r="X8" s="11"/>
      <c r="Y8" s="11"/>
      <c r="Z8" s="11"/>
      <c r="AA8" s="11"/>
      <c r="AB8" s="11"/>
    </row>
    <row r="9" spans="1:28" s="3" customFormat="1" ht="18.75" x14ac:dyDescent="0.2">
      <c r="A9" s="352" t="s">
        <v>5</v>
      </c>
      <c r="B9" s="352"/>
      <c r="C9" s="352"/>
      <c r="D9" s="352"/>
      <c r="E9" s="352"/>
      <c r="F9" s="352"/>
      <c r="G9" s="352"/>
      <c r="H9" s="352"/>
      <c r="I9" s="352"/>
      <c r="J9" s="352"/>
      <c r="K9" s="352"/>
      <c r="L9" s="352"/>
      <c r="M9" s="352"/>
      <c r="N9" s="352"/>
      <c r="O9" s="352"/>
      <c r="P9" s="352"/>
      <c r="Q9" s="352"/>
      <c r="R9" s="352"/>
      <c r="S9" s="352"/>
      <c r="T9" s="11"/>
      <c r="U9" s="11"/>
      <c r="V9" s="11"/>
      <c r="W9" s="11"/>
      <c r="X9" s="11"/>
      <c r="Y9" s="11"/>
      <c r="Z9" s="11"/>
      <c r="AA9" s="11"/>
      <c r="AB9" s="11"/>
    </row>
    <row r="10" spans="1:28" s="3" customFormat="1" ht="18.75" x14ac:dyDescent="0.2">
      <c r="A10" s="356"/>
      <c r="B10" s="356"/>
      <c r="C10" s="356"/>
      <c r="D10" s="356"/>
      <c r="E10" s="356"/>
      <c r="F10" s="356"/>
      <c r="G10" s="356"/>
      <c r="H10" s="356"/>
      <c r="I10" s="356"/>
      <c r="J10" s="356"/>
      <c r="K10" s="356"/>
      <c r="L10" s="356"/>
      <c r="M10" s="356"/>
      <c r="N10" s="356"/>
      <c r="O10" s="356"/>
      <c r="P10" s="356"/>
      <c r="Q10" s="356"/>
      <c r="R10" s="356"/>
      <c r="S10" s="356"/>
      <c r="T10" s="11"/>
      <c r="U10" s="11"/>
      <c r="V10" s="11"/>
      <c r="W10" s="11"/>
      <c r="X10" s="11"/>
      <c r="Y10" s="11"/>
      <c r="Z10" s="11"/>
      <c r="AA10" s="11"/>
      <c r="AB10" s="11"/>
    </row>
    <row r="11" spans="1:28" s="3" customFormat="1" ht="18.75" x14ac:dyDescent="0.2">
      <c r="A11" s="364" t="str">
        <f>'1. паспорт местоположение'!A12:C12</f>
        <v>Q_48-18574</v>
      </c>
      <c r="B11" s="364"/>
      <c r="C11" s="364"/>
      <c r="D11" s="364"/>
      <c r="E11" s="364"/>
      <c r="F11" s="364"/>
      <c r="G11" s="364"/>
      <c r="H11" s="364"/>
      <c r="I11" s="364"/>
      <c r="J11" s="364"/>
      <c r="K11" s="364"/>
      <c r="L11" s="364"/>
      <c r="M11" s="364"/>
      <c r="N11" s="364"/>
      <c r="O11" s="364"/>
      <c r="P11" s="364"/>
      <c r="Q11" s="364"/>
      <c r="R11" s="364"/>
      <c r="S11" s="364"/>
      <c r="T11" s="11"/>
      <c r="U11" s="11"/>
      <c r="V11" s="11"/>
      <c r="W11" s="11"/>
      <c r="X11" s="11"/>
      <c r="Y11" s="11"/>
      <c r="Z11" s="11"/>
      <c r="AA11" s="11"/>
      <c r="AB11" s="11"/>
    </row>
    <row r="12" spans="1:28" s="3" customFormat="1" ht="18.75" x14ac:dyDescent="0.2">
      <c r="A12" s="352" t="s">
        <v>6</v>
      </c>
      <c r="B12" s="352"/>
      <c r="C12" s="352"/>
      <c r="D12" s="352"/>
      <c r="E12" s="352"/>
      <c r="F12" s="352"/>
      <c r="G12" s="352"/>
      <c r="H12" s="352"/>
      <c r="I12" s="352"/>
      <c r="J12" s="352"/>
      <c r="K12" s="352"/>
      <c r="L12" s="352"/>
      <c r="M12" s="352"/>
      <c r="N12" s="352"/>
      <c r="O12" s="352"/>
      <c r="P12" s="352"/>
      <c r="Q12" s="352"/>
      <c r="R12" s="352"/>
      <c r="S12" s="352"/>
      <c r="T12" s="11"/>
      <c r="U12" s="11"/>
      <c r="V12" s="11"/>
      <c r="W12" s="11"/>
      <c r="X12" s="11"/>
      <c r="Y12" s="11"/>
      <c r="Z12" s="11"/>
      <c r="AA12" s="11"/>
      <c r="AB12" s="11"/>
    </row>
    <row r="13" spans="1:28" s="3" customFormat="1" ht="15.75" customHeight="1" x14ac:dyDescent="0.2">
      <c r="A13" s="360"/>
      <c r="B13" s="360"/>
      <c r="C13" s="360"/>
      <c r="D13" s="360"/>
      <c r="E13" s="360"/>
      <c r="F13" s="360"/>
      <c r="G13" s="360"/>
      <c r="H13" s="360"/>
      <c r="I13" s="360"/>
      <c r="J13" s="360"/>
      <c r="K13" s="360"/>
      <c r="L13" s="360"/>
      <c r="M13" s="360"/>
      <c r="N13" s="360"/>
      <c r="O13" s="360"/>
      <c r="P13" s="360"/>
      <c r="Q13" s="360"/>
      <c r="R13" s="360"/>
      <c r="S13" s="360"/>
      <c r="T13" s="15"/>
      <c r="U13" s="15"/>
      <c r="V13" s="15"/>
      <c r="W13" s="15"/>
      <c r="X13" s="15"/>
      <c r="Y13" s="15"/>
      <c r="Z13" s="15"/>
      <c r="AA13" s="15"/>
      <c r="AB13" s="15"/>
    </row>
    <row r="14" spans="1:28" s="17" customFormat="1" ht="15.75" x14ac:dyDescent="0.2">
      <c r="A14" s="365" t="str">
        <f>'1. паспорт местоположение'!A15:C15</f>
        <v>Организация системы учета электроэнергии НЩ-1 0,4 кВ ТП 016-15 аб в п. Знаменск, ул. Мельничная Гвардейского района</v>
      </c>
      <c r="B14" s="365"/>
      <c r="C14" s="365"/>
      <c r="D14" s="365"/>
      <c r="E14" s="365"/>
      <c r="F14" s="365"/>
      <c r="G14" s="365"/>
      <c r="H14" s="365"/>
      <c r="I14" s="365"/>
      <c r="J14" s="365"/>
      <c r="K14" s="365"/>
      <c r="L14" s="365"/>
      <c r="M14" s="365"/>
      <c r="N14" s="365"/>
      <c r="O14" s="365"/>
      <c r="P14" s="365"/>
      <c r="Q14" s="365"/>
      <c r="R14" s="365"/>
      <c r="S14" s="365"/>
      <c r="T14" s="13"/>
      <c r="U14" s="13"/>
      <c r="V14" s="13"/>
      <c r="W14" s="13"/>
      <c r="X14" s="13"/>
      <c r="Y14" s="13"/>
      <c r="Z14" s="13"/>
      <c r="AA14" s="13"/>
      <c r="AB14" s="13"/>
    </row>
    <row r="15" spans="1:28" s="17" customFormat="1" ht="15" customHeight="1" x14ac:dyDescent="0.2">
      <c r="A15" s="352" t="s">
        <v>7</v>
      </c>
      <c r="B15" s="352"/>
      <c r="C15" s="352"/>
      <c r="D15" s="352"/>
      <c r="E15" s="352"/>
      <c r="F15" s="352"/>
      <c r="G15" s="352"/>
      <c r="H15" s="352"/>
      <c r="I15" s="352"/>
      <c r="J15" s="352"/>
      <c r="K15" s="352"/>
      <c r="L15" s="352"/>
      <c r="M15" s="352"/>
      <c r="N15" s="352"/>
      <c r="O15" s="352"/>
      <c r="P15" s="352"/>
      <c r="Q15" s="352"/>
      <c r="R15" s="352"/>
      <c r="S15" s="352"/>
      <c r="T15" s="14"/>
      <c r="U15" s="14"/>
      <c r="V15" s="14"/>
      <c r="W15" s="14"/>
      <c r="X15" s="14"/>
      <c r="Y15" s="14"/>
      <c r="Z15" s="14"/>
      <c r="AA15" s="14"/>
      <c r="AB15" s="14"/>
    </row>
    <row r="16" spans="1:28" s="17" customFormat="1" ht="15" customHeight="1" x14ac:dyDescent="0.2">
      <c r="A16" s="360"/>
      <c r="B16" s="360"/>
      <c r="C16" s="360"/>
      <c r="D16" s="360"/>
      <c r="E16" s="360"/>
      <c r="F16" s="360"/>
      <c r="G16" s="360"/>
      <c r="H16" s="360"/>
      <c r="I16" s="360"/>
      <c r="J16" s="360"/>
      <c r="K16" s="360"/>
      <c r="L16" s="360"/>
      <c r="M16" s="360"/>
      <c r="N16" s="360"/>
      <c r="O16" s="360"/>
      <c r="P16" s="360"/>
      <c r="Q16" s="360"/>
      <c r="R16" s="360"/>
      <c r="S16" s="360"/>
      <c r="T16" s="15"/>
      <c r="U16" s="15"/>
      <c r="V16" s="15"/>
      <c r="W16" s="15"/>
      <c r="X16" s="15"/>
      <c r="Y16" s="15"/>
    </row>
    <row r="17" spans="1:28" s="17" customFormat="1" ht="45.75" customHeight="1" x14ac:dyDescent="0.2">
      <c r="A17" s="353" t="s">
        <v>71</v>
      </c>
      <c r="B17" s="353"/>
      <c r="C17" s="353"/>
      <c r="D17" s="353"/>
      <c r="E17" s="353"/>
      <c r="F17" s="353"/>
      <c r="G17" s="353"/>
      <c r="H17" s="353"/>
      <c r="I17" s="353"/>
      <c r="J17" s="353"/>
      <c r="K17" s="353"/>
      <c r="L17" s="353"/>
      <c r="M17" s="353"/>
      <c r="N17" s="353"/>
      <c r="O17" s="353"/>
      <c r="P17" s="353"/>
      <c r="Q17" s="353"/>
      <c r="R17" s="353"/>
      <c r="S17" s="353"/>
      <c r="T17" s="18"/>
      <c r="U17" s="18"/>
      <c r="V17" s="18"/>
      <c r="W17" s="18"/>
      <c r="X17" s="18"/>
      <c r="Y17" s="18"/>
      <c r="Z17" s="18"/>
      <c r="AA17" s="18"/>
      <c r="AB17" s="18"/>
    </row>
    <row r="18" spans="1:28" s="17"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15"/>
      <c r="U18" s="15"/>
      <c r="V18" s="15"/>
      <c r="W18" s="15"/>
      <c r="X18" s="15"/>
      <c r="Y18" s="15"/>
    </row>
    <row r="19" spans="1:28" s="17" customFormat="1" ht="54" customHeight="1" x14ac:dyDescent="0.2">
      <c r="A19" s="359" t="s">
        <v>9</v>
      </c>
      <c r="B19" s="359" t="s">
        <v>72</v>
      </c>
      <c r="C19" s="362" t="s">
        <v>73</v>
      </c>
      <c r="D19" s="359" t="s">
        <v>74</v>
      </c>
      <c r="E19" s="359" t="s">
        <v>75</v>
      </c>
      <c r="F19" s="359" t="s">
        <v>76</v>
      </c>
      <c r="G19" s="359" t="s">
        <v>77</v>
      </c>
      <c r="H19" s="359" t="s">
        <v>78</v>
      </c>
      <c r="I19" s="359" t="s">
        <v>79</v>
      </c>
      <c r="J19" s="359" t="s">
        <v>80</v>
      </c>
      <c r="K19" s="359" t="s">
        <v>81</v>
      </c>
      <c r="L19" s="359" t="s">
        <v>82</v>
      </c>
      <c r="M19" s="359" t="s">
        <v>83</v>
      </c>
      <c r="N19" s="359" t="s">
        <v>84</v>
      </c>
      <c r="O19" s="359" t="s">
        <v>85</v>
      </c>
      <c r="P19" s="359" t="s">
        <v>86</v>
      </c>
      <c r="Q19" s="359" t="s">
        <v>87</v>
      </c>
      <c r="R19" s="359"/>
      <c r="S19" s="358" t="s">
        <v>88</v>
      </c>
      <c r="T19" s="15"/>
      <c r="U19" s="15"/>
      <c r="V19" s="15"/>
      <c r="W19" s="15"/>
      <c r="X19" s="15"/>
      <c r="Y19" s="15"/>
    </row>
    <row r="20" spans="1:28" s="17" customFormat="1" ht="180.75" customHeight="1" x14ac:dyDescent="0.2">
      <c r="A20" s="359"/>
      <c r="B20" s="359"/>
      <c r="C20" s="363"/>
      <c r="D20" s="359"/>
      <c r="E20" s="359"/>
      <c r="F20" s="359"/>
      <c r="G20" s="359"/>
      <c r="H20" s="359"/>
      <c r="I20" s="359"/>
      <c r="J20" s="359"/>
      <c r="K20" s="359"/>
      <c r="L20" s="359"/>
      <c r="M20" s="359"/>
      <c r="N20" s="359"/>
      <c r="O20" s="359"/>
      <c r="P20" s="359"/>
      <c r="Q20" s="28" t="s">
        <v>89</v>
      </c>
      <c r="R20" s="29" t="s">
        <v>90</v>
      </c>
      <c r="S20" s="358"/>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129" customHeight="1" x14ac:dyDescent="0.2">
      <c r="A22" s="22">
        <v>1</v>
      </c>
      <c r="B22" s="22" t="s">
        <v>610</v>
      </c>
      <c r="C22" s="22"/>
      <c r="D22" s="22" t="s">
        <v>91</v>
      </c>
      <c r="E22" s="22" t="s">
        <v>612</v>
      </c>
      <c r="F22" s="22" t="s">
        <v>611</v>
      </c>
      <c r="G22" s="22" t="s">
        <v>613</v>
      </c>
      <c r="H22" s="22">
        <f>SUM(I22:J22)</f>
        <v>0.5</v>
      </c>
      <c r="I22" s="22">
        <v>0.25</v>
      </c>
      <c r="J22" s="22">
        <v>0.25</v>
      </c>
      <c r="K22" s="22">
        <v>0.4</v>
      </c>
      <c r="L22" s="22">
        <v>3</v>
      </c>
      <c r="M22" s="22"/>
      <c r="N22" s="22"/>
      <c r="O22" s="22"/>
      <c r="P22" s="22"/>
      <c r="Q22" s="27" t="s">
        <v>614</v>
      </c>
      <c r="R22" s="22"/>
      <c r="S22" s="22">
        <v>0.15015737000000001</v>
      </c>
      <c r="T22" s="15"/>
      <c r="U22" s="15"/>
      <c r="V22" s="15"/>
      <c r="W22" s="15"/>
      <c r="X22" s="15"/>
      <c r="Y22" s="15"/>
    </row>
    <row r="23" spans="1:28" s="17" customFormat="1" ht="18.75" x14ac:dyDescent="0.2">
      <c r="A23" s="28"/>
      <c r="B23" s="30" t="s">
        <v>92</v>
      </c>
      <c r="C23" s="30"/>
      <c r="D23" s="30"/>
      <c r="E23" s="30"/>
      <c r="F23" s="30"/>
      <c r="G23" s="30"/>
      <c r="H23" s="31">
        <f>SUM(H22:H22)</f>
        <v>0.5</v>
      </c>
      <c r="I23" s="31">
        <f>SUM(I22:I22)</f>
        <v>0.25</v>
      </c>
      <c r="J23" s="31">
        <f>SUM(J22:J22)</f>
        <v>0.25</v>
      </c>
      <c r="K23" s="32"/>
      <c r="L23" s="32"/>
      <c r="M23" s="32"/>
      <c r="N23" s="32"/>
      <c r="O23" s="32"/>
      <c r="P23" s="32"/>
      <c r="Q23" s="32"/>
      <c r="R23" s="33"/>
      <c r="S23" s="31">
        <f>SUM(S22)</f>
        <v>0.15015737000000001</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A24" sqref="A24:XFD24"/>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5" width="11.140625" style="34" customWidth="1"/>
    <col min="6" max="6" width="18.42578125" style="34" customWidth="1"/>
    <col min="7" max="7" width="8.710937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55" t="str">
        <f>'2. паспорт  ТП'!A4</f>
        <v>Год раскрытия информации: 2026 год</v>
      </c>
      <c r="B5" s="355"/>
      <c r="C5" s="355"/>
      <c r="D5" s="355"/>
      <c r="E5" s="355"/>
      <c r="F5" s="355"/>
      <c r="G5" s="355"/>
      <c r="H5" s="355"/>
      <c r="I5" s="355"/>
      <c r="J5" s="355"/>
      <c r="K5" s="355"/>
      <c r="L5" s="355"/>
      <c r="M5" s="355"/>
      <c r="N5" s="355"/>
      <c r="O5" s="355"/>
      <c r="P5" s="355"/>
      <c r="Q5" s="355"/>
      <c r="R5" s="355"/>
      <c r="S5" s="355"/>
      <c r="T5" s="355"/>
    </row>
    <row r="6" spans="1:20" s="3" customFormat="1" x14ac:dyDescent="0.2">
      <c r="A6" s="6"/>
      <c r="H6" s="36"/>
    </row>
    <row r="7" spans="1:20" s="3" customFormat="1" ht="18.75" x14ac:dyDescent="0.2">
      <c r="A7" s="356" t="s">
        <v>3</v>
      </c>
      <c r="B7" s="356"/>
      <c r="C7" s="356"/>
      <c r="D7" s="356"/>
      <c r="E7" s="356"/>
      <c r="F7" s="356"/>
      <c r="G7" s="356"/>
      <c r="H7" s="356"/>
      <c r="I7" s="356"/>
      <c r="J7" s="356"/>
      <c r="K7" s="356"/>
      <c r="L7" s="356"/>
      <c r="M7" s="356"/>
      <c r="N7" s="356"/>
      <c r="O7" s="356"/>
      <c r="P7" s="356"/>
      <c r="Q7" s="356"/>
      <c r="R7" s="356"/>
      <c r="S7" s="356"/>
      <c r="T7" s="356"/>
    </row>
    <row r="8" spans="1:20" s="3" customFormat="1" ht="18.75" x14ac:dyDescent="0.2">
      <c r="A8" s="356"/>
      <c r="B8" s="356"/>
      <c r="C8" s="356"/>
      <c r="D8" s="356"/>
      <c r="E8" s="356"/>
      <c r="F8" s="356"/>
      <c r="G8" s="356"/>
      <c r="H8" s="356"/>
      <c r="I8" s="356"/>
      <c r="J8" s="356"/>
      <c r="K8" s="356"/>
      <c r="L8" s="356"/>
      <c r="M8" s="356"/>
      <c r="N8" s="356"/>
      <c r="O8" s="356"/>
      <c r="P8" s="356"/>
      <c r="Q8" s="356"/>
      <c r="R8" s="356"/>
      <c r="S8" s="356"/>
      <c r="T8" s="356"/>
    </row>
    <row r="9" spans="1:20" s="3" customFormat="1" ht="18.75" customHeight="1" x14ac:dyDescent="0.2">
      <c r="A9" s="364" t="str">
        <f>'2. паспорт  ТП'!A8</f>
        <v>Акционерное общество "Россети Янтарь" ДЗО  ПАО "Россети"</v>
      </c>
      <c r="B9" s="364"/>
      <c r="C9" s="364"/>
      <c r="D9" s="364"/>
      <c r="E9" s="364"/>
      <c r="F9" s="364"/>
      <c r="G9" s="364"/>
      <c r="H9" s="364"/>
      <c r="I9" s="364"/>
      <c r="J9" s="364"/>
      <c r="K9" s="364"/>
      <c r="L9" s="364"/>
      <c r="M9" s="364"/>
      <c r="N9" s="364"/>
      <c r="O9" s="364"/>
      <c r="P9" s="364"/>
      <c r="Q9" s="364"/>
      <c r="R9" s="364"/>
      <c r="S9" s="364"/>
      <c r="T9" s="364"/>
    </row>
    <row r="10" spans="1:20" s="3" customFormat="1" ht="18.75" customHeight="1" x14ac:dyDescent="0.2">
      <c r="A10" s="352" t="s">
        <v>5</v>
      </c>
      <c r="B10" s="352"/>
      <c r="C10" s="352"/>
      <c r="D10" s="352"/>
      <c r="E10" s="352"/>
      <c r="F10" s="352"/>
      <c r="G10" s="352"/>
      <c r="H10" s="352"/>
      <c r="I10" s="352"/>
      <c r="J10" s="352"/>
      <c r="K10" s="352"/>
      <c r="L10" s="352"/>
      <c r="M10" s="352"/>
      <c r="N10" s="352"/>
      <c r="O10" s="352"/>
      <c r="P10" s="352"/>
      <c r="Q10" s="352"/>
      <c r="R10" s="352"/>
      <c r="S10" s="352"/>
      <c r="T10" s="352"/>
    </row>
    <row r="11" spans="1:20" s="3" customFormat="1" ht="18.75" x14ac:dyDescent="0.2">
      <c r="A11" s="356"/>
      <c r="B11" s="356"/>
      <c r="C11" s="356"/>
      <c r="D11" s="356"/>
      <c r="E11" s="356"/>
      <c r="F11" s="356"/>
      <c r="G11" s="356"/>
      <c r="H11" s="356"/>
      <c r="I11" s="356"/>
      <c r="J11" s="356"/>
      <c r="K11" s="356"/>
      <c r="L11" s="356"/>
      <c r="M11" s="356"/>
      <c r="N11" s="356"/>
      <c r="O11" s="356"/>
      <c r="P11" s="356"/>
      <c r="Q11" s="356"/>
      <c r="R11" s="356"/>
      <c r="S11" s="356"/>
      <c r="T11" s="356"/>
    </row>
    <row r="12" spans="1:20" s="3" customFormat="1" ht="18.75" customHeight="1" x14ac:dyDescent="0.2">
      <c r="A12" s="364" t="str">
        <f>'2. паспорт  ТП'!A11</f>
        <v>Q_48-18574</v>
      </c>
      <c r="B12" s="364"/>
      <c r="C12" s="364"/>
      <c r="D12" s="364"/>
      <c r="E12" s="364"/>
      <c r="F12" s="364"/>
      <c r="G12" s="364"/>
      <c r="H12" s="364"/>
      <c r="I12" s="364"/>
      <c r="J12" s="364"/>
      <c r="K12" s="364"/>
      <c r="L12" s="364"/>
      <c r="M12" s="364"/>
      <c r="N12" s="364"/>
      <c r="O12" s="364"/>
      <c r="P12" s="364"/>
      <c r="Q12" s="364"/>
      <c r="R12" s="364"/>
      <c r="S12" s="364"/>
      <c r="T12" s="364"/>
    </row>
    <row r="13" spans="1:20" s="3" customFormat="1" ht="18.75" customHeight="1" x14ac:dyDescent="0.2">
      <c r="A13" s="352" t="s">
        <v>6</v>
      </c>
      <c r="B13" s="352"/>
      <c r="C13" s="352"/>
      <c r="D13" s="352"/>
      <c r="E13" s="352"/>
      <c r="F13" s="352"/>
      <c r="G13" s="352"/>
      <c r="H13" s="352"/>
      <c r="I13" s="352"/>
      <c r="J13" s="352"/>
      <c r="K13" s="352"/>
      <c r="L13" s="352"/>
      <c r="M13" s="352"/>
      <c r="N13" s="352"/>
      <c r="O13" s="352"/>
      <c r="P13" s="352"/>
      <c r="Q13" s="352"/>
      <c r="R13" s="352"/>
      <c r="S13" s="352"/>
      <c r="T13" s="352"/>
    </row>
    <row r="14" spans="1:20" s="3" customFormat="1" ht="15.75" customHeight="1" x14ac:dyDescent="0.2">
      <c r="A14" s="360"/>
      <c r="B14" s="360"/>
      <c r="C14" s="360"/>
      <c r="D14" s="360"/>
      <c r="E14" s="360"/>
      <c r="F14" s="360"/>
      <c r="G14" s="360"/>
      <c r="H14" s="360"/>
      <c r="I14" s="360"/>
      <c r="J14" s="360"/>
      <c r="K14" s="360"/>
      <c r="L14" s="360"/>
      <c r="M14" s="360"/>
      <c r="N14" s="360"/>
      <c r="O14" s="360"/>
      <c r="P14" s="360"/>
      <c r="Q14" s="360"/>
      <c r="R14" s="360"/>
      <c r="S14" s="360"/>
      <c r="T14" s="360"/>
    </row>
    <row r="15" spans="1:20" s="17" customFormat="1" ht="42.75" customHeight="1" x14ac:dyDescent="0.2">
      <c r="A15" s="365" t="str">
        <f>'2. паспорт  ТП'!A14</f>
        <v>Организация системы учета электроэнергии НЩ-1 0,4 кВ ТП 016-15 аб в п. Знаменск, ул. Мельничная Гвардейского района</v>
      </c>
      <c r="B15" s="365"/>
      <c r="C15" s="365"/>
      <c r="D15" s="365"/>
      <c r="E15" s="365"/>
      <c r="F15" s="365"/>
      <c r="G15" s="365"/>
      <c r="H15" s="365"/>
      <c r="I15" s="365"/>
      <c r="J15" s="365"/>
      <c r="K15" s="365"/>
      <c r="L15" s="365"/>
      <c r="M15" s="365"/>
      <c r="N15" s="365"/>
      <c r="O15" s="365"/>
      <c r="P15" s="365"/>
      <c r="Q15" s="365"/>
      <c r="R15" s="365"/>
      <c r="S15" s="365"/>
      <c r="T15" s="365"/>
    </row>
    <row r="16" spans="1:20" s="17" customFormat="1" ht="15" customHeight="1" x14ac:dyDescent="0.2">
      <c r="A16" s="352" t="s">
        <v>7</v>
      </c>
      <c r="B16" s="352"/>
      <c r="C16" s="352"/>
      <c r="D16" s="352"/>
      <c r="E16" s="352"/>
      <c r="F16" s="352"/>
      <c r="G16" s="352"/>
      <c r="H16" s="352"/>
      <c r="I16" s="352"/>
      <c r="J16" s="352"/>
      <c r="K16" s="352"/>
      <c r="L16" s="352"/>
      <c r="M16" s="352"/>
      <c r="N16" s="352"/>
      <c r="O16" s="352"/>
      <c r="P16" s="352"/>
      <c r="Q16" s="352"/>
      <c r="R16" s="352"/>
      <c r="S16" s="352"/>
      <c r="T16" s="352"/>
    </row>
    <row r="17" spans="1:113" s="17" customFormat="1" ht="15" customHeight="1" x14ac:dyDescent="0.2">
      <c r="A17" s="360"/>
      <c r="B17" s="360"/>
      <c r="C17" s="360"/>
      <c r="D17" s="360"/>
      <c r="E17" s="360"/>
      <c r="F17" s="360"/>
      <c r="G17" s="360"/>
      <c r="H17" s="360"/>
      <c r="I17" s="360"/>
      <c r="J17" s="360"/>
      <c r="K17" s="360"/>
      <c r="L17" s="360"/>
      <c r="M17" s="360"/>
      <c r="N17" s="360"/>
      <c r="O17" s="360"/>
      <c r="P17" s="360"/>
      <c r="Q17" s="360"/>
      <c r="R17" s="360"/>
      <c r="S17" s="360"/>
      <c r="T17" s="360"/>
    </row>
    <row r="18" spans="1:113" s="17" customFormat="1" ht="15" customHeight="1" x14ac:dyDescent="0.2">
      <c r="A18" s="354" t="s">
        <v>93</v>
      </c>
      <c r="B18" s="354"/>
      <c r="C18" s="354"/>
      <c r="D18" s="354"/>
      <c r="E18" s="354"/>
      <c r="F18" s="354"/>
      <c r="G18" s="354"/>
      <c r="H18" s="354"/>
      <c r="I18" s="354"/>
      <c r="J18" s="354"/>
      <c r="K18" s="354"/>
      <c r="L18" s="354"/>
      <c r="M18" s="354"/>
      <c r="N18" s="354"/>
      <c r="O18" s="354"/>
      <c r="P18" s="354"/>
      <c r="Q18" s="354"/>
      <c r="R18" s="354"/>
      <c r="S18" s="354"/>
      <c r="T18" s="354"/>
    </row>
    <row r="19" spans="1:113" s="37" customFormat="1" ht="21" customHeight="1" x14ac:dyDescent="0.25">
      <c r="A19" s="367"/>
      <c r="B19" s="367"/>
      <c r="C19" s="367"/>
      <c r="D19" s="367"/>
      <c r="E19" s="367"/>
      <c r="F19" s="367"/>
      <c r="G19" s="367"/>
      <c r="H19" s="367"/>
      <c r="I19" s="367"/>
      <c r="J19" s="367"/>
      <c r="K19" s="367"/>
      <c r="L19" s="367"/>
      <c r="M19" s="367"/>
      <c r="N19" s="367"/>
      <c r="O19" s="367"/>
      <c r="P19" s="367"/>
      <c r="Q19" s="367"/>
      <c r="R19" s="367"/>
      <c r="S19" s="367"/>
      <c r="T19" s="367"/>
    </row>
    <row r="20" spans="1:113" ht="46.5" customHeight="1" x14ac:dyDescent="0.25">
      <c r="A20" s="368" t="s">
        <v>9</v>
      </c>
      <c r="B20" s="371" t="s">
        <v>94</v>
      </c>
      <c r="C20" s="372"/>
      <c r="D20" s="375" t="s">
        <v>95</v>
      </c>
      <c r="E20" s="371" t="s">
        <v>96</v>
      </c>
      <c r="F20" s="372"/>
      <c r="G20" s="371" t="s">
        <v>97</v>
      </c>
      <c r="H20" s="372"/>
      <c r="I20" s="371" t="s">
        <v>98</v>
      </c>
      <c r="J20" s="372"/>
      <c r="K20" s="375" t="s">
        <v>99</v>
      </c>
      <c r="L20" s="371" t="s">
        <v>100</v>
      </c>
      <c r="M20" s="372"/>
      <c r="N20" s="371" t="s">
        <v>101</v>
      </c>
      <c r="O20" s="372"/>
      <c r="P20" s="375" t="s">
        <v>102</v>
      </c>
      <c r="Q20" s="378" t="s">
        <v>103</v>
      </c>
      <c r="R20" s="379"/>
      <c r="S20" s="378" t="s">
        <v>104</v>
      </c>
      <c r="T20" s="380"/>
    </row>
    <row r="21" spans="1:113" ht="204.75" customHeight="1" x14ac:dyDescent="0.25">
      <c r="A21" s="369"/>
      <c r="B21" s="373"/>
      <c r="C21" s="374"/>
      <c r="D21" s="376"/>
      <c r="E21" s="373"/>
      <c r="F21" s="374"/>
      <c r="G21" s="373"/>
      <c r="H21" s="374"/>
      <c r="I21" s="373"/>
      <c r="J21" s="374"/>
      <c r="K21" s="377"/>
      <c r="L21" s="373"/>
      <c r="M21" s="374"/>
      <c r="N21" s="373"/>
      <c r="O21" s="374"/>
      <c r="P21" s="377"/>
      <c r="Q21" s="39" t="s">
        <v>105</v>
      </c>
      <c r="R21" s="39" t="s">
        <v>106</v>
      </c>
      <c r="S21" s="39" t="s">
        <v>107</v>
      </c>
      <c r="T21" s="39" t="s">
        <v>108</v>
      </c>
    </row>
    <row r="22" spans="1:113" ht="51.75" customHeight="1" x14ac:dyDescent="0.25">
      <c r="A22" s="370"/>
      <c r="B22" s="39" t="s">
        <v>109</v>
      </c>
      <c r="C22" s="39" t="s">
        <v>110</v>
      </c>
      <c r="D22" s="377"/>
      <c r="E22" s="39" t="s">
        <v>109</v>
      </c>
      <c r="F22" s="39" t="s">
        <v>110</v>
      </c>
      <c r="G22" s="39" t="s">
        <v>109</v>
      </c>
      <c r="H22" s="39" t="s">
        <v>110</v>
      </c>
      <c r="I22" s="39" t="s">
        <v>109</v>
      </c>
      <c r="J22" s="39" t="s">
        <v>110</v>
      </c>
      <c r="K22" s="39" t="s">
        <v>109</v>
      </c>
      <c r="L22" s="39" t="s">
        <v>109</v>
      </c>
      <c r="M22" s="39" t="s">
        <v>110</v>
      </c>
      <c r="N22" s="39" t="s">
        <v>109</v>
      </c>
      <c r="O22" s="39" t="s">
        <v>110</v>
      </c>
      <c r="P22" s="38" t="s">
        <v>109</v>
      </c>
      <c r="Q22" s="39" t="s">
        <v>109</v>
      </c>
      <c r="R22" s="39" t="s">
        <v>109</v>
      </c>
      <c r="S22" s="39" t="s">
        <v>109</v>
      </c>
      <c r="T22" s="39" t="s">
        <v>109</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x14ac:dyDescent="0.25">
      <c r="A24" s="42"/>
      <c r="B24" s="42"/>
      <c r="C24" s="42"/>
      <c r="D24" s="42"/>
      <c r="E24" s="43"/>
      <c r="F24" s="42"/>
      <c r="G24" s="43"/>
      <c r="H24" s="42"/>
      <c r="I24" s="43"/>
      <c r="J24" s="43"/>
      <c r="K24" s="43"/>
      <c r="L24" s="43"/>
      <c r="M24" s="43"/>
      <c r="N24" s="43"/>
      <c r="O24" s="43"/>
      <c r="P24" s="43"/>
      <c r="Q24" s="43"/>
      <c r="R24" s="43"/>
      <c r="S24" s="43"/>
      <c r="T24" s="43"/>
    </row>
    <row r="25" spans="1:113" s="44" customFormat="1" x14ac:dyDescent="0.25">
      <c r="B25" s="34" t="s">
        <v>111</v>
      </c>
      <c r="C25" s="34"/>
      <c r="D25" s="34"/>
      <c r="E25" s="34"/>
      <c r="F25" s="34"/>
      <c r="G25" s="34"/>
      <c r="H25" s="35"/>
      <c r="I25" s="34"/>
      <c r="J25" s="34"/>
      <c r="K25" s="34"/>
      <c r="L25" s="34"/>
      <c r="M25" s="34"/>
      <c r="N25" s="34"/>
      <c r="O25" s="34">
        <f>SUM(O24:O24)</f>
        <v>0</v>
      </c>
      <c r="P25" s="34"/>
      <c r="Q25" s="34"/>
      <c r="R25" s="34"/>
    </row>
    <row r="26" spans="1:113" x14ac:dyDescent="0.25">
      <c r="B26" s="366" t="s">
        <v>112</v>
      </c>
      <c r="C26" s="366"/>
      <c r="D26" s="366"/>
      <c r="E26" s="366"/>
      <c r="F26" s="366"/>
      <c r="G26" s="366"/>
      <c r="H26" s="366"/>
      <c r="I26" s="366"/>
      <c r="J26" s="366"/>
      <c r="K26" s="366"/>
      <c r="L26" s="366"/>
      <c r="M26" s="366"/>
      <c r="N26" s="366"/>
      <c r="O26" s="366"/>
      <c r="P26" s="366"/>
      <c r="Q26" s="366"/>
      <c r="R26" s="366"/>
    </row>
    <row r="28" spans="1:113" x14ac:dyDescent="0.25">
      <c r="B28" s="45" t="s">
        <v>113</v>
      </c>
      <c r="C28" s="45"/>
      <c r="D28" s="45"/>
      <c r="E28" s="45"/>
      <c r="H28" s="46"/>
      <c r="I28" s="45"/>
      <c r="J28" s="45"/>
      <c r="K28" s="45"/>
      <c r="L28" s="45"/>
      <c r="M28" s="45"/>
      <c r="N28" s="45"/>
      <c r="O28" s="45"/>
      <c r="P28" s="45"/>
      <c r="Q28" s="45"/>
      <c r="R28" s="45"/>
      <c r="S28" s="47"/>
      <c r="T28" s="47"/>
      <c r="U28" s="47"/>
      <c r="V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row>
    <row r="29" spans="1:113" x14ac:dyDescent="0.25">
      <c r="B29" s="45" t="s">
        <v>114</v>
      </c>
      <c r="C29" s="45"/>
      <c r="D29" s="45"/>
      <c r="E29" s="45"/>
      <c r="H29" s="46"/>
      <c r="I29" s="45"/>
      <c r="J29" s="45"/>
      <c r="K29" s="45"/>
      <c r="L29" s="45"/>
      <c r="M29" s="45"/>
      <c r="N29" s="45"/>
      <c r="O29" s="45"/>
      <c r="P29" s="45"/>
      <c r="Q29" s="45"/>
      <c r="R29" s="45"/>
    </row>
    <row r="30" spans="1:113" x14ac:dyDescent="0.25">
      <c r="B30" s="45" t="s">
        <v>115</v>
      </c>
      <c r="C30" s="45"/>
      <c r="D30" s="45"/>
      <c r="E30" s="45"/>
      <c r="H30" s="46"/>
      <c r="I30" s="45"/>
      <c r="J30" s="45"/>
      <c r="K30" s="45"/>
      <c r="L30" s="45"/>
      <c r="M30" s="45"/>
      <c r="N30" s="45"/>
      <c r="O30" s="45"/>
      <c r="P30" s="45"/>
      <c r="Q30" s="45"/>
      <c r="R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row>
    <row r="31" spans="1:113" x14ac:dyDescent="0.25">
      <c r="B31" s="45" t="s">
        <v>116</v>
      </c>
      <c r="C31" s="45"/>
      <c r="D31" s="45"/>
      <c r="E31" s="45"/>
      <c r="H31" s="46"/>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5" t="s">
        <v>117</v>
      </c>
      <c r="C32" s="45"/>
      <c r="D32" s="45"/>
      <c r="E32" s="45"/>
      <c r="H32" s="46"/>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5" t="s">
        <v>118</v>
      </c>
      <c r="C33" s="45"/>
      <c r="D33" s="45"/>
      <c r="E33" s="45"/>
      <c r="H33" s="46"/>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5" t="s">
        <v>119</v>
      </c>
      <c r="C34" s="45"/>
      <c r="D34" s="45"/>
      <c r="E34" s="45"/>
      <c r="H34" s="46"/>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5" t="s">
        <v>120</v>
      </c>
      <c r="C35" s="45"/>
      <c r="D35" s="45"/>
      <c r="E35" s="45"/>
      <c r="H35" s="46"/>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5" t="s">
        <v>121</v>
      </c>
      <c r="C36" s="45"/>
      <c r="D36" s="45"/>
      <c r="E36" s="45"/>
      <c r="H36" s="46"/>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5" t="s">
        <v>122</v>
      </c>
      <c r="C37" s="45"/>
      <c r="D37" s="45"/>
      <c r="E37" s="45"/>
      <c r="H37" s="46"/>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workbookViewId="0">
      <selection activeCell="A25" sqref="A25:XFD25"/>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5" t="str">
        <f>'3.1. паспорт Техсостояние ПС'!A5</f>
        <v>Год раскрытия информации: 2026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6" t="s">
        <v>3</v>
      </c>
      <c r="F7" s="356"/>
      <c r="G7" s="356"/>
      <c r="H7" s="356"/>
      <c r="I7" s="356"/>
      <c r="J7" s="356"/>
      <c r="K7" s="356"/>
      <c r="L7" s="356"/>
      <c r="M7" s="356"/>
      <c r="N7" s="356"/>
      <c r="O7" s="356"/>
      <c r="P7" s="356"/>
      <c r="Q7" s="356"/>
      <c r="R7" s="356"/>
      <c r="S7" s="356"/>
      <c r="T7" s="356"/>
      <c r="U7" s="356"/>
      <c r="V7" s="356"/>
      <c r="W7" s="356"/>
      <c r="X7" s="356"/>
      <c r="Y7" s="356"/>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4" t="str">
        <f>'3.1. паспорт Техсостояние ПС'!A9</f>
        <v>Акционерное общество "Россети Янтарь" ДЗО  ПАО "Россети"</v>
      </c>
      <c r="F9" s="364"/>
      <c r="G9" s="364"/>
      <c r="H9" s="364"/>
      <c r="I9" s="364"/>
      <c r="J9" s="364"/>
      <c r="K9" s="364"/>
      <c r="L9" s="364"/>
      <c r="M9" s="364"/>
      <c r="N9" s="364"/>
      <c r="O9" s="364"/>
      <c r="P9" s="364"/>
      <c r="Q9" s="364"/>
      <c r="R9" s="364"/>
      <c r="S9" s="364"/>
      <c r="T9" s="364"/>
      <c r="U9" s="364"/>
      <c r="V9" s="364"/>
      <c r="W9" s="364"/>
      <c r="X9" s="364"/>
      <c r="Y9" s="364"/>
    </row>
    <row r="10" spans="1:27" s="3" customFormat="1" ht="18.75" customHeight="1" x14ac:dyDescent="0.2">
      <c r="E10" s="352" t="s">
        <v>5</v>
      </c>
      <c r="F10" s="352"/>
      <c r="G10" s="352"/>
      <c r="H10" s="352"/>
      <c r="I10" s="352"/>
      <c r="J10" s="352"/>
      <c r="K10" s="352"/>
      <c r="L10" s="352"/>
      <c r="M10" s="352"/>
      <c r="N10" s="352"/>
      <c r="O10" s="352"/>
      <c r="P10" s="352"/>
      <c r="Q10" s="352"/>
      <c r="R10" s="352"/>
      <c r="S10" s="352"/>
      <c r="T10" s="352"/>
      <c r="U10" s="352"/>
      <c r="V10" s="352"/>
      <c r="W10" s="352"/>
      <c r="X10" s="352"/>
      <c r="Y10" s="352"/>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4" t="str">
        <f>'1. паспорт местоположение'!A12</f>
        <v>Q_48-18574</v>
      </c>
      <c r="F12" s="364"/>
      <c r="G12" s="364"/>
      <c r="H12" s="364"/>
      <c r="I12" s="364"/>
      <c r="J12" s="364"/>
      <c r="K12" s="364"/>
      <c r="L12" s="364"/>
      <c r="M12" s="364"/>
      <c r="N12" s="364"/>
      <c r="O12" s="364"/>
      <c r="P12" s="364"/>
      <c r="Q12" s="364"/>
      <c r="R12" s="364"/>
      <c r="S12" s="364"/>
      <c r="T12" s="364"/>
      <c r="U12" s="364"/>
      <c r="V12" s="364"/>
      <c r="W12" s="364"/>
      <c r="X12" s="364"/>
      <c r="Y12" s="364"/>
    </row>
    <row r="13" spans="1:27" s="3" customFormat="1" ht="18.75" customHeight="1" x14ac:dyDescent="0.2">
      <c r="E13" s="352" t="s">
        <v>6</v>
      </c>
      <c r="F13" s="352"/>
      <c r="G13" s="352"/>
      <c r="H13" s="352"/>
      <c r="I13" s="352"/>
      <c r="J13" s="352"/>
      <c r="K13" s="352"/>
      <c r="L13" s="352"/>
      <c r="M13" s="352"/>
      <c r="N13" s="352"/>
      <c r="O13" s="352"/>
      <c r="P13" s="352"/>
      <c r="Q13" s="352"/>
      <c r="R13" s="352"/>
      <c r="S13" s="352"/>
      <c r="T13" s="352"/>
      <c r="U13" s="352"/>
      <c r="V13" s="352"/>
      <c r="W13" s="352"/>
      <c r="X13" s="352"/>
      <c r="Y13" s="352"/>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5" t="str">
        <f>'3.1. паспорт Техсостояние ПС'!A15</f>
        <v>Организация системы учета электроэнергии НЩ-1 0,4 кВ ТП 016-15 аб в п. Знаменск, ул. Мельничная Гвардейского района</v>
      </c>
      <c r="F15" s="365"/>
      <c r="G15" s="365"/>
      <c r="H15" s="365"/>
      <c r="I15" s="365"/>
      <c r="J15" s="365"/>
      <c r="K15" s="365"/>
      <c r="L15" s="365"/>
      <c r="M15" s="365"/>
      <c r="N15" s="365"/>
      <c r="O15" s="365"/>
      <c r="P15" s="365"/>
      <c r="Q15" s="365"/>
      <c r="R15" s="365"/>
      <c r="S15" s="365"/>
      <c r="T15" s="365"/>
      <c r="U15" s="365"/>
      <c r="V15" s="365"/>
      <c r="W15" s="365"/>
      <c r="X15" s="365"/>
      <c r="Y15" s="365"/>
    </row>
    <row r="16" spans="1:27" s="17" customFormat="1" ht="15" customHeight="1" x14ac:dyDescent="0.2">
      <c r="E16" s="352" t="s">
        <v>7</v>
      </c>
      <c r="F16" s="352"/>
      <c r="G16" s="352"/>
      <c r="H16" s="352"/>
      <c r="I16" s="352"/>
      <c r="J16" s="352"/>
      <c r="K16" s="352"/>
      <c r="L16" s="352"/>
      <c r="M16" s="352"/>
      <c r="N16" s="352"/>
      <c r="O16" s="352"/>
      <c r="P16" s="352"/>
      <c r="Q16" s="352"/>
      <c r="R16" s="352"/>
      <c r="S16" s="352"/>
      <c r="T16" s="352"/>
      <c r="U16" s="352"/>
      <c r="V16" s="352"/>
      <c r="W16" s="352"/>
      <c r="X16" s="352"/>
      <c r="Y16" s="352"/>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4"/>
      <c r="F18" s="354"/>
      <c r="G18" s="354"/>
      <c r="H18" s="354"/>
      <c r="I18" s="354"/>
      <c r="J18" s="354"/>
      <c r="K18" s="354"/>
      <c r="L18" s="354"/>
      <c r="M18" s="354"/>
      <c r="N18" s="354"/>
      <c r="O18" s="354"/>
      <c r="P18" s="354"/>
      <c r="Q18" s="354"/>
      <c r="R18" s="354"/>
      <c r="S18" s="354"/>
      <c r="T18" s="354"/>
      <c r="U18" s="354"/>
      <c r="V18" s="354"/>
      <c r="W18" s="354"/>
      <c r="X18" s="354"/>
      <c r="Y18" s="354"/>
    </row>
    <row r="19" spans="1:27" ht="25.5" customHeight="1" x14ac:dyDescent="0.25">
      <c r="A19" s="354" t="s">
        <v>123</v>
      </c>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row>
    <row r="20" spans="1:27" s="37" customFormat="1" ht="21" customHeight="1" x14ac:dyDescent="0.25"/>
    <row r="21" spans="1:27" ht="15.75" customHeight="1" x14ac:dyDescent="0.25">
      <c r="A21" s="381" t="s">
        <v>9</v>
      </c>
      <c r="B21" s="381" t="s">
        <v>124</v>
      </c>
      <c r="C21" s="381"/>
      <c r="D21" s="381" t="s">
        <v>125</v>
      </c>
      <c r="E21" s="381"/>
      <c r="F21" s="381" t="s">
        <v>81</v>
      </c>
      <c r="G21" s="381"/>
      <c r="H21" s="381"/>
      <c r="I21" s="381"/>
      <c r="J21" s="381" t="s">
        <v>126</v>
      </c>
      <c r="K21" s="381" t="s">
        <v>127</v>
      </c>
      <c r="L21" s="381"/>
      <c r="M21" s="381" t="s">
        <v>128</v>
      </c>
      <c r="N21" s="381"/>
      <c r="O21" s="381" t="s">
        <v>129</v>
      </c>
      <c r="P21" s="381"/>
      <c r="Q21" s="381" t="s">
        <v>130</v>
      </c>
      <c r="R21" s="381"/>
      <c r="S21" s="381" t="s">
        <v>131</v>
      </c>
      <c r="T21" s="381" t="s">
        <v>132</v>
      </c>
      <c r="U21" s="381" t="s">
        <v>133</v>
      </c>
      <c r="V21" s="381" t="s">
        <v>134</v>
      </c>
      <c r="W21" s="381"/>
      <c r="X21" s="381" t="s">
        <v>103</v>
      </c>
      <c r="Y21" s="381"/>
      <c r="Z21" s="381" t="s">
        <v>104</v>
      </c>
      <c r="AA21" s="381"/>
    </row>
    <row r="22" spans="1:27" ht="216" customHeight="1" x14ac:dyDescent="0.25">
      <c r="A22" s="381"/>
      <c r="B22" s="381"/>
      <c r="C22" s="381"/>
      <c r="D22" s="381"/>
      <c r="E22" s="381"/>
      <c r="F22" s="381" t="s">
        <v>135</v>
      </c>
      <c r="G22" s="381"/>
      <c r="H22" s="381" t="s">
        <v>136</v>
      </c>
      <c r="I22" s="381"/>
      <c r="J22" s="381"/>
      <c r="K22" s="381"/>
      <c r="L22" s="381"/>
      <c r="M22" s="381"/>
      <c r="N22" s="381"/>
      <c r="O22" s="381"/>
      <c r="P22" s="381"/>
      <c r="Q22" s="381"/>
      <c r="R22" s="381"/>
      <c r="S22" s="381"/>
      <c r="T22" s="381"/>
      <c r="U22" s="381"/>
      <c r="V22" s="381"/>
      <c r="W22" s="381"/>
      <c r="X22" s="39" t="s">
        <v>105</v>
      </c>
      <c r="Y22" s="39" t="s">
        <v>106</v>
      </c>
      <c r="Z22" s="39" t="s">
        <v>107</v>
      </c>
      <c r="AA22" s="39" t="s">
        <v>108</v>
      </c>
    </row>
    <row r="23" spans="1:27" ht="60" customHeight="1" x14ac:dyDescent="0.25">
      <c r="A23" s="381"/>
      <c r="B23" s="39" t="s">
        <v>109</v>
      </c>
      <c r="C23" s="39" t="s">
        <v>110</v>
      </c>
      <c r="D23" s="39" t="s">
        <v>109</v>
      </c>
      <c r="E23" s="39" t="s">
        <v>110</v>
      </c>
      <c r="F23" s="39" t="s">
        <v>109</v>
      </c>
      <c r="G23" s="39" t="s">
        <v>110</v>
      </c>
      <c r="H23" s="39" t="s">
        <v>109</v>
      </c>
      <c r="I23" s="39" t="s">
        <v>110</v>
      </c>
      <c r="J23" s="39" t="s">
        <v>109</v>
      </c>
      <c r="K23" s="39" t="s">
        <v>109</v>
      </c>
      <c r="L23" s="39" t="s">
        <v>110</v>
      </c>
      <c r="M23" s="39" t="s">
        <v>109</v>
      </c>
      <c r="N23" s="39" t="s">
        <v>110</v>
      </c>
      <c r="O23" s="39" t="s">
        <v>109</v>
      </c>
      <c r="P23" s="39" t="s">
        <v>110</v>
      </c>
      <c r="Q23" s="39" t="s">
        <v>109</v>
      </c>
      <c r="R23" s="39" t="s">
        <v>110</v>
      </c>
      <c r="S23" s="39" t="s">
        <v>109</v>
      </c>
      <c r="T23" s="39" t="s">
        <v>109</v>
      </c>
      <c r="U23" s="39" t="s">
        <v>109</v>
      </c>
      <c r="V23" s="39" t="s">
        <v>109</v>
      </c>
      <c r="W23" s="39" t="s">
        <v>110</v>
      </c>
      <c r="X23" s="39" t="s">
        <v>109</v>
      </c>
      <c r="Y23" s="39" t="s">
        <v>109</v>
      </c>
      <c r="Z23" s="39" t="s">
        <v>109</v>
      </c>
      <c r="AA23" s="39" t="s">
        <v>109</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49" customFormat="1" x14ac:dyDescent="0.25">
      <c r="A25" s="50"/>
      <c r="B25" s="51"/>
      <c r="C25" s="51"/>
      <c r="D25" s="52"/>
      <c r="E25" s="51"/>
      <c r="F25" s="52"/>
      <c r="G25" s="52"/>
      <c r="H25" s="52"/>
      <c r="I25" s="52"/>
      <c r="J25" s="52"/>
      <c r="K25" s="52"/>
      <c r="L25" s="52"/>
      <c r="M25" s="52"/>
      <c r="N25" s="52"/>
      <c r="O25" s="52"/>
      <c r="P25" s="52"/>
      <c r="Q25" s="52"/>
      <c r="R25" s="52"/>
      <c r="S25" s="51"/>
      <c r="T25" s="52"/>
      <c r="U25" s="52"/>
      <c r="V25" s="52"/>
      <c r="W25" s="52"/>
      <c r="X25" s="52"/>
      <c r="Y25" s="52"/>
      <c r="Z25" s="52"/>
      <c r="AA25" s="52"/>
    </row>
    <row r="26" spans="1:27" x14ac:dyDescent="0.25">
      <c r="Q26" s="34">
        <f>SUM(Q25:Q25)</f>
        <v>0</v>
      </c>
      <c r="R26" s="34">
        <f>SUM(R25:R25)</f>
        <v>0</v>
      </c>
      <c r="S26" s="34">
        <f>R26-Q26</f>
        <v>0</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30" sqref="C30"/>
    </sheetView>
  </sheetViews>
  <sheetFormatPr defaultColWidth="9.140625" defaultRowHeight="15" x14ac:dyDescent="0.25"/>
  <cols>
    <col min="1" max="1" width="6.140625" style="1" customWidth="1"/>
    <col min="2" max="2" width="53.5703125" style="1" customWidth="1"/>
    <col min="3" max="3" width="11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5" t="str">
        <f>'3.2 паспорт Техсостояние ЛЭП'!A5</f>
        <v>Год раскрытия информации: 2026 год</v>
      </c>
      <c r="B5" s="355"/>
      <c r="C5" s="355"/>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3" customFormat="1" ht="18.75" x14ac:dyDescent="0.3">
      <c r="A6" s="6"/>
      <c r="G6" s="5"/>
    </row>
    <row r="7" spans="1:29" s="3" customFormat="1" ht="18.75" x14ac:dyDescent="0.2">
      <c r="A7" s="356" t="s">
        <v>3</v>
      </c>
      <c r="B7" s="356"/>
      <c r="C7" s="356"/>
      <c r="D7" s="11"/>
      <c r="E7" s="11"/>
      <c r="F7" s="11"/>
      <c r="G7" s="11"/>
      <c r="H7" s="11"/>
      <c r="I7" s="11"/>
      <c r="J7" s="11"/>
      <c r="K7" s="11"/>
      <c r="L7" s="11"/>
      <c r="M7" s="11"/>
      <c r="N7" s="11"/>
      <c r="O7" s="11"/>
      <c r="P7" s="11"/>
      <c r="Q7" s="11"/>
      <c r="R7" s="11"/>
      <c r="S7" s="11"/>
      <c r="T7" s="11"/>
      <c r="U7" s="11"/>
    </row>
    <row r="8" spans="1:29" s="3" customFormat="1" ht="18.75" x14ac:dyDescent="0.2">
      <c r="A8" s="356"/>
      <c r="B8" s="356"/>
      <c r="C8" s="356"/>
      <c r="D8" s="10"/>
      <c r="E8" s="10"/>
      <c r="F8" s="10"/>
      <c r="G8" s="10"/>
      <c r="H8" s="11"/>
      <c r="I8" s="11"/>
      <c r="J8" s="11"/>
      <c r="K8" s="11"/>
      <c r="L8" s="11"/>
      <c r="M8" s="11"/>
      <c r="N8" s="11"/>
      <c r="O8" s="11"/>
      <c r="P8" s="11"/>
      <c r="Q8" s="11"/>
      <c r="R8" s="11"/>
      <c r="S8" s="11"/>
      <c r="T8" s="11"/>
      <c r="U8" s="11"/>
    </row>
    <row r="9" spans="1:29" s="3" customFormat="1" ht="18.75" x14ac:dyDescent="0.2">
      <c r="A9" s="364" t="str">
        <f>'3.2 паспорт Техсостояние ЛЭП'!E9</f>
        <v>Акционерное общество "Россети Янтарь" ДЗО  ПАО "Россети"</v>
      </c>
      <c r="B9" s="364"/>
      <c r="C9" s="364"/>
      <c r="D9" s="13"/>
      <c r="E9" s="13"/>
      <c r="F9" s="13"/>
      <c r="G9" s="13"/>
      <c r="H9" s="11"/>
      <c r="I9" s="11"/>
      <c r="J9" s="11"/>
      <c r="K9" s="11"/>
      <c r="L9" s="11"/>
      <c r="M9" s="11"/>
      <c r="N9" s="11"/>
      <c r="O9" s="11"/>
      <c r="P9" s="11"/>
      <c r="Q9" s="11"/>
      <c r="R9" s="11"/>
      <c r="S9" s="11"/>
      <c r="T9" s="11"/>
      <c r="U9" s="11"/>
    </row>
    <row r="10" spans="1:29" s="3" customFormat="1" ht="18.75" x14ac:dyDescent="0.2">
      <c r="A10" s="352" t="s">
        <v>5</v>
      </c>
      <c r="B10" s="352"/>
      <c r="C10" s="352"/>
      <c r="D10" s="14"/>
      <c r="E10" s="14"/>
      <c r="F10" s="14"/>
      <c r="G10" s="14"/>
      <c r="H10" s="11"/>
      <c r="I10" s="11"/>
      <c r="J10" s="11"/>
      <c r="K10" s="11"/>
      <c r="L10" s="11"/>
      <c r="M10" s="11"/>
      <c r="N10" s="11"/>
      <c r="O10" s="11"/>
      <c r="P10" s="11"/>
      <c r="Q10" s="11"/>
      <c r="R10" s="11"/>
      <c r="S10" s="11"/>
      <c r="T10" s="11"/>
      <c r="U10" s="11"/>
    </row>
    <row r="11" spans="1:29" s="3" customFormat="1" ht="18.75" x14ac:dyDescent="0.2">
      <c r="A11" s="356"/>
      <c r="B11" s="356"/>
      <c r="C11" s="356"/>
      <c r="D11" s="10"/>
      <c r="E11" s="10"/>
      <c r="F11" s="10"/>
      <c r="G11" s="10"/>
      <c r="H11" s="11"/>
      <c r="I11" s="11"/>
      <c r="J11" s="11"/>
      <c r="K11" s="11"/>
      <c r="L11" s="11"/>
      <c r="M11" s="11"/>
      <c r="N11" s="11"/>
      <c r="O11" s="11"/>
      <c r="P11" s="11"/>
      <c r="Q11" s="11"/>
      <c r="R11" s="11"/>
      <c r="S11" s="11"/>
      <c r="T11" s="11"/>
      <c r="U11" s="11"/>
    </row>
    <row r="12" spans="1:29" s="3" customFormat="1" ht="18.75" x14ac:dyDescent="0.2">
      <c r="A12" s="364" t="str">
        <f>'3.2 паспорт Техсостояние ЛЭП'!E12</f>
        <v>Q_48-18574</v>
      </c>
      <c r="B12" s="364"/>
      <c r="C12" s="364"/>
      <c r="D12" s="13"/>
      <c r="E12" s="13"/>
      <c r="F12" s="13"/>
      <c r="G12" s="13"/>
      <c r="H12" s="11"/>
      <c r="I12" s="11"/>
      <c r="J12" s="11"/>
      <c r="K12" s="11"/>
      <c r="L12" s="11"/>
      <c r="M12" s="11"/>
      <c r="N12" s="11"/>
      <c r="O12" s="11"/>
      <c r="P12" s="11"/>
      <c r="Q12" s="11"/>
      <c r="R12" s="11"/>
      <c r="S12" s="11"/>
      <c r="T12" s="11"/>
      <c r="U12" s="11"/>
    </row>
    <row r="13" spans="1:29" s="3" customFormat="1" ht="18.75" x14ac:dyDescent="0.2">
      <c r="A13" s="352" t="s">
        <v>6</v>
      </c>
      <c r="B13" s="352"/>
      <c r="C13" s="352"/>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0"/>
      <c r="B14" s="360"/>
      <c r="C14" s="360"/>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5" t="str">
        <f>'3.2 паспорт Техсостояние ЛЭП'!E15</f>
        <v>Организация системы учета электроэнергии НЩ-1 0,4 кВ ТП 016-15 аб в п. Знаменск, ул. Мельничная Гвардейского района</v>
      </c>
      <c r="B15" s="365"/>
      <c r="C15" s="365"/>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2" t="s">
        <v>7</v>
      </c>
      <c r="B16" s="352"/>
      <c r="C16" s="352"/>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0"/>
      <c r="B17" s="360"/>
      <c r="C17" s="360"/>
      <c r="D17" s="15"/>
      <c r="E17" s="15"/>
      <c r="F17" s="15"/>
      <c r="G17" s="15"/>
      <c r="H17" s="15"/>
      <c r="I17" s="15"/>
      <c r="J17" s="15"/>
      <c r="K17" s="15"/>
      <c r="L17" s="15"/>
      <c r="M17" s="15"/>
      <c r="N17" s="15"/>
      <c r="O17" s="15"/>
      <c r="P17" s="15"/>
      <c r="Q17" s="15"/>
      <c r="R17" s="15"/>
    </row>
    <row r="18" spans="1:21" s="17" customFormat="1" ht="27.75" customHeight="1" x14ac:dyDescent="0.2">
      <c r="A18" s="353" t="s">
        <v>137</v>
      </c>
      <c r="B18" s="353"/>
      <c r="C18" s="353"/>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9</v>
      </c>
      <c r="B20" s="21" t="s">
        <v>10</v>
      </c>
      <c r="C20" s="22" t="s">
        <v>11</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12</v>
      </c>
      <c r="B22" s="32" t="s">
        <v>138</v>
      </c>
      <c r="C22" s="54" t="s">
        <v>139</v>
      </c>
      <c r="D22" s="14"/>
      <c r="E22" s="14"/>
      <c r="F22" s="15"/>
      <c r="G22" s="15"/>
      <c r="H22" s="15"/>
      <c r="I22" s="15"/>
      <c r="J22" s="15"/>
      <c r="K22" s="15"/>
      <c r="L22" s="15"/>
      <c r="M22" s="15"/>
      <c r="N22" s="15"/>
      <c r="O22" s="15"/>
      <c r="P22" s="15"/>
    </row>
    <row r="23" spans="1:21" ht="59.25" customHeight="1" x14ac:dyDescent="0.25">
      <c r="A23" s="23" t="s">
        <v>15</v>
      </c>
      <c r="B23" s="26" t="s">
        <v>140</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0,5 МВт</v>
      </c>
    </row>
    <row r="24" spans="1:21" ht="47.25" x14ac:dyDescent="0.25">
      <c r="A24" s="23" t="s">
        <v>17</v>
      </c>
      <c r="B24" s="26" t="s">
        <v>141</v>
      </c>
      <c r="C24" s="27" t="s">
        <v>615</v>
      </c>
    </row>
    <row r="25" spans="1:21" ht="63" customHeight="1" x14ac:dyDescent="0.25">
      <c r="A25" s="23" t="s">
        <v>20</v>
      </c>
      <c r="B25" s="26" t="s">
        <v>142</v>
      </c>
      <c r="C25" s="335" t="s">
        <v>143</v>
      </c>
    </row>
    <row r="26" spans="1:21" ht="42.75" customHeight="1" x14ac:dyDescent="0.25">
      <c r="A26" s="23" t="s">
        <v>23</v>
      </c>
      <c r="B26" s="26" t="s">
        <v>144</v>
      </c>
      <c r="C26" s="27" t="s">
        <v>145</v>
      </c>
    </row>
    <row r="27" spans="1:21" ht="31.5" x14ac:dyDescent="0.25">
      <c r="A27" s="23" t="s">
        <v>25</v>
      </c>
      <c r="B27" s="26" t="s">
        <v>146</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7565/10/25 от 22.10.2025; Постановление Правительства Российской Федерации от 27 декабря 2004 г. № 861</v>
      </c>
      <c r="E27" s="55"/>
    </row>
    <row r="28" spans="1:21" ht="42.75" customHeight="1" x14ac:dyDescent="0.25">
      <c r="A28" s="23" t="s">
        <v>28</v>
      </c>
      <c r="B28" s="26" t="s">
        <v>147</v>
      </c>
      <c r="C28" s="27">
        <v>2026</v>
      </c>
    </row>
    <row r="29" spans="1:21" ht="42.75" customHeight="1" x14ac:dyDescent="0.25">
      <c r="A29" s="23" t="s">
        <v>30</v>
      </c>
      <c r="B29" s="20" t="s">
        <v>148</v>
      </c>
      <c r="C29" s="27">
        <v>2026</v>
      </c>
    </row>
    <row r="30" spans="1:21" ht="42.75" customHeight="1" x14ac:dyDescent="0.25">
      <c r="A30" s="23" t="s">
        <v>32</v>
      </c>
      <c r="B30" s="20" t="s">
        <v>149</v>
      </c>
      <c r="C30" s="27" t="s">
        <v>150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6" customWidth="1"/>
    <col min="2" max="2" width="30.140625" style="56" customWidth="1"/>
    <col min="3" max="3" width="12.28515625" style="56" customWidth="1"/>
    <col min="4" max="5" width="15" style="56" customWidth="1"/>
    <col min="6" max="7" width="13.28515625" style="56" customWidth="1"/>
    <col min="8" max="8" width="12.28515625" style="56" customWidth="1"/>
    <col min="9" max="9" width="17.85546875" style="56" customWidth="1"/>
    <col min="10" max="10" width="16.7109375" style="56" customWidth="1"/>
    <col min="11" max="11" width="24.5703125" style="56" customWidth="1"/>
    <col min="12" max="12" width="30.85546875" style="56" customWidth="1"/>
    <col min="13" max="13" width="27.140625" style="56" customWidth="1"/>
    <col min="14" max="14" width="32.42578125" style="56" customWidth="1"/>
    <col min="15" max="15" width="13.28515625" style="56" customWidth="1"/>
    <col min="16" max="16" width="8.7109375" style="56" customWidth="1"/>
    <col min="17" max="17" width="12.7109375" style="56" customWidth="1"/>
    <col min="18" max="18" width="9.140625" style="56"/>
    <col min="19" max="19" width="17" style="56" customWidth="1"/>
    <col min="20" max="21" width="12" style="56" customWidth="1"/>
    <col min="22" max="22" width="11" style="56" customWidth="1"/>
    <col min="23" max="25" width="17.7109375" style="56" customWidth="1"/>
    <col min="26" max="26" width="46.5703125" style="56" customWidth="1"/>
    <col min="27" max="28" width="12.28515625" style="56" customWidth="1"/>
    <col min="29" max="16384" width="9.140625" style="56"/>
  </cols>
  <sheetData>
    <row r="1" spans="1:28" ht="18.75" x14ac:dyDescent="0.25">
      <c r="Z1" s="4" t="s">
        <v>0</v>
      </c>
    </row>
    <row r="2" spans="1:28" ht="18.75" x14ac:dyDescent="0.3">
      <c r="Z2" s="5" t="s">
        <v>1</v>
      </c>
    </row>
    <row r="3" spans="1:28" ht="18.75" x14ac:dyDescent="0.3">
      <c r="Z3" s="5" t="s">
        <v>2</v>
      </c>
    </row>
    <row r="4" spans="1:28" ht="18.75" customHeight="1" x14ac:dyDescent="0.25">
      <c r="A4" s="355" t="str">
        <f>'3.3 паспорт описание'!A5</f>
        <v>Год раскрытия информации: 2026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6" spans="1:28" ht="18.75" x14ac:dyDescent="0.25">
      <c r="A6" s="356" t="s">
        <v>3</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11"/>
      <c r="AB6" s="11"/>
    </row>
    <row r="7" spans="1:28" ht="18.75" x14ac:dyDescent="0.25">
      <c r="A7" s="356"/>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11"/>
      <c r="AB7" s="11"/>
    </row>
    <row r="8" spans="1:28" ht="15.75" x14ac:dyDescent="0.25">
      <c r="A8" s="364" t="str">
        <f>'3.3 паспорт описание'!A9:C9</f>
        <v>Акционерное общество "Россети Янтарь" ДЗО  ПАО "Россети"</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13"/>
      <c r="AB8" s="13"/>
    </row>
    <row r="9" spans="1:28" ht="15.75" x14ac:dyDescent="0.25">
      <c r="A9" s="352" t="s">
        <v>5</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14"/>
      <c r="AB9" s="14"/>
    </row>
    <row r="10" spans="1:28" ht="18.75" x14ac:dyDescent="0.25">
      <c r="A10" s="356"/>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11"/>
      <c r="AB10" s="11"/>
    </row>
    <row r="11" spans="1:28" ht="15.75" x14ac:dyDescent="0.25">
      <c r="A11" s="364" t="str">
        <f>'3.3 паспорт описание'!A12:C12</f>
        <v>Q_48-18574</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13"/>
      <c r="AB11" s="13"/>
    </row>
    <row r="12" spans="1:28" ht="15.75" x14ac:dyDescent="0.25">
      <c r="A12" s="352" t="s">
        <v>6</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14"/>
      <c r="AB12" s="14"/>
    </row>
    <row r="13" spans="1:28" ht="18.75" x14ac:dyDescent="0.25">
      <c r="A13" s="360"/>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57"/>
      <c r="AB13" s="57"/>
    </row>
    <row r="14" spans="1:28" ht="24.75" customHeight="1" x14ac:dyDescent="0.25">
      <c r="A14" s="365" t="str">
        <f>'3.3 паспорт описание'!A15:C15</f>
        <v>Организация системы учета электроэнергии НЩ-1 0,4 кВ ТП 016-15 аб в п. Знаменск, ул. Мельничная Гвардейского района</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13"/>
      <c r="AB14" s="13"/>
    </row>
    <row r="15" spans="1:28" ht="15.75" x14ac:dyDescent="0.25">
      <c r="A15" s="352" t="s">
        <v>7</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14"/>
      <c r="AB15" s="14"/>
    </row>
    <row r="16" spans="1:28"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58"/>
      <c r="AB16" s="58"/>
    </row>
    <row r="17" spans="1:2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58"/>
      <c r="AB17" s="58"/>
    </row>
    <row r="18" spans="1:28"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58"/>
      <c r="AB18" s="58"/>
    </row>
    <row r="19" spans="1:2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58"/>
      <c r="AB19" s="58"/>
    </row>
    <row r="20" spans="1:28"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58"/>
      <c r="AB20" s="58"/>
    </row>
    <row r="21" spans="1:28" x14ac:dyDescent="0.2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58"/>
      <c r="AB21" s="58"/>
    </row>
    <row r="22" spans="1:28" x14ac:dyDescent="0.25">
      <c r="A22" s="383" t="s">
        <v>151</v>
      </c>
      <c r="B22" s="383"/>
      <c r="C22" s="383"/>
      <c r="D22" s="383"/>
      <c r="E22" s="383"/>
      <c r="F22" s="383"/>
      <c r="G22" s="383"/>
      <c r="H22" s="383"/>
      <c r="I22" s="383"/>
      <c r="J22" s="383"/>
      <c r="K22" s="383"/>
      <c r="L22" s="383"/>
      <c r="M22" s="383"/>
      <c r="N22" s="383"/>
      <c r="O22" s="383"/>
      <c r="P22" s="383"/>
      <c r="Q22" s="383"/>
      <c r="R22" s="383"/>
      <c r="S22" s="383"/>
      <c r="T22" s="383"/>
      <c r="U22" s="383"/>
      <c r="V22" s="383"/>
      <c r="W22" s="383"/>
      <c r="X22" s="383"/>
      <c r="Y22" s="383"/>
      <c r="Z22" s="383"/>
      <c r="AA22" s="59"/>
      <c r="AB22" s="59"/>
    </row>
    <row r="23" spans="1:28" ht="32.25" customHeight="1" x14ac:dyDescent="0.25">
      <c r="A23" s="384" t="s">
        <v>152</v>
      </c>
      <c r="B23" s="385"/>
      <c r="C23" s="385"/>
      <c r="D23" s="385"/>
      <c r="E23" s="385"/>
      <c r="F23" s="385"/>
      <c r="G23" s="385"/>
      <c r="H23" s="385"/>
      <c r="I23" s="385"/>
      <c r="J23" s="385"/>
      <c r="K23" s="385"/>
      <c r="L23" s="386"/>
      <c r="M23" s="387" t="s">
        <v>153</v>
      </c>
      <c r="N23" s="387"/>
      <c r="O23" s="387"/>
      <c r="P23" s="387"/>
      <c r="Q23" s="387"/>
      <c r="R23" s="387"/>
      <c r="S23" s="387"/>
      <c r="T23" s="387"/>
      <c r="U23" s="387"/>
      <c r="V23" s="387"/>
      <c r="W23" s="387"/>
      <c r="X23" s="387"/>
      <c r="Y23" s="387"/>
      <c r="Z23" s="387"/>
    </row>
    <row r="24" spans="1:28" ht="151.5" customHeight="1" x14ac:dyDescent="0.25">
      <c r="A24" s="60" t="s">
        <v>154</v>
      </c>
      <c r="B24" s="61" t="s">
        <v>155</v>
      </c>
      <c r="C24" s="60" t="s">
        <v>156</v>
      </c>
      <c r="D24" s="60" t="s">
        <v>157</v>
      </c>
      <c r="E24" s="60" t="s">
        <v>158</v>
      </c>
      <c r="F24" s="60" t="s">
        <v>159</v>
      </c>
      <c r="G24" s="60" t="s">
        <v>160</v>
      </c>
      <c r="H24" s="60" t="s">
        <v>161</v>
      </c>
      <c r="I24" s="60" t="s">
        <v>162</v>
      </c>
      <c r="J24" s="60" t="s">
        <v>163</v>
      </c>
      <c r="K24" s="61" t="s">
        <v>164</v>
      </c>
      <c r="L24" s="61" t="s">
        <v>165</v>
      </c>
      <c r="M24" s="62" t="s">
        <v>166</v>
      </c>
      <c r="N24" s="61" t="s">
        <v>167</v>
      </c>
      <c r="O24" s="60" t="s">
        <v>168</v>
      </c>
      <c r="P24" s="60" t="s">
        <v>169</v>
      </c>
      <c r="Q24" s="60" t="s">
        <v>170</v>
      </c>
      <c r="R24" s="60" t="s">
        <v>161</v>
      </c>
      <c r="S24" s="60" t="s">
        <v>171</v>
      </c>
      <c r="T24" s="60" t="s">
        <v>172</v>
      </c>
      <c r="U24" s="60" t="s">
        <v>173</v>
      </c>
      <c r="V24" s="60" t="s">
        <v>170</v>
      </c>
      <c r="W24" s="63" t="s">
        <v>174</v>
      </c>
      <c r="X24" s="63" t="s">
        <v>175</v>
      </c>
      <c r="Y24" s="63" t="s">
        <v>176</v>
      </c>
      <c r="Z24" s="64" t="s">
        <v>177</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customFormat="1" ht="45.75" customHeight="1" x14ac:dyDescent="0.25">
      <c r="A26" s="65" t="s">
        <v>178</v>
      </c>
      <c r="B26" s="65"/>
      <c r="C26" s="66" t="s">
        <v>179</v>
      </c>
      <c r="D26" s="66" t="s">
        <v>180</v>
      </c>
      <c r="E26" s="66" t="s">
        <v>181</v>
      </c>
      <c r="F26" s="66" t="s">
        <v>182</v>
      </c>
      <c r="G26" s="66" t="s">
        <v>183</v>
      </c>
      <c r="H26" s="66" t="s">
        <v>161</v>
      </c>
      <c r="I26" s="66" t="s">
        <v>184</v>
      </c>
      <c r="J26" s="66" t="s">
        <v>185</v>
      </c>
      <c r="K26" s="67"/>
      <c r="L26" s="66" t="s">
        <v>186</v>
      </c>
      <c r="M26" s="68" t="s">
        <v>187</v>
      </c>
      <c r="N26" s="67"/>
      <c r="O26" s="67"/>
      <c r="P26" s="67"/>
      <c r="Q26" s="67"/>
      <c r="R26" s="67"/>
      <c r="S26" s="67"/>
      <c r="T26" s="67"/>
      <c r="U26" s="67"/>
      <c r="V26" s="67"/>
      <c r="W26" s="67"/>
      <c r="X26" s="67"/>
      <c r="Y26" s="67"/>
      <c r="Z26" s="69" t="s">
        <v>188</v>
      </c>
    </row>
    <row r="27" spans="1:28" customFormat="1" x14ac:dyDescent="0.25">
      <c r="A27" s="67" t="s">
        <v>189</v>
      </c>
      <c r="B27" s="67" t="s">
        <v>190</v>
      </c>
      <c r="C27" s="67" t="s">
        <v>191</v>
      </c>
      <c r="D27" s="67" t="s">
        <v>192</v>
      </c>
      <c r="E27" s="67" t="s">
        <v>193</v>
      </c>
      <c r="F27" s="66" t="s">
        <v>194</v>
      </c>
      <c r="G27" s="66" t="s">
        <v>195</v>
      </c>
      <c r="H27" s="67" t="s">
        <v>161</v>
      </c>
      <c r="I27" s="66" t="s">
        <v>196</v>
      </c>
      <c r="J27" s="66" t="s">
        <v>197</v>
      </c>
      <c r="K27" s="66" t="s">
        <v>198</v>
      </c>
      <c r="L27" s="67"/>
      <c r="M27" s="66" t="s">
        <v>199</v>
      </c>
      <c r="N27" s="67"/>
      <c r="O27" s="67"/>
      <c r="P27" s="67"/>
      <c r="Q27" s="67"/>
      <c r="R27" s="67"/>
      <c r="S27" s="67"/>
      <c r="T27" s="67"/>
      <c r="U27" s="67"/>
      <c r="V27" s="67"/>
      <c r="W27" s="67"/>
      <c r="X27" s="67"/>
      <c r="Y27" s="67"/>
      <c r="Z27" s="67"/>
    </row>
    <row r="28" spans="1:28" customFormat="1" x14ac:dyDescent="0.25">
      <c r="A28" s="67" t="s">
        <v>189</v>
      </c>
      <c r="B28" s="67" t="s">
        <v>200</v>
      </c>
      <c r="C28" s="67" t="s">
        <v>201</v>
      </c>
      <c r="D28" s="67" t="s">
        <v>202</v>
      </c>
      <c r="E28" s="67" t="s">
        <v>203</v>
      </c>
      <c r="F28" s="66" t="s">
        <v>204</v>
      </c>
      <c r="G28" s="66" t="s">
        <v>205</v>
      </c>
      <c r="H28" s="67" t="s">
        <v>161</v>
      </c>
      <c r="I28" s="66" t="s">
        <v>206</v>
      </c>
      <c r="J28" s="66" t="s">
        <v>207</v>
      </c>
      <c r="K28" s="66" t="s">
        <v>208</v>
      </c>
      <c r="L28" s="70"/>
      <c r="M28" s="66" t="s">
        <v>209</v>
      </c>
      <c r="N28" s="66"/>
      <c r="O28" s="66"/>
      <c r="P28" s="66"/>
      <c r="Q28" s="66"/>
      <c r="R28" s="66"/>
      <c r="S28" s="66"/>
      <c r="T28" s="66"/>
      <c r="U28" s="66"/>
      <c r="V28" s="66"/>
      <c r="W28" s="66"/>
      <c r="X28" s="66"/>
      <c r="Y28" s="66"/>
      <c r="Z28" s="66"/>
    </row>
    <row r="29" spans="1:28" customFormat="1" x14ac:dyDescent="0.25">
      <c r="A29" s="67" t="s">
        <v>189</v>
      </c>
      <c r="B29" s="67" t="s">
        <v>210</v>
      </c>
      <c r="C29" s="67" t="s">
        <v>211</v>
      </c>
      <c r="D29" s="67" t="s">
        <v>212</v>
      </c>
      <c r="E29" s="67" t="s">
        <v>213</v>
      </c>
      <c r="F29" s="66" t="s">
        <v>214</v>
      </c>
      <c r="G29" s="66" t="s">
        <v>215</v>
      </c>
      <c r="H29" s="67" t="s">
        <v>161</v>
      </c>
      <c r="I29" s="66" t="s">
        <v>216</v>
      </c>
      <c r="J29" s="66" t="s">
        <v>217</v>
      </c>
      <c r="K29" s="66" t="s">
        <v>218</v>
      </c>
      <c r="L29" s="70"/>
      <c r="M29" s="67"/>
      <c r="N29" s="67"/>
      <c r="O29" s="67"/>
      <c r="P29" s="67"/>
      <c r="Q29" s="67"/>
      <c r="R29" s="67"/>
      <c r="S29" s="67"/>
      <c r="T29" s="67"/>
      <c r="U29" s="67"/>
      <c r="V29" s="67"/>
      <c r="W29" s="67"/>
      <c r="X29" s="67"/>
      <c r="Y29" s="67"/>
      <c r="Z29" s="67"/>
    </row>
    <row r="30" spans="1:28" customFormat="1" x14ac:dyDescent="0.25">
      <c r="A30" s="67" t="s">
        <v>189</v>
      </c>
      <c r="B30" s="67" t="s">
        <v>219</v>
      </c>
      <c r="C30" s="67" t="s">
        <v>220</v>
      </c>
      <c r="D30" s="67" t="s">
        <v>221</v>
      </c>
      <c r="E30" s="67" t="s">
        <v>222</v>
      </c>
      <c r="F30" s="66" t="s">
        <v>223</v>
      </c>
      <c r="G30" s="66" t="s">
        <v>224</v>
      </c>
      <c r="H30" s="67" t="s">
        <v>161</v>
      </c>
      <c r="I30" s="66" t="s">
        <v>225</v>
      </c>
      <c r="J30" s="66" t="s">
        <v>226</v>
      </c>
      <c r="K30" s="66" t="s">
        <v>227</v>
      </c>
      <c r="L30" s="70"/>
      <c r="M30" s="67"/>
      <c r="N30" s="67"/>
      <c r="O30" s="67"/>
      <c r="P30" s="67"/>
      <c r="Q30" s="67"/>
      <c r="R30" s="67"/>
      <c r="S30" s="67"/>
      <c r="T30" s="67"/>
      <c r="U30" s="67"/>
      <c r="V30" s="67"/>
      <c r="W30" s="67"/>
      <c r="X30" s="67"/>
      <c r="Y30" s="67"/>
      <c r="Z30" s="67"/>
    </row>
    <row r="31" spans="1:28" customFormat="1" x14ac:dyDescent="0.25">
      <c r="A31" s="67" t="s">
        <v>209</v>
      </c>
      <c r="B31" s="67" t="s">
        <v>209</v>
      </c>
      <c r="C31" s="67" t="s">
        <v>209</v>
      </c>
      <c r="D31" s="67" t="s">
        <v>209</v>
      </c>
      <c r="E31" s="67" t="s">
        <v>209</v>
      </c>
      <c r="F31" s="67" t="s">
        <v>209</v>
      </c>
      <c r="G31" s="67" t="s">
        <v>209</v>
      </c>
      <c r="H31" s="67" t="s">
        <v>209</v>
      </c>
      <c r="I31" s="67" t="s">
        <v>209</v>
      </c>
      <c r="J31" s="67" t="s">
        <v>209</v>
      </c>
      <c r="K31" s="67" t="s">
        <v>209</v>
      </c>
      <c r="L31" s="70"/>
      <c r="M31" s="67"/>
      <c r="N31" s="67"/>
      <c r="O31" s="67"/>
      <c r="P31" s="67"/>
      <c r="Q31" s="67"/>
      <c r="R31" s="67"/>
      <c r="S31" s="67"/>
      <c r="T31" s="67"/>
      <c r="U31" s="67"/>
      <c r="V31" s="67"/>
      <c r="W31" s="67"/>
      <c r="X31" s="67"/>
      <c r="Y31" s="67"/>
      <c r="Z31" s="67"/>
    </row>
    <row r="32" spans="1:28" customFormat="1" ht="30" x14ac:dyDescent="0.25">
      <c r="A32" s="65" t="s">
        <v>228</v>
      </c>
      <c r="B32" s="65"/>
      <c r="C32" s="66" t="s">
        <v>229</v>
      </c>
      <c r="D32" s="66" t="s">
        <v>230</v>
      </c>
      <c r="E32" s="66" t="s">
        <v>231</v>
      </c>
      <c r="F32" s="66" t="s">
        <v>232</v>
      </c>
      <c r="G32" s="66" t="s">
        <v>233</v>
      </c>
      <c r="H32" s="66" t="s">
        <v>161</v>
      </c>
      <c r="I32" s="66" t="s">
        <v>234</v>
      </c>
      <c r="J32" s="66" t="s">
        <v>235</v>
      </c>
      <c r="K32" s="67"/>
      <c r="L32" s="67"/>
      <c r="M32" s="67"/>
      <c r="N32" s="67"/>
      <c r="O32" s="67"/>
      <c r="P32" s="67"/>
      <c r="Q32" s="67"/>
      <c r="R32" s="67"/>
      <c r="S32" s="67"/>
      <c r="T32" s="67"/>
      <c r="U32" s="67"/>
      <c r="V32" s="67"/>
      <c r="W32" s="67"/>
      <c r="X32" s="67"/>
      <c r="Y32" s="67"/>
      <c r="Z32" s="67"/>
    </row>
    <row r="33" spans="1:26" customFormat="1" x14ac:dyDescent="0.25">
      <c r="A33" s="67" t="s">
        <v>209</v>
      </c>
      <c r="B33" s="67" t="s">
        <v>209</v>
      </c>
      <c r="C33" s="67" t="s">
        <v>209</v>
      </c>
      <c r="D33" s="67" t="s">
        <v>209</v>
      </c>
      <c r="E33" s="67" t="s">
        <v>209</v>
      </c>
      <c r="F33" s="67" t="s">
        <v>209</v>
      </c>
      <c r="G33" s="67" t="s">
        <v>209</v>
      </c>
      <c r="H33" s="67" t="s">
        <v>209</v>
      </c>
      <c r="I33" s="67" t="s">
        <v>209</v>
      </c>
      <c r="J33" s="67" t="s">
        <v>209</v>
      </c>
      <c r="K33" s="67" t="s">
        <v>209</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3" t="str">
        <f>'3.4. Паспорт надежность'!A4</f>
        <v>Год раскрытия информации: 2026 год</v>
      </c>
      <c r="B5" s="393"/>
      <c r="C5" s="393"/>
      <c r="D5" s="393"/>
      <c r="E5" s="393"/>
      <c r="F5" s="393"/>
      <c r="G5" s="393"/>
      <c r="H5" s="393"/>
      <c r="I5" s="393"/>
      <c r="J5" s="393"/>
      <c r="K5" s="393"/>
      <c r="L5" s="393"/>
      <c r="M5" s="393"/>
      <c r="N5" s="393"/>
      <c r="O5" s="393"/>
      <c r="P5" s="53"/>
      <c r="Q5" s="53"/>
      <c r="R5" s="53"/>
      <c r="S5" s="53"/>
      <c r="T5" s="53"/>
      <c r="U5" s="53"/>
      <c r="V5" s="53"/>
      <c r="W5" s="53"/>
      <c r="X5" s="53"/>
      <c r="Y5" s="53"/>
      <c r="Z5" s="53"/>
      <c r="AA5" s="53"/>
      <c r="AB5" s="53"/>
    </row>
    <row r="6" spans="1:28" s="3" customFormat="1" ht="18.75" x14ac:dyDescent="0.3">
      <c r="A6" s="6"/>
      <c r="B6" s="6"/>
      <c r="N6" s="5"/>
    </row>
    <row r="7" spans="1:28" s="3" customFormat="1" ht="18.75" x14ac:dyDescent="0.2">
      <c r="A7" s="356" t="s">
        <v>3</v>
      </c>
      <c r="B7" s="356"/>
      <c r="C7" s="356"/>
      <c r="D7" s="356"/>
      <c r="E7" s="356"/>
      <c r="F7" s="356"/>
      <c r="G7" s="356"/>
      <c r="H7" s="356"/>
      <c r="I7" s="356"/>
      <c r="J7" s="356"/>
      <c r="K7" s="356"/>
      <c r="L7" s="356"/>
      <c r="M7" s="356"/>
      <c r="N7" s="356"/>
      <c r="O7" s="356"/>
      <c r="P7" s="11"/>
      <c r="Q7" s="11"/>
      <c r="R7" s="11"/>
      <c r="S7" s="11"/>
      <c r="T7" s="11"/>
      <c r="U7" s="11"/>
      <c r="V7" s="11"/>
      <c r="W7" s="11"/>
      <c r="X7" s="11"/>
      <c r="Y7" s="11"/>
      <c r="Z7" s="11"/>
    </row>
    <row r="8" spans="1:28" s="3" customFormat="1" ht="18.75" x14ac:dyDescent="0.2">
      <c r="A8" s="356"/>
      <c r="B8" s="356"/>
      <c r="C8" s="356"/>
      <c r="D8" s="356"/>
      <c r="E8" s="356"/>
      <c r="F8" s="356"/>
      <c r="G8" s="356"/>
      <c r="H8" s="356"/>
      <c r="I8" s="356"/>
      <c r="J8" s="356"/>
      <c r="K8" s="356"/>
      <c r="L8" s="356"/>
      <c r="M8" s="356"/>
      <c r="N8" s="356"/>
      <c r="O8" s="356"/>
      <c r="P8" s="11"/>
      <c r="Q8" s="11"/>
      <c r="R8" s="11"/>
      <c r="S8" s="11"/>
      <c r="T8" s="11"/>
      <c r="U8" s="11"/>
      <c r="V8" s="11"/>
      <c r="W8" s="11"/>
      <c r="X8" s="11"/>
      <c r="Y8" s="11"/>
      <c r="Z8" s="11"/>
    </row>
    <row r="9" spans="1:28" s="3" customFormat="1" ht="18.75" x14ac:dyDescent="0.2">
      <c r="A9" s="365" t="str">
        <f>'3.4. Паспорт надежность'!A8</f>
        <v>Акционерное общество "Россети Янтарь" ДЗО  ПАО "Россети"</v>
      </c>
      <c r="B9" s="365"/>
      <c r="C9" s="365"/>
      <c r="D9" s="365"/>
      <c r="E9" s="365"/>
      <c r="F9" s="365"/>
      <c r="G9" s="365"/>
      <c r="H9" s="365"/>
      <c r="I9" s="365"/>
      <c r="J9" s="365"/>
      <c r="K9" s="365"/>
      <c r="L9" s="365"/>
      <c r="M9" s="365"/>
      <c r="N9" s="365"/>
      <c r="O9" s="365"/>
      <c r="P9" s="11"/>
      <c r="Q9" s="11"/>
      <c r="R9" s="11"/>
      <c r="S9" s="11"/>
      <c r="T9" s="11"/>
      <c r="U9" s="11"/>
      <c r="V9" s="11"/>
      <c r="W9" s="11"/>
      <c r="X9" s="11"/>
      <c r="Y9" s="11"/>
      <c r="Z9" s="11"/>
    </row>
    <row r="10" spans="1:28" s="3" customFormat="1" ht="18.75" x14ac:dyDescent="0.2">
      <c r="A10" s="352" t="s">
        <v>5</v>
      </c>
      <c r="B10" s="352"/>
      <c r="C10" s="352"/>
      <c r="D10" s="352"/>
      <c r="E10" s="352"/>
      <c r="F10" s="352"/>
      <c r="G10" s="352"/>
      <c r="H10" s="352"/>
      <c r="I10" s="352"/>
      <c r="J10" s="352"/>
      <c r="K10" s="352"/>
      <c r="L10" s="352"/>
      <c r="M10" s="352"/>
      <c r="N10" s="352"/>
      <c r="O10" s="352"/>
      <c r="P10" s="11"/>
      <c r="Q10" s="11"/>
      <c r="R10" s="11"/>
      <c r="S10" s="11"/>
      <c r="T10" s="11"/>
      <c r="U10" s="11"/>
      <c r="V10" s="11"/>
      <c r="W10" s="11"/>
      <c r="X10" s="11"/>
      <c r="Y10" s="11"/>
      <c r="Z10" s="11"/>
    </row>
    <row r="11" spans="1:28" s="3" customFormat="1" ht="18.75" x14ac:dyDescent="0.2">
      <c r="A11" s="356"/>
      <c r="B11" s="356"/>
      <c r="C11" s="356"/>
      <c r="D11" s="356"/>
      <c r="E11" s="356"/>
      <c r="F11" s="356"/>
      <c r="G11" s="356"/>
      <c r="H11" s="356"/>
      <c r="I11" s="356"/>
      <c r="J11" s="356"/>
      <c r="K11" s="356"/>
      <c r="L11" s="356"/>
      <c r="M11" s="356"/>
      <c r="N11" s="356"/>
      <c r="O11" s="356"/>
      <c r="P11" s="11"/>
      <c r="Q11" s="11"/>
      <c r="R11" s="11"/>
      <c r="S11" s="11"/>
      <c r="T11" s="11"/>
      <c r="U11" s="11"/>
      <c r="V11" s="11"/>
      <c r="W11" s="11"/>
      <c r="X11" s="11"/>
      <c r="Y11" s="11"/>
      <c r="Z11" s="11"/>
    </row>
    <row r="12" spans="1:28" s="3" customFormat="1" ht="18.75" x14ac:dyDescent="0.2">
      <c r="A12" s="365" t="str">
        <f>'3.4. Паспорт надежность'!A11</f>
        <v>Q_48-18574</v>
      </c>
      <c r="B12" s="365"/>
      <c r="C12" s="365"/>
      <c r="D12" s="365"/>
      <c r="E12" s="365"/>
      <c r="F12" s="365"/>
      <c r="G12" s="365"/>
      <c r="H12" s="365"/>
      <c r="I12" s="365"/>
      <c r="J12" s="365"/>
      <c r="K12" s="365"/>
      <c r="L12" s="365"/>
      <c r="M12" s="365"/>
      <c r="N12" s="365"/>
      <c r="O12" s="365"/>
      <c r="P12" s="11"/>
      <c r="Q12" s="11"/>
      <c r="R12" s="11"/>
      <c r="S12" s="11"/>
      <c r="T12" s="11"/>
      <c r="U12" s="11"/>
      <c r="V12" s="11"/>
      <c r="W12" s="11"/>
      <c r="X12" s="11"/>
      <c r="Y12" s="11"/>
      <c r="Z12" s="11"/>
    </row>
    <row r="13" spans="1:28" s="3" customFormat="1" ht="18.75" x14ac:dyDescent="0.2">
      <c r="A13" s="352" t="s">
        <v>6</v>
      </c>
      <c r="B13" s="352"/>
      <c r="C13" s="352"/>
      <c r="D13" s="352"/>
      <c r="E13" s="352"/>
      <c r="F13" s="352"/>
      <c r="G13" s="352"/>
      <c r="H13" s="352"/>
      <c r="I13" s="352"/>
      <c r="J13" s="352"/>
      <c r="K13" s="352"/>
      <c r="L13" s="352"/>
      <c r="M13" s="352"/>
      <c r="N13" s="352"/>
      <c r="O13" s="352"/>
      <c r="P13" s="11"/>
      <c r="Q13" s="11"/>
      <c r="R13" s="11"/>
      <c r="S13" s="11"/>
      <c r="T13" s="11"/>
      <c r="U13" s="11"/>
      <c r="V13" s="11"/>
      <c r="W13" s="11"/>
      <c r="X13" s="11"/>
      <c r="Y13" s="11"/>
      <c r="Z13" s="11"/>
    </row>
    <row r="14" spans="1:28" s="3" customFormat="1" ht="15.75" customHeight="1" x14ac:dyDescent="0.2">
      <c r="A14" s="360"/>
      <c r="B14" s="360"/>
      <c r="C14" s="360"/>
      <c r="D14" s="360"/>
      <c r="E14" s="360"/>
      <c r="F14" s="360"/>
      <c r="G14" s="360"/>
      <c r="H14" s="360"/>
      <c r="I14" s="360"/>
      <c r="J14" s="360"/>
      <c r="K14" s="360"/>
      <c r="L14" s="360"/>
      <c r="M14" s="360"/>
      <c r="N14" s="360"/>
      <c r="O14" s="360"/>
      <c r="P14" s="15"/>
      <c r="Q14" s="15"/>
      <c r="R14" s="15"/>
      <c r="S14" s="15"/>
      <c r="T14" s="15"/>
      <c r="U14" s="15"/>
      <c r="V14" s="15"/>
      <c r="W14" s="15"/>
      <c r="X14" s="15"/>
      <c r="Y14" s="15"/>
      <c r="Z14" s="15"/>
    </row>
    <row r="15" spans="1:28" s="17" customFormat="1" ht="46.5" customHeight="1" x14ac:dyDescent="0.2">
      <c r="A15" s="365" t="str">
        <f>'3.4. Паспорт надежность'!A14</f>
        <v>Организация системы учета электроэнергии НЩ-1 0,4 кВ ТП 016-15 аб в п. Знаменск, ул. Мельничная Гвардейского района</v>
      </c>
      <c r="B15" s="365"/>
      <c r="C15" s="365"/>
      <c r="D15" s="365"/>
      <c r="E15" s="365"/>
      <c r="F15" s="365"/>
      <c r="G15" s="365"/>
      <c r="H15" s="365"/>
      <c r="I15" s="365"/>
      <c r="J15" s="365"/>
      <c r="K15" s="365"/>
      <c r="L15" s="365"/>
      <c r="M15" s="365"/>
      <c r="N15" s="365"/>
      <c r="O15" s="365"/>
      <c r="P15" s="13"/>
      <c r="Q15" s="13"/>
      <c r="R15" s="13"/>
      <c r="S15" s="13"/>
      <c r="T15" s="13"/>
      <c r="U15" s="13"/>
      <c r="V15" s="13"/>
      <c r="W15" s="13"/>
      <c r="X15" s="13"/>
      <c r="Y15" s="13"/>
      <c r="Z15" s="13"/>
    </row>
    <row r="16" spans="1:28" s="17" customFormat="1" ht="15" customHeight="1" x14ac:dyDescent="0.2">
      <c r="A16" s="352" t="s">
        <v>7</v>
      </c>
      <c r="B16" s="352"/>
      <c r="C16" s="352"/>
      <c r="D16" s="352"/>
      <c r="E16" s="352"/>
      <c r="F16" s="352"/>
      <c r="G16" s="352"/>
      <c r="H16" s="352"/>
      <c r="I16" s="352"/>
      <c r="J16" s="352"/>
      <c r="K16" s="352"/>
      <c r="L16" s="352"/>
      <c r="M16" s="352"/>
      <c r="N16" s="352"/>
      <c r="O16" s="352"/>
      <c r="P16" s="14"/>
      <c r="Q16" s="14"/>
      <c r="R16" s="14"/>
      <c r="S16" s="14"/>
      <c r="T16" s="14"/>
      <c r="U16" s="14"/>
      <c r="V16" s="14"/>
      <c r="W16" s="14"/>
      <c r="X16" s="14"/>
      <c r="Y16" s="14"/>
      <c r="Z16" s="14"/>
    </row>
    <row r="17" spans="1:26" s="17" customFormat="1" ht="15" customHeight="1" x14ac:dyDescent="0.2">
      <c r="A17" s="360"/>
      <c r="B17" s="360"/>
      <c r="C17" s="360"/>
      <c r="D17" s="360"/>
      <c r="E17" s="360"/>
      <c r="F17" s="360"/>
      <c r="G17" s="360"/>
      <c r="H17" s="360"/>
      <c r="I17" s="360"/>
      <c r="J17" s="360"/>
      <c r="K17" s="360"/>
      <c r="L17" s="360"/>
      <c r="M17" s="360"/>
      <c r="N17" s="360"/>
      <c r="O17" s="360"/>
      <c r="P17" s="15"/>
      <c r="Q17" s="15"/>
      <c r="R17" s="15"/>
      <c r="S17" s="15"/>
      <c r="T17" s="15"/>
      <c r="U17" s="15"/>
      <c r="V17" s="15"/>
      <c r="W17" s="15"/>
    </row>
    <row r="18" spans="1:26" s="17" customFormat="1" ht="91.5" customHeight="1" x14ac:dyDescent="0.2">
      <c r="A18" s="388" t="s">
        <v>236</v>
      </c>
      <c r="B18" s="388"/>
      <c r="C18" s="388"/>
      <c r="D18" s="388"/>
      <c r="E18" s="388"/>
      <c r="F18" s="388"/>
      <c r="G18" s="388"/>
      <c r="H18" s="388"/>
      <c r="I18" s="388"/>
      <c r="J18" s="388"/>
      <c r="K18" s="388"/>
      <c r="L18" s="388"/>
      <c r="M18" s="388"/>
      <c r="N18" s="388"/>
      <c r="O18" s="388"/>
      <c r="P18" s="18"/>
      <c r="Q18" s="18"/>
      <c r="R18" s="18"/>
      <c r="S18" s="18"/>
      <c r="T18" s="18"/>
      <c r="U18" s="18"/>
      <c r="V18" s="18"/>
      <c r="W18" s="18"/>
      <c r="X18" s="18"/>
      <c r="Y18" s="18"/>
      <c r="Z18" s="18"/>
    </row>
    <row r="19" spans="1:26" s="17" customFormat="1" ht="78" customHeight="1" x14ac:dyDescent="0.2">
      <c r="A19" s="389" t="s">
        <v>9</v>
      </c>
      <c r="B19" s="389" t="s">
        <v>237</v>
      </c>
      <c r="C19" s="389" t="s">
        <v>238</v>
      </c>
      <c r="D19" s="389" t="s">
        <v>239</v>
      </c>
      <c r="E19" s="390" t="s">
        <v>240</v>
      </c>
      <c r="F19" s="391"/>
      <c r="G19" s="391"/>
      <c r="H19" s="391"/>
      <c r="I19" s="392"/>
      <c r="J19" s="389" t="s">
        <v>241</v>
      </c>
      <c r="K19" s="389"/>
      <c r="L19" s="389"/>
      <c r="M19" s="389"/>
      <c r="N19" s="389"/>
      <c r="O19" s="389"/>
      <c r="P19" s="15"/>
      <c r="Q19" s="15"/>
      <c r="R19" s="15"/>
      <c r="S19" s="15"/>
      <c r="T19" s="15"/>
      <c r="U19" s="15"/>
      <c r="V19" s="15"/>
      <c r="W19" s="15"/>
    </row>
    <row r="20" spans="1:26" s="17" customFormat="1" ht="51" customHeight="1" x14ac:dyDescent="0.2">
      <c r="A20" s="389"/>
      <c r="B20" s="389"/>
      <c r="C20" s="389"/>
      <c r="D20" s="389"/>
      <c r="E20" s="336" t="s">
        <v>242</v>
      </c>
      <c r="F20" s="336" t="s">
        <v>243</v>
      </c>
      <c r="G20" s="336" t="s">
        <v>244</v>
      </c>
      <c r="H20" s="336" t="s">
        <v>245</v>
      </c>
      <c r="I20" s="336" t="s">
        <v>246</v>
      </c>
      <c r="J20" s="336">
        <v>2025</v>
      </c>
      <c r="K20" s="336">
        <v>2026</v>
      </c>
      <c r="L20" s="336">
        <v>2027</v>
      </c>
      <c r="M20" s="336">
        <v>2028</v>
      </c>
      <c r="N20" s="336">
        <v>2029</v>
      </c>
      <c r="O20" s="336">
        <v>2030</v>
      </c>
      <c r="P20" s="15"/>
      <c r="Q20" s="15"/>
      <c r="R20" s="15"/>
      <c r="S20" s="15"/>
      <c r="T20" s="15"/>
      <c r="U20" s="15"/>
      <c r="V20" s="15"/>
      <c r="W20" s="15"/>
    </row>
    <row r="21" spans="1:26" s="17" customFormat="1" ht="16.5" customHeight="1" x14ac:dyDescent="0.2">
      <c r="A21" s="337">
        <v>1</v>
      </c>
      <c r="B21" s="338">
        <v>2</v>
      </c>
      <c r="C21" s="337">
        <v>3</v>
      </c>
      <c r="D21" s="338">
        <v>4</v>
      </c>
      <c r="E21" s="337">
        <v>5</v>
      </c>
      <c r="F21" s="338">
        <v>6</v>
      </c>
      <c r="G21" s="337">
        <v>7</v>
      </c>
      <c r="H21" s="338">
        <v>8</v>
      </c>
      <c r="I21" s="337">
        <v>9</v>
      </c>
      <c r="J21" s="338">
        <v>10</v>
      </c>
      <c r="K21" s="337">
        <v>11</v>
      </c>
      <c r="L21" s="338">
        <v>12</v>
      </c>
      <c r="M21" s="337">
        <v>13</v>
      </c>
      <c r="N21" s="338">
        <v>14</v>
      </c>
      <c r="O21" s="337">
        <v>15</v>
      </c>
      <c r="P21" s="15"/>
      <c r="Q21" s="15"/>
      <c r="R21" s="15"/>
      <c r="S21" s="15"/>
      <c r="T21" s="15"/>
      <c r="U21" s="15"/>
      <c r="V21" s="15"/>
      <c r="W21" s="15"/>
    </row>
    <row r="22" spans="1:26" s="72" customFormat="1" ht="33" customHeight="1" x14ac:dyDescent="0.2">
      <c r="A22" s="339" t="s">
        <v>12</v>
      </c>
      <c r="B22" s="336">
        <v>2026</v>
      </c>
      <c r="C22" s="32">
        <v>0</v>
      </c>
      <c r="D22" s="32">
        <v>0</v>
      </c>
      <c r="E22" s="32">
        <v>0</v>
      </c>
      <c r="F22" s="32">
        <v>0</v>
      </c>
      <c r="G22" s="32">
        <v>0</v>
      </c>
      <c r="H22" s="32">
        <v>0</v>
      </c>
      <c r="I22" s="32">
        <v>0</v>
      </c>
      <c r="J22" s="340">
        <v>0</v>
      </c>
      <c r="K22" s="340">
        <v>0</v>
      </c>
      <c r="L22" s="340">
        <v>0</v>
      </c>
      <c r="M22" s="340">
        <v>0</v>
      </c>
      <c r="N22" s="340">
        <v>0</v>
      </c>
      <c r="O22" s="340">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49" zoomScale="70" workbookViewId="0">
      <selection activeCell="B82" sqref="B82"/>
    </sheetView>
  </sheetViews>
  <sheetFormatPr defaultColWidth="9.140625" defaultRowHeight="15.75" x14ac:dyDescent="0.2"/>
  <cols>
    <col min="1" max="1" width="61.7109375" style="74" customWidth="1"/>
    <col min="2" max="2" width="18.5703125" style="75" customWidth="1"/>
    <col min="3" max="12" width="16.85546875" style="75" customWidth="1"/>
    <col min="13" max="42" width="16.85546875" style="75" hidden="1" customWidth="1"/>
    <col min="43" max="45" width="16.85546875" style="76" hidden="1" customWidth="1"/>
    <col min="46" max="51" width="16.85546875" style="73" hidden="1" customWidth="1"/>
    <col min="52" max="60" width="0" style="73" hidden="1" customWidth="1"/>
    <col min="61" max="256" width="9.140625" style="73"/>
    <col min="257" max="257" width="61.7109375" style="73" customWidth="1"/>
    <col min="258" max="258" width="18.5703125" style="73" customWidth="1"/>
    <col min="259" max="298" width="16.85546875" style="73" customWidth="1"/>
    <col min="299" max="300" width="18.5703125" style="73" customWidth="1"/>
    <col min="301" max="301" width="21.7109375" style="73" customWidth="1"/>
    <col min="302" max="512" width="9.140625" style="73"/>
    <col min="513" max="513" width="61.7109375" style="73" customWidth="1"/>
    <col min="514" max="514" width="18.5703125" style="73" customWidth="1"/>
    <col min="515" max="554" width="16.85546875" style="73" customWidth="1"/>
    <col min="555" max="556" width="18.5703125" style="73" customWidth="1"/>
    <col min="557" max="557" width="21.7109375" style="73" customWidth="1"/>
    <col min="558" max="768" width="9.140625" style="73"/>
    <col min="769" max="769" width="61.7109375" style="73" customWidth="1"/>
    <col min="770" max="770" width="18.5703125" style="73" customWidth="1"/>
    <col min="771" max="810" width="16.85546875" style="73" customWidth="1"/>
    <col min="811" max="812" width="18.5703125" style="73" customWidth="1"/>
    <col min="813" max="813" width="21.7109375" style="73" customWidth="1"/>
    <col min="814" max="1024" width="9.140625" style="73"/>
    <col min="1025" max="1025" width="61.7109375" style="73" customWidth="1"/>
    <col min="1026" max="1026" width="18.5703125" style="73" customWidth="1"/>
    <col min="1027" max="1066" width="16.85546875" style="73" customWidth="1"/>
    <col min="1067" max="1068" width="18.5703125" style="73" customWidth="1"/>
    <col min="1069" max="1069" width="21.7109375" style="73" customWidth="1"/>
    <col min="1070" max="1280" width="9.140625" style="73"/>
    <col min="1281" max="1281" width="61.7109375" style="73" customWidth="1"/>
    <col min="1282" max="1282" width="18.5703125" style="73" customWidth="1"/>
    <col min="1283" max="1322" width="16.85546875" style="73" customWidth="1"/>
    <col min="1323" max="1324" width="18.5703125" style="73" customWidth="1"/>
    <col min="1325" max="1325" width="21.7109375" style="73" customWidth="1"/>
    <col min="1326" max="1536" width="9.140625" style="73"/>
    <col min="1537" max="1537" width="61.7109375" style="73" customWidth="1"/>
    <col min="1538" max="1538" width="18.5703125" style="73" customWidth="1"/>
    <col min="1539" max="1578" width="16.85546875" style="73" customWidth="1"/>
    <col min="1579" max="1580" width="18.5703125" style="73" customWidth="1"/>
    <col min="1581" max="1581" width="21.7109375" style="73" customWidth="1"/>
    <col min="1582" max="1792" width="9.140625" style="73"/>
    <col min="1793" max="1793" width="61.7109375" style="73" customWidth="1"/>
    <col min="1794" max="1794" width="18.5703125" style="73" customWidth="1"/>
    <col min="1795" max="1834" width="16.85546875" style="73" customWidth="1"/>
    <col min="1835" max="1836" width="18.5703125" style="73" customWidth="1"/>
    <col min="1837" max="1837" width="21.7109375" style="73" customWidth="1"/>
    <col min="1838" max="2048" width="9.140625" style="73"/>
    <col min="2049" max="2049" width="61.7109375" style="73" customWidth="1"/>
    <col min="2050" max="2050" width="18.5703125" style="73" customWidth="1"/>
    <col min="2051" max="2090" width="16.85546875" style="73" customWidth="1"/>
    <col min="2091" max="2092" width="18.5703125" style="73" customWidth="1"/>
    <col min="2093" max="2093" width="21.7109375" style="73" customWidth="1"/>
    <col min="2094" max="2304" width="9.140625" style="73"/>
    <col min="2305" max="2305" width="61.7109375" style="73" customWidth="1"/>
    <col min="2306" max="2306" width="18.5703125" style="73" customWidth="1"/>
    <col min="2307" max="2346" width="16.85546875" style="73" customWidth="1"/>
    <col min="2347" max="2348" width="18.5703125" style="73" customWidth="1"/>
    <col min="2349" max="2349" width="21.7109375" style="73" customWidth="1"/>
    <col min="2350" max="2560" width="9.140625" style="73"/>
    <col min="2561" max="2561" width="61.7109375" style="73" customWidth="1"/>
    <col min="2562" max="2562" width="18.5703125" style="73" customWidth="1"/>
    <col min="2563" max="2602" width="16.85546875" style="73" customWidth="1"/>
    <col min="2603" max="2604" width="18.5703125" style="73" customWidth="1"/>
    <col min="2605" max="2605" width="21.7109375" style="73" customWidth="1"/>
    <col min="2606" max="2816" width="9.140625" style="73"/>
    <col min="2817" max="2817" width="61.7109375" style="73" customWidth="1"/>
    <col min="2818" max="2818" width="18.5703125" style="73" customWidth="1"/>
    <col min="2819" max="2858" width="16.85546875" style="73" customWidth="1"/>
    <col min="2859" max="2860" width="18.5703125" style="73" customWidth="1"/>
    <col min="2861" max="2861" width="21.7109375" style="73" customWidth="1"/>
    <col min="2862" max="3072" width="9.140625" style="73"/>
    <col min="3073" max="3073" width="61.7109375" style="73" customWidth="1"/>
    <col min="3074" max="3074" width="18.5703125" style="73" customWidth="1"/>
    <col min="3075" max="3114" width="16.85546875" style="73" customWidth="1"/>
    <col min="3115" max="3116" width="18.5703125" style="73" customWidth="1"/>
    <col min="3117" max="3117" width="21.7109375" style="73" customWidth="1"/>
    <col min="3118" max="3328" width="9.140625" style="73"/>
    <col min="3329" max="3329" width="61.7109375" style="73" customWidth="1"/>
    <col min="3330" max="3330" width="18.5703125" style="73" customWidth="1"/>
    <col min="3331" max="3370" width="16.85546875" style="73" customWidth="1"/>
    <col min="3371" max="3372" width="18.5703125" style="73" customWidth="1"/>
    <col min="3373" max="3373" width="21.7109375" style="73" customWidth="1"/>
    <col min="3374" max="3584" width="9.140625" style="73"/>
    <col min="3585" max="3585" width="61.7109375" style="73" customWidth="1"/>
    <col min="3586" max="3586" width="18.5703125" style="73" customWidth="1"/>
    <col min="3587" max="3626" width="16.85546875" style="73" customWidth="1"/>
    <col min="3627" max="3628" width="18.5703125" style="73" customWidth="1"/>
    <col min="3629" max="3629" width="21.7109375" style="73" customWidth="1"/>
    <col min="3630" max="3840" width="9.140625" style="73"/>
    <col min="3841" max="3841" width="61.7109375" style="73" customWidth="1"/>
    <col min="3842" max="3842" width="18.5703125" style="73" customWidth="1"/>
    <col min="3843" max="3882" width="16.85546875" style="73" customWidth="1"/>
    <col min="3883" max="3884" width="18.5703125" style="73" customWidth="1"/>
    <col min="3885" max="3885" width="21.7109375" style="73" customWidth="1"/>
    <col min="3886" max="4096" width="9.140625" style="73"/>
    <col min="4097" max="4097" width="61.7109375" style="73" customWidth="1"/>
    <col min="4098" max="4098" width="18.5703125" style="73" customWidth="1"/>
    <col min="4099" max="4138" width="16.85546875" style="73" customWidth="1"/>
    <col min="4139" max="4140" width="18.5703125" style="73" customWidth="1"/>
    <col min="4141" max="4141" width="21.7109375" style="73" customWidth="1"/>
    <col min="4142" max="4352" width="9.140625" style="73"/>
    <col min="4353" max="4353" width="61.7109375" style="73" customWidth="1"/>
    <col min="4354" max="4354" width="18.5703125" style="73" customWidth="1"/>
    <col min="4355" max="4394" width="16.85546875" style="73" customWidth="1"/>
    <col min="4395" max="4396" width="18.5703125" style="73" customWidth="1"/>
    <col min="4397" max="4397" width="21.7109375" style="73" customWidth="1"/>
    <col min="4398" max="4608" width="9.140625" style="73"/>
    <col min="4609" max="4609" width="61.7109375" style="73" customWidth="1"/>
    <col min="4610" max="4610" width="18.5703125" style="73" customWidth="1"/>
    <col min="4611" max="4650" width="16.85546875" style="73" customWidth="1"/>
    <col min="4651" max="4652" width="18.5703125" style="73" customWidth="1"/>
    <col min="4653" max="4653" width="21.7109375" style="73" customWidth="1"/>
    <col min="4654" max="4864" width="9.140625" style="73"/>
    <col min="4865" max="4865" width="61.7109375" style="73" customWidth="1"/>
    <col min="4866" max="4866" width="18.5703125" style="73" customWidth="1"/>
    <col min="4867" max="4906" width="16.85546875" style="73" customWidth="1"/>
    <col min="4907" max="4908" width="18.5703125" style="73" customWidth="1"/>
    <col min="4909" max="4909" width="21.7109375" style="73" customWidth="1"/>
    <col min="4910" max="5120" width="9.140625" style="73"/>
    <col min="5121" max="5121" width="61.7109375" style="73" customWidth="1"/>
    <col min="5122" max="5122" width="18.5703125" style="73" customWidth="1"/>
    <col min="5123" max="5162" width="16.85546875" style="73" customWidth="1"/>
    <col min="5163" max="5164" width="18.5703125" style="73" customWidth="1"/>
    <col min="5165" max="5165" width="21.7109375" style="73" customWidth="1"/>
    <col min="5166" max="5376" width="9.140625" style="73"/>
    <col min="5377" max="5377" width="61.7109375" style="73" customWidth="1"/>
    <col min="5378" max="5378" width="18.5703125" style="73" customWidth="1"/>
    <col min="5379" max="5418" width="16.85546875" style="73" customWidth="1"/>
    <col min="5419" max="5420" width="18.5703125" style="73" customWidth="1"/>
    <col min="5421" max="5421" width="21.7109375" style="73" customWidth="1"/>
    <col min="5422" max="5632" width="9.140625" style="73"/>
    <col min="5633" max="5633" width="61.7109375" style="73" customWidth="1"/>
    <col min="5634" max="5634" width="18.5703125" style="73" customWidth="1"/>
    <col min="5635" max="5674" width="16.85546875" style="73" customWidth="1"/>
    <col min="5675" max="5676" width="18.5703125" style="73" customWidth="1"/>
    <col min="5677" max="5677" width="21.7109375" style="73" customWidth="1"/>
    <col min="5678" max="5888" width="9.140625" style="73"/>
    <col min="5889" max="5889" width="61.7109375" style="73" customWidth="1"/>
    <col min="5890" max="5890" width="18.5703125" style="73" customWidth="1"/>
    <col min="5891" max="5930" width="16.85546875" style="73" customWidth="1"/>
    <col min="5931" max="5932" width="18.5703125" style="73" customWidth="1"/>
    <col min="5933" max="5933" width="21.7109375" style="73" customWidth="1"/>
    <col min="5934" max="6144" width="9.140625" style="73"/>
    <col min="6145" max="6145" width="61.7109375" style="73" customWidth="1"/>
    <col min="6146" max="6146" width="18.5703125" style="73" customWidth="1"/>
    <col min="6147" max="6186" width="16.85546875" style="73" customWidth="1"/>
    <col min="6187" max="6188" width="18.5703125" style="73" customWidth="1"/>
    <col min="6189" max="6189" width="21.7109375" style="73" customWidth="1"/>
    <col min="6190" max="6400" width="9.140625" style="73"/>
    <col min="6401" max="6401" width="61.7109375" style="73" customWidth="1"/>
    <col min="6402" max="6402" width="18.5703125" style="73" customWidth="1"/>
    <col min="6403" max="6442" width="16.85546875" style="73" customWidth="1"/>
    <col min="6443" max="6444" width="18.5703125" style="73" customWidth="1"/>
    <col min="6445" max="6445" width="21.7109375" style="73" customWidth="1"/>
    <col min="6446" max="6656" width="9.140625" style="73"/>
    <col min="6657" max="6657" width="61.7109375" style="73" customWidth="1"/>
    <col min="6658" max="6658" width="18.5703125" style="73" customWidth="1"/>
    <col min="6659" max="6698" width="16.85546875" style="73" customWidth="1"/>
    <col min="6699" max="6700" width="18.5703125" style="73" customWidth="1"/>
    <col min="6701" max="6701" width="21.7109375" style="73" customWidth="1"/>
    <col min="6702" max="6912" width="9.140625" style="73"/>
    <col min="6913" max="6913" width="61.7109375" style="73" customWidth="1"/>
    <col min="6914" max="6914" width="18.5703125" style="73" customWidth="1"/>
    <col min="6915" max="6954" width="16.85546875" style="73" customWidth="1"/>
    <col min="6955" max="6956" width="18.5703125" style="73" customWidth="1"/>
    <col min="6957" max="6957" width="21.7109375" style="73" customWidth="1"/>
    <col min="6958" max="7168" width="9.140625" style="73"/>
    <col min="7169" max="7169" width="61.7109375" style="73" customWidth="1"/>
    <col min="7170" max="7170" width="18.5703125" style="73" customWidth="1"/>
    <col min="7171" max="7210" width="16.85546875" style="73" customWidth="1"/>
    <col min="7211" max="7212" width="18.5703125" style="73" customWidth="1"/>
    <col min="7213" max="7213" width="21.7109375" style="73" customWidth="1"/>
    <col min="7214" max="7424" width="9.140625" style="73"/>
    <col min="7425" max="7425" width="61.7109375" style="73" customWidth="1"/>
    <col min="7426" max="7426" width="18.5703125" style="73" customWidth="1"/>
    <col min="7427" max="7466" width="16.85546875" style="73" customWidth="1"/>
    <col min="7467" max="7468" width="18.5703125" style="73" customWidth="1"/>
    <col min="7469" max="7469" width="21.7109375" style="73" customWidth="1"/>
    <col min="7470" max="7680" width="9.140625" style="73"/>
    <col min="7681" max="7681" width="61.7109375" style="73" customWidth="1"/>
    <col min="7682" max="7682" width="18.5703125" style="73" customWidth="1"/>
    <col min="7683" max="7722" width="16.85546875" style="73" customWidth="1"/>
    <col min="7723" max="7724" width="18.5703125" style="73" customWidth="1"/>
    <col min="7725" max="7725" width="21.7109375" style="73" customWidth="1"/>
    <col min="7726" max="7936" width="9.140625" style="73"/>
    <col min="7937" max="7937" width="61.7109375" style="73" customWidth="1"/>
    <col min="7938" max="7938" width="18.5703125" style="73" customWidth="1"/>
    <col min="7939" max="7978" width="16.85546875" style="73" customWidth="1"/>
    <col min="7979" max="7980" width="18.5703125" style="73" customWidth="1"/>
    <col min="7981" max="7981" width="21.7109375" style="73" customWidth="1"/>
    <col min="7982" max="8192" width="9.140625" style="73"/>
    <col min="8193" max="8193" width="61.7109375" style="73" customWidth="1"/>
    <col min="8194" max="8194" width="18.5703125" style="73" customWidth="1"/>
    <col min="8195" max="8234" width="16.85546875" style="73" customWidth="1"/>
    <col min="8235" max="8236" width="18.5703125" style="73" customWidth="1"/>
    <col min="8237" max="8237" width="21.7109375" style="73" customWidth="1"/>
    <col min="8238" max="8448" width="9.140625" style="73"/>
    <col min="8449" max="8449" width="61.7109375" style="73" customWidth="1"/>
    <col min="8450" max="8450" width="18.5703125" style="73" customWidth="1"/>
    <col min="8451" max="8490" width="16.85546875" style="73" customWidth="1"/>
    <col min="8491" max="8492" width="18.5703125" style="73" customWidth="1"/>
    <col min="8493" max="8493" width="21.7109375" style="73" customWidth="1"/>
    <col min="8494" max="8704" width="9.140625" style="73"/>
    <col min="8705" max="8705" width="61.7109375" style="73" customWidth="1"/>
    <col min="8706" max="8706" width="18.5703125" style="73" customWidth="1"/>
    <col min="8707" max="8746" width="16.85546875" style="73" customWidth="1"/>
    <col min="8747" max="8748" width="18.5703125" style="73" customWidth="1"/>
    <col min="8749" max="8749" width="21.7109375" style="73" customWidth="1"/>
    <col min="8750" max="8960" width="9.140625" style="73"/>
    <col min="8961" max="8961" width="61.7109375" style="73" customWidth="1"/>
    <col min="8962" max="8962" width="18.5703125" style="73" customWidth="1"/>
    <col min="8963" max="9002" width="16.85546875" style="73" customWidth="1"/>
    <col min="9003" max="9004" width="18.5703125" style="73" customWidth="1"/>
    <col min="9005" max="9005" width="21.7109375" style="73" customWidth="1"/>
    <col min="9006" max="9216" width="9.140625" style="73"/>
    <col min="9217" max="9217" width="61.7109375" style="73" customWidth="1"/>
    <col min="9218" max="9218" width="18.5703125" style="73" customWidth="1"/>
    <col min="9219" max="9258" width="16.85546875" style="73" customWidth="1"/>
    <col min="9259" max="9260" width="18.5703125" style="73" customWidth="1"/>
    <col min="9261" max="9261" width="21.7109375" style="73" customWidth="1"/>
    <col min="9262" max="9472" width="9.140625" style="73"/>
    <col min="9473" max="9473" width="61.7109375" style="73" customWidth="1"/>
    <col min="9474" max="9474" width="18.5703125" style="73" customWidth="1"/>
    <col min="9475" max="9514" width="16.85546875" style="73" customWidth="1"/>
    <col min="9515" max="9516" width="18.5703125" style="73" customWidth="1"/>
    <col min="9517" max="9517" width="21.7109375" style="73" customWidth="1"/>
    <col min="9518" max="9728" width="9.140625" style="73"/>
    <col min="9729" max="9729" width="61.7109375" style="73" customWidth="1"/>
    <col min="9730" max="9730" width="18.5703125" style="73" customWidth="1"/>
    <col min="9731" max="9770" width="16.85546875" style="73" customWidth="1"/>
    <col min="9771" max="9772" width="18.5703125" style="73" customWidth="1"/>
    <col min="9773" max="9773" width="21.7109375" style="73" customWidth="1"/>
    <col min="9774" max="9984" width="9.140625" style="73"/>
    <col min="9985" max="9985" width="61.7109375" style="73" customWidth="1"/>
    <col min="9986" max="9986" width="18.5703125" style="73" customWidth="1"/>
    <col min="9987" max="10026" width="16.85546875" style="73" customWidth="1"/>
    <col min="10027" max="10028" width="18.5703125" style="73" customWidth="1"/>
    <col min="10029" max="10029" width="21.7109375" style="73" customWidth="1"/>
    <col min="10030" max="10240" width="9.140625" style="73"/>
    <col min="10241" max="10241" width="61.7109375" style="73" customWidth="1"/>
    <col min="10242" max="10242" width="18.5703125" style="73" customWidth="1"/>
    <col min="10243" max="10282" width="16.85546875" style="73" customWidth="1"/>
    <col min="10283" max="10284" width="18.5703125" style="73" customWidth="1"/>
    <col min="10285" max="10285" width="21.7109375" style="73" customWidth="1"/>
    <col min="10286" max="10496" width="9.140625" style="73"/>
    <col min="10497" max="10497" width="61.7109375" style="73" customWidth="1"/>
    <col min="10498" max="10498" width="18.5703125" style="73" customWidth="1"/>
    <col min="10499" max="10538" width="16.85546875" style="73" customWidth="1"/>
    <col min="10539" max="10540" width="18.5703125" style="73" customWidth="1"/>
    <col min="10541" max="10541" width="21.7109375" style="73" customWidth="1"/>
    <col min="10542" max="10752" width="9.140625" style="73"/>
    <col min="10753" max="10753" width="61.7109375" style="73" customWidth="1"/>
    <col min="10754" max="10754" width="18.5703125" style="73" customWidth="1"/>
    <col min="10755" max="10794" width="16.85546875" style="73" customWidth="1"/>
    <col min="10795" max="10796" width="18.5703125" style="73" customWidth="1"/>
    <col min="10797" max="10797" width="21.7109375" style="73" customWidth="1"/>
    <col min="10798" max="11008" width="9.140625" style="73"/>
    <col min="11009" max="11009" width="61.7109375" style="73" customWidth="1"/>
    <col min="11010" max="11010" width="18.5703125" style="73" customWidth="1"/>
    <col min="11011" max="11050" width="16.85546875" style="73" customWidth="1"/>
    <col min="11051" max="11052" width="18.5703125" style="73" customWidth="1"/>
    <col min="11053" max="11053" width="21.7109375" style="73" customWidth="1"/>
    <col min="11054" max="11264" width="9.140625" style="73"/>
    <col min="11265" max="11265" width="61.7109375" style="73" customWidth="1"/>
    <col min="11266" max="11266" width="18.5703125" style="73" customWidth="1"/>
    <col min="11267" max="11306" width="16.85546875" style="73" customWidth="1"/>
    <col min="11307" max="11308" width="18.5703125" style="73" customWidth="1"/>
    <col min="11309" max="11309" width="21.7109375" style="73" customWidth="1"/>
    <col min="11310" max="11520" width="9.140625" style="73"/>
    <col min="11521" max="11521" width="61.7109375" style="73" customWidth="1"/>
    <col min="11522" max="11522" width="18.5703125" style="73" customWidth="1"/>
    <col min="11523" max="11562" width="16.85546875" style="73" customWidth="1"/>
    <col min="11563" max="11564" width="18.5703125" style="73" customWidth="1"/>
    <col min="11565" max="11565" width="21.7109375" style="73" customWidth="1"/>
    <col min="11566" max="11776" width="9.140625" style="73"/>
    <col min="11777" max="11777" width="61.7109375" style="73" customWidth="1"/>
    <col min="11778" max="11778" width="18.5703125" style="73" customWidth="1"/>
    <col min="11779" max="11818" width="16.85546875" style="73" customWidth="1"/>
    <col min="11819" max="11820" width="18.5703125" style="73" customWidth="1"/>
    <col min="11821" max="11821" width="21.7109375" style="73" customWidth="1"/>
    <col min="11822" max="12032" width="9.140625" style="73"/>
    <col min="12033" max="12033" width="61.7109375" style="73" customWidth="1"/>
    <col min="12034" max="12034" width="18.5703125" style="73" customWidth="1"/>
    <col min="12035" max="12074" width="16.85546875" style="73" customWidth="1"/>
    <col min="12075" max="12076" width="18.5703125" style="73" customWidth="1"/>
    <col min="12077" max="12077" width="21.7109375" style="73" customWidth="1"/>
    <col min="12078" max="12288" width="9.140625" style="73"/>
    <col min="12289" max="12289" width="61.7109375" style="73" customWidth="1"/>
    <col min="12290" max="12290" width="18.5703125" style="73" customWidth="1"/>
    <col min="12291" max="12330" width="16.85546875" style="73" customWidth="1"/>
    <col min="12331" max="12332" width="18.5703125" style="73" customWidth="1"/>
    <col min="12333" max="12333" width="21.7109375" style="73" customWidth="1"/>
    <col min="12334" max="12544" width="9.140625" style="73"/>
    <col min="12545" max="12545" width="61.7109375" style="73" customWidth="1"/>
    <col min="12546" max="12546" width="18.5703125" style="73" customWidth="1"/>
    <col min="12547" max="12586" width="16.85546875" style="73" customWidth="1"/>
    <col min="12587" max="12588" width="18.5703125" style="73" customWidth="1"/>
    <col min="12589" max="12589" width="21.7109375" style="73" customWidth="1"/>
    <col min="12590" max="12800" width="9.140625" style="73"/>
    <col min="12801" max="12801" width="61.7109375" style="73" customWidth="1"/>
    <col min="12802" max="12802" width="18.5703125" style="73" customWidth="1"/>
    <col min="12803" max="12842" width="16.85546875" style="73" customWidth="1"/>
    <col min="12843" max="12844" width="18.5703125" style="73" customWidth="1"/>
    <col min="12845" max="12845" width="21.7109375" style="73" customWidth="1"/>
    <col min="12846" max="13056" width="9.140625" style="73"/>
    <col min="13057" max="13057" width="61.7109375" style="73" customWidth="1"/>
    <col min="13058" max="13058" width="18.5703125" style="73" customWidth="1"/>
    <col min="13059" max="13098" width="16.85546875" style="73" customWidth="1"/>
    <col min="13099" max="13100" width="18.5703125" style="73" customWidth="1"/>
    <col min="13101" max="13101" width="21.7109375" style="73" customWidth="1"/>
    <col min="13102" max="13312" width="9.140625" style="73"/>
    <col min="13313" max="13313" width="61.7109375" style="73" customWidth="1"/>
    <col min="13314" max="13314" width="18.5703125" style="73" customWidth="1"/>
    <col min="13315" max="13354" width="16.85546875" style="73" customWidth="1"/>
    <col min="13355" max="13356" width="18.5703125" style="73" customWidth="1"/>
    <col min="13357" max="13357" width="21.7109375" style="73" customWidth="1"/>
    <col min="13358" max="13568" width="9.140625" style="73"/>
    <col min="13569" max="13569" width="61.7109375" style="73" customWidth="1"/>
    <col min="13570" max="13570" width="18.5703125" style="73" customWidth="1"/>
    <col min="13571" max="13610" width="16.85546875" style="73" customWidth="1"/>
    <col min="13611" max="13612" width="18.5703125" style="73" customWidth="1"/>
    <col min="13613" max="13613" width="21.7109375" style="73" customWidth="1"/>
    <col min="13614" max="13824" width="9.140625" style="73"/>
    <col min="13825" max="13825" width="61.7109375" style="73" customWidth="1"/>
    <col min="13826" max="13826" width="18.5703125" style="73" customWidth="1"/>
    <col min="13827" max="13866" width="16.85546875" style="73" customWidth="1"/>
    <col min="13867" max="13868" width="18.5703125" style="73" customWidth="1"/>
    <col min="13869" max="13869" width="21.7109375" style="73" customWidth="1"/>
    <col min="13870" max="14080" width="9.140625" style="73"/>
    <col min="14081" max="14081" width="61.7109375" style="73" customWidth="1"/>
    <col min="14082" max="14082" width="18.5703125" style="73" customWidth="1"/>
    <col min="14083" max="14122" width="16.85546875" style="73" customWidth="1"/>
    <col min="14123" max="14124" width="18.5703125" style="73" customWidth="1"/>
    <col min="14125" max="14125" width="21.7109375" style="73" customWidth="1"/>
    <col min="14126" max="14336" width="9.140625" style="73"/>
    <col min="14337" max="14337" width="61.7109375" style="73" customWidth="1"/>
    <col min="14338" max="14338" width="18.5703125" style="73" customWidth="1"/>
    <col min="14339" max="14378" width="16.85546875" style="73" customWidth="1"/>
    <col min="14379" max="14380" width="18.5703125" style="73" customWidth="1"/>
    <col min="14381" max="14381" width="21.7109375" style="73" customWidth="1"/>
    <col min="14382" max="14592" width="9.140625" style="73"/>
    <col min="14593" max="14593" width="61.7109375" style="73" customWidth="1"/>
    <col min="14594" max="14594" width="18.5703125" style="73" customWidth="1"/>
    <col min="14595" max="14634" width="16.85546875" style="73" customWidth="1"/>
    <col min="14635" max="14636" width="18.5703125" style="73" customWidth="1"/>
    <col min="14637" max="14637" width="21.7109375" style="73" customWidth="1"/>
    <col min="14638" max="14848" width="9.140625" style="73"/>
    <col min="14849" max="14849" width="61.7109375" style="73" customWidth="1"/>
    <col min="14850" max="14850" width="18.5703125" style="73" customWidth="1"/>
    <col min="14851" max="14890" width="16.85546875" style="73" customWidth="1"/>
    <col min="14891" max="14892" width="18.5703125" style="73" customWidth="1"/>
    <col min="14893" max="14893" width="21.7109375" style="73" customWidth="1"/>
    <col min="14894" max="15104" width="9.140625" style="73"/>
    <col min="15105" max="15105" width="61.7109375" style="73" customWidth="1"/>
    <col min="15106" max="15106" width="18.5703125" style="73" customWidth="1"/>
    <col min="15107" max="15146" width="16.85546875" style="73" customWidth="1"/>
    <col min="15147" max="15148" width="18.5703125" style="73" customWidth="1"/>
    <col min="15149" max="15149" width="21.7109375" style="73" customWidth="1"/>
    <col min="15150" max="15360" width="9.140625" style="73"/>
    <col min="15361" max="15361" width="61.7109375" style="73" customWidth="1"/>
    <col min="15362" max="15362" width="18.5703125" style="73" customWidth="1"/>
    <col min="15363" max="15402" width="16.85546875" style="73" customWidth="1"/>
    <col min="15403" max="15404" width="18.5703125" style="73" customWidth="1"/>
    <col min="15405" max="15405" width="21.7109375" style="73" customWidth="1"/>
    <col min="15406" max="15616" width="9.140625" style="73"/>
    <col min="15617" max="15617" width="61.7109375" style="73" customWidth="1"/>
    <col min="15618" max="15618" width="18.5703125" style="73" customWidth="1"/>
    <col min="15619" max="15658" width="16.85546875" style="73" customWidth="1"/>
    <col min="15659" max="15660" width="18.5703125" style="73" customWidth="1"/>
    <col min="15661" max="15661" width="21.7109375" style="73" customWidth="1"/>
    <col min="15662" max="15872" width="9.140625" style="73"/>
    <col min="15873" max="15873" width="61.7109375" style="73" customWidth="1"/>
    <col min="15874" max="15874" width="18.5703125" style="73" customWidth="1"/>
    <col min="15875" max="15914" width="16.85546875" style="73" customWidth="1"/>
    <col min="15915" max="15916" width="18.5703125" style="73" customWidth="1"/>
    <col min="15917" max="15917" width="21.7109375" style="73" customWidth="1"/>
    <col min="15918" max="16128" width="9.140625" style="73"/>
    <col min="16129" max="16129" width="61.7109375" style="73" customWidth="1"/>
    <col min="16130" max="16130" width="18.5703125" style="73" customWidth="1"/>
    <col min="16131" max="16170" width="16.85546875" style="73" customWidth="1"/>
    <col min="16171" max="16172" width="18.5703125" style="73" customWidth="1"/>
    <col min="16173" max="16173" width="21.7109375" style="73" customWidth="1"/>
    <col min="16174" max="16384" width="9.140625" style="73"/>
  </cols>
  <sheetData>
    <row r="1" spans="1:44" ht="18.75" x14ac:dyDescent="0.2">
      <c r="A1" s="3"/>
      <c r="B1" s="77"/>
      <c r="C1" s="77"/>
      <c r="D1" s="77"/>
      <c r="G1" s="77"/>
      <c r="H1" s="4" t="s">
        <v>0</v>
      </c>
      <c r="I1" s="77"/>
      <c r="J1" s="77"/>
      <c r="K1" s="4"/>
      <c r="L1" s="77"/>
      <c r="M1" s="77"/>
      <c r="N1" s="77"/>
      <c r="O1" s="77"/>
      <c r="P1" s="77"/>
      <c r="Q1" s="77"/>
      <c r="R1" s="77"/>
      <c r="S1" s="77"/>
      <c r="T1" s="77"/>
      <c r="U1" s="77"/>
      <c r="V1" s="77"/>
      <c r="W1" s="77"/>
      <c r="X1" s="77"/>
      <c r="Y1" s="77"/>
      <c r="Z1" s="77"/>
      <c r="AA1" s="77"/>
      <c r="AB1" s="77"/>
      <c r="AC1" s="77"/>
      <c r="AD1" s="77"/>
      <c r="AE1" s="77"/>
      <c r="AF1" s="77"/>
      <c r="AG1" s="77"/>
      <c r="AH1" s="77"/>
      <c r="AI1" s="77"/>
      <c r="AJ1" s="77"/>
      <c r="AK1" s="77"/>
      <c r="AL1" s="77"/>
      <c r="AM1" s="77"/>
      <c r="AN1" s="77"/>
      <c r="AO1" s="77"/>
      <c r="AP1" s="77"/>
    </row>
    <row r="2" spans="1:44" ht="18.75" x14ac:dyDescent="0.3">
      <c r="A2" s="3"/>
      <c r="B2" s="77"/>
      <c r="C2" s="77"/>
      <c r="D2" s="77"/>
      <c r="E2" s="73"/>
      <c r="F2" s="73"/>
      <c r="G2" s="77"/>
      <c r="H2" s="5" t="s">
        <v>1</v>
      </c>
      <c r="I2" s="77"/>
      <c r="J2" s="77"/>
      <c r="K2" s="5"/>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row>
    <row r="3" spans="1:44" ht="18.75" x14ac:dyDescent="0.3">
      <c r="A3" s="78"/>
      <c r="B3" s="77"/>
      <c r="C3" s="77"/>
      <c r="D3" s="77"/>
      <c r="E3" s="73"/>
      <c r="F3" s="73"/>
      <c r="G3" s="77"/>
      <c r="H3" s="5" t="s">
        <v>247</v>
      </c>
      <c r="I3" s="77"/>
      <c r="J3" s="77"/>
      <c r="K3" s="5"/>
      <c r="L3" s="77"/>
      <c r="M3" s="77"/>
      <c r="N3" s="77"/>
      <c r="O3" s="77"/>
      <c r="P3" s="77"/>
      <c r="Q3" s="77"/>
      <c r="R3" s="77"/>
      <c r="S3" s="77"/>
      <c r="T3" s="77"/>
      <c r="U3" s="77"/>
      <c r="V3" s="77"/>
      <c r="W3" s="77"/>
      <c r="X3" s="77"/>
      <c r="Y3" s="77"/>
      <c r="Z3" s="77"/>
      <c r="AA3" s="77"/>
      <c r="AB3" s="77"/>
      <c r="AC3" s="77"/>
      <c r="AD3" s="77"/>
      <c r="AE3" s="77"/>
      <c r="AF3" s="77"/>
      <c r="AG3" s="77"/>
      <c r="AH3" s="77"/>
      <c r="AI3" s="77"/>
      <c r="AJ3" s="77"/>
      <c r="AK3" s="77"/>
      <c r="AL3" s="77"/>
      <c r="AM3" s="77"/>
      <c r="AN3" s="77"/>
      <c r="AO3" s="77"/>
      <c r="AP3" s="77"/>
    </row>
    <row r="4" spans="1:44" ht="18.75" x14ac:dyDescent="0.3">
      <c r="A4" s="78"/>
      <c r="B4" s="77"/>
      <c r="C4" s="77"/>
      <c r="D4" s="77"/>
      <c r="E4" s="77"/>
      <c r="F4" s="77"/>
      <c r="G4" s="77"/>
      <c r="H4" s="77"/>
      <c r="I4" s="77"/>
      <c r="J4" s="77"/>
      <c r="K4" s="5"/>
      <c r="L4" s="77"/>
      <c r="M4" s="77"/>
      <c r="N4" s="77"/>
      <c r="O4" s="77"/>
      <c r="P4" s="77"/>
      <c r="Q4" s="77"/>
      <c r="R4" s="77"/>
      <c r="S4" s="77"/>
      <c r="T4" s="77"/>
      <c r="U4" s="77"/>
      <c r="V4" s="77"/>
      <c r="W4" s="77"/>
      <c r="X4" s="77"/>
      <c r="Y4" s="77"/>
      <c r="Z4" s="77"/>
      <c r="AA4" s="77"/>
      <c r="AB4" s="77"/>
      <c r="AC4" s="77"/>
      <c r="AD4" s="77"/>
      <c r="AE4" s="77"/>
      <c r="AF4" s="77"/>
      <c r="AG4" s="77"/>
      <c r="AH4" s="77"/>
      <c r="AI4" s="77"/>
      <c r="AJ4" s="77"/>
      <c r="AK4" s="77"/>
      <c r="AL4" s="77"/>
      <c r="AM4" s="77"/>
      <c r="AN4" s="77"/>
      <c r="AO4" s="77"/>
      <c r="AP4" s="77"/>
      <c r="AQ4" s="79"/>
      <c r="AR4" s="79"/>
    </row>
    <row r="5" spans="1:44" x14ac:dyDescent="0.2">
      <c r="A5" s="413" t="str">
        <f>'1. паспорт местоположение'!A5:C5</f>
        <v>Год раскрытия информации: 2026 год</v>
      </c>
      <c r="B5" s="413"/>
      <c r="C5" s="413"/>
      <c r="D5" s="413"/>
      <c r="E5" s="413"/>
      <c r="F5" s="413"/>
      <c r="G5" s="413"/>
      <c r="H5" s="413"/>
      <c r="I5" s="80"/>
      <c r="J5" s="80"/>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1"/>
      <c r="AR5" s="81"/>
    </row>
    <row r="6" spans="1:44" ht="18.75" x14ac:dyDescent="0.3">
      <c r="A6" s="78"/>
      <c r="B6" s="77"/>
      <c r="C6" s="77"/>
      <c r="D6" s="77"/>
      <c r="E6" s="77"/>
      <c r="F6" s="77"/>
      <c r="G6" s="77"/>
      <c r="H6" s="77"/>
      <c r="I6" s="77"/>
      <c r="J6" s="77"/>
      <c r="K6" s="5"/>
      <c r="L6" s="77"/>
      <c r="M6" s="77"/>
      <c r="N6" s="77"/>
      <c r="O6" s="77"/>
      <c r="P6" s="77"/>
      <c r="Q6" s="77"/>
      <c r="R6" s="77"/>
      <c r="S6" s="77"/>
      <c r="T6" s="77"/>
      <c r="U6" s="77"/>
      <c r="V6" s="77"/>
      <c r="W6" s="77"/>
      <c r="X6" s="77"/>
      <c r="Y6" s="77"/>
      <c r="Z6" s="77"/>
      <c r="AA6" s="77"/>
      <c r="AB6" s="77"/>
      <c r="AC6" s="77"/>
      <c r="AD6" s="77"/>
      <c r="AE6" s="77"/>
      <c r="AF6" s="77"/>
      <c r="AG6" s="77"/>
      <c r="AH6" s="77"/>
      <c r="AI6" s="77"/>
      <c r="AJ6" s="77"/>
      <c r="AK6" s="77"/>
      <c r="AL6" s="77"/>
      <c r="AM6" s="77"/>
      <c r="AN6" s="77"/>
      <c r="AO6" s="77"/>
      <c r="AP6" s="77"/>
      <c r="AQ6" s="79"/>
      <c r="AR6" s="79"/>
    </row>
    <row r="7" spans="1:44" ht="18.75" x14ac:dyDescent="0.2">
      <c r="A7" s="414" t="s">
        <v>3</v>
      </c>
      <c r="B7" s="414"/>
      <c r="C7" s="414"/>
      <c r="D7" s="414"/>
      <c r="E7" s="414"/>
      <c r="F7" s="414"/>
      <c r="G7" s="414"/>
      <c r="H7" s="414"/>
      <c r="I7" s="83"/>
      <c r="J7" s="83"/>
      <c r="K7" s="83"/>
      <c r="L7" s="83"/>
      <c r="M7" s="83"/>
      <c r="N7" s="83"/>
      <c r="O7" s="83"/>
      <c r="P7" s="83"/>
      <c r="Q7" s="83"/>
      <c r="R7" s="83"/>
      <c r="S7" s="83"/>
      <c r="T7" s="83"/>
      <c r="U7" s="83"/>
      <c r="V7" s="83"/>
      <c r="W7" s="83"/>
      <c r="X7" s="83"/>
      <c r="Y7" s="83"/>
      <c r="Z7" s="83"/>
      <c r="AA7" s="83"/>
      <c r="AB7" s="83"/>
      <c r="AC7" s="83"/>
      <c r="AD7" s="83"/>
      <c r="AE7" s="83"/>
      <c r="AF7" s="83"/>
      <c r="AG7" s="83"/>
      <c r="AH7" s="83"/>
      <c r="AI7" s="83"/>
      <c r="AJ7" s="83"/>
      <c r="AK7" s="83"/>
      <c r="AL7" s="83"/>
      <c r="AM7" s="83"/>
      <c r="AN7" s="83"/>
      <c r="AO7" s="83"/>
      <c r="AP7" s="83"/>
      <c r="AQ7" s="84"/>
      <c r="AR7" s="84"/>
    </row>
    <row r="8" spans="1:44" ht="18.75" x14ac:dyDescent="0.2">
      <c r="A8" s="82"/>
      <c r="B8" s="82"/>
      <c r="C8" s="82"/>
      <c r="D8" s="82"/>
      <c r="E8" s="82"/>
      <c r="F8" s="82"/>
      <c r="G8" s="82"/>
      <c r="H8" s="82"/>
      <c r="I8" s="82"/>
      <c r="J8" s="82"/>
      <c r="K8" s="82"/>
      <c r="L8" s="83"/>
      <c r="M8" s="83"/>
      <c r="N8" s="83"/>
      <c r="O8" s="83"/>
      <c r="P8" s="83"/>
      <c r="Q8" s="83"/>
      <c r="R8" s="83"/>
      <c r="S8" s="83"/>
      <c r="T8" s="83"/>
      <c r="U8" s="83"/>
      <c r="V8" s="83"/>
      <c r="W8" s="83"/>
      <c r="X8" s="83"/>
      <c r="Y8" s="83"/>
      <c r="Z8" s="77"/>
      <c r="AA8" s="77"/>
      <c r="AB8" s="77"/>
      <c r="AC8" s="77"/>
      <c r="AD8" s="77"/>
      <c r="AE8" s="77"/>
      <c r="AF8" s="77"/>
      <c r="AG8" s="77"/>
      <c r="AH8" s="77"/>
      <c r="AI8" s="77"/>
      <c r="AJ8" s="77"/>
      <c r="AK8" s="77"/>
      <c r="AL8" s="77"/>
      <c r="AM8" s="77"/>
      <c r="AN8" s="77"/>
      <c r="AO8" s="77"/>
      <c r="AP8" s="77"/>
      <c r="AQ8" s="79"/>
      <c r="AR8" s="79"/>
    </row>
    <row r="9" spans="1:44" ht="18.75" x14ac:dyDescent="0.2">
      <c r="A9" s="412" t="str">
        <f>'1. паспорт местоположение'!A9:C9</f>
        <v>Акционерное общество "Россети Янтарь" ДЗО  ПАО "Россети"</v>
      </c>
      <c r="B9" s="412"/>
      <c r="C9" s="412"/>
      <c r="D9" s="412"/>
      <c r="E9" s="412"/>
      <c r="F9" s="412"/>
      <c r="G9" s="412"/>
      <c r="H9" s="412"/>
      <c r="I9" s="85"/>
      <c r="J9" s="85"/>
      <c r="K9" s="85"/>
      <c r="L9" s="85"/>
      <c r="M9" s="85"/>
      <c r="N9" s="85"/>
      <c r="O9" s="85"/>
      <c r="P9" s="85"/>
      <c r="Q9" s="85"/>
      <c r="R9" s="85"/>
      <c r="S9" s="85"/>
      <c r="T9" s="85"/>
      <c r="U9" s="85"/>
      <c r="V9" s="85"/>
      <c r="W9" s="85"/>
      <c r="X9" s="85"/>
      <c r="Y9" s="85"/>
      <c r="Z9" s="85"/>
      <c r="AA9" s="85"/>
      <c r="AB9" s="85"/>
      <c r="AC9" s="85"/>
      <c r="AD9" s="85"/>
      <c r="AE9" s="85"/>
      <c r="AF9" s="85"/>
      <c r="AG9" s="85"/>
      <c r="AH9" s="85"/>
      <c r="AI9" s="85"/>
      <c r="AJ9" s="85"/>
      <c r="AK9" s="85"/>
      <c r="AL9" s="85"/>
      <c r="AM9" s="85"/>
      <c r="AN9" s="85"/>
      <c r="AO9" s="85"/>
      <c r="AP9" s="85"/>
      <c r="AQ9" s="86"/>
      <c r="AR9" s="86"/>
    </row>
    <row r="10" spans="1:44" x14ac:dyDescent="0.2">
      <c r="A10" s="409" t="s">
        <v>5</v>
      </c>
      <c r="B10" s="409"/>
      <c r="C10" s="409"/>
      <c r="D10" s="409"/>
      <c r="E10" s="409"/>
      <c r="F10" s="409"/>
      <c r="G10" s="409"/>
      <c r="H10" s="409"/>
      <c r="I10" s="87"/>
      <c r="J10" s="87"/>
      <c r="K10" s="87"/>
      <c r="L10" s="87"/>
      <c r="M10" s="87"/>
      <c r="N10" s="87"/>
      <c r="O10" s="87"/>
      <c r="P10" s="87"/>
      <c r="Q10" s="87"/>
      <c r="R10" s="87"/>
      <c r="S10" s="87"/>
      <c r="T10" s="87"/>
      <c r="U10" s="87"/>
      <c r="V10" s="87"/>
      <c r="W10" s="87"/>
      <c r="X10" s="87"/>
      <c r="Y10" s="87"/>
      <c r="Z10" s="87"/>
      <c r="AA10" s="87"/>
      <c r="AB10" s="87"/>
      <c r="AC10" s="87"/>
      <c r="AD10" s="87"/>
      <c r="AE10" s="87"/>
      <c r="AF10" s="87"/>
      <c r="AG10" s="87"/>
      <c r="AH10" s="87"/>
      <c r="AI10" s="87"/>
      <c r="AJ10" s="87"/>
      <c r="AK10" s="87"/>
      <c r="AL10" s="87"/>
      <c r="AM10" s="87"/>
      <c r="AN10" s="87"/>
      <c r="AO10" s="87"/>
      <c r="AP10" s="87"/>
      <c r="AQ10" s="88"/>
      <c r="AR10" s="88"/>
    </row>
    <row r="11" spans="1:44" ht="18.75" x14ac:dyDescent="0.2">
      <c r="A11" s="82"/>
      <c r="B11" s="82"/>
      <c r="C11" s="82"/>
      <c r="D11" s="82"/>
      <c r="E11" s="82"/>
      <c r="F11" s="82"/>
      <c r="G11" s="82"/>
      <c r="H11" s="82"/>
      <c r="I11" s="82"/>
      <c r="J11" s="82"/>
      <c r="K11" s="82"/>
      <c r="L11" s="83"/>
      <c r="M11" s="83"/>
      <c r="N11" s="83"/>
      <c r="O11" s="83"/>
      <c r="P11" s="83"/>
      <c r="Q11" s="83"/>
      <c r="R11" s="83"/>
      <c r="S11" s="83"/>
      <c r="T11" s="83"/>
      <c r="U11" s="83"/>
      <c r="V11" s="83"/>
      <c r="W11" s="83"/>
      <c r="X11" s="83"/>
      <c r="Y11" s="83"/>
      <c r="Z11" s="77"/>
      <c r="AA11" s="77"/>
      <c r="AB11" s="77"/>
      <c r="AC11" s="77"/>
      <c r="AD11" s="77"/>
      <c r="AE11" s="77"/>
      <c r="AF11" s="77"/>
      <c r="AG11" s="77"/>
      <c r="AH11" s="77"/>
      <c r="AI11" s="77"/>
      <c r="AJ11" s="77"/>
      <c r="AK11" s="77"/>
      <c r="AL11" s="77"/>
      <c r="AM11" s="77"/>
      <c r="AN11" s="77"/>
      <c r="AO11" s="77"/>
      <c r="AP11" s="77"/>
      <c r="AQ11" s="79"/>
      <c r="AR11" s="79"/>
    </row>
    <row r="12" spans="1:44" ht="18.75" x14ac:dyDescent="0.2">
      <c r="A12" s="412" t="str">
        <f>'1. паспорт местоположение'!A12:C12</f>
        <v>Q_48-18574</v>
      </c>
      <c r="B12" s="412"/>
      <c r="C12" s="412"/>
      <c r="D12" s="412"/>
      <c r="E12" s="412"/>
      <c r="F12" s="412"/>
      <c r="G12" s="412"/>
      <c r="H12" s="412"/>
      <c r="I12" s="85"/>
      <c r="J12" s="85"/>
      <c r="K12" s="85"/>
      <c r="L12" s="85"/>
      <c r="M12" s="85"/>
      <c r="N12" s="85"/>
      <c r="O12" s="85"/>
      <c r="P12" s="85"/>
      <c r="Q12" s="85"/>
      <c r="R12" s="85"/>
      <c r="S12" s="85"/>
      <c r="T12" s="85"/>
      <c r="U12" s="85"/>
      <c r="V12" s="85"/>
      <c r="W12" s="85"/>
      <c r="X12" s="85"/>
      <c r="Y12" s="85"/>
      <c r="Z12" s="85"/>
      <c r="AA12" s="85"/>
      <c r="AB12" s="85"/>
      <c r="AC12" s="85"/>
      <c r="AD12" s="85"/>
      <c r="AE12" s="85"/>
      <c r="AF12" s="85"/>
      <c r="AG12" s="85"/>
      <c r="AH12" s="85"/>
      <c r="AI12" s="85"/>
      <c r="AJ12" s="85"/>
      <c r="AK12" s="85"/>
      <c r="AL12" s="85"/>
      <c r="AM12" s="85"/>
      <c r="AN12" s="85"/>
      <c r="AO12" s="85"/>
      <c r="AP12" s="85"/>
      <c r="AQ12" s="86"/>
      <c r="AR12" s="86"/>
    </row>
    <row r="13" spans="1:44" x14ac:dyDescent="0.2">
      <c r="A13" s="409" t="s">
        <v>6</v>
      </c>
      <c r="B13" s="409"/>
      <c r="C13" s="409"/>
      <c r="D13" s="409"/>
      <c r="E13" s="409"/>
      <c r="F13" s="409"/>
      <c r="G13" s="409"/>
      <c r="H13" s="409"/>
      <c r="I13" s="87"/>
      <c r="J13" s="87"/>
      <c r="K13" s="87"/>
      <c r="L13" s="87"/>
      <c r="M13" s="87"/>
      <c r="N13" s="87"/>
      <c r="O13" s="87"/>
      <c r="P13" s="87"/>
      <c r="Q13" s="87"/>
      <c r="R13" s="87"/>
      <c r="S13" s="87"/>
      <c r="T13" s="87"/>
      <c r="U13" s="87"/>
      <c r="V13" s="87"/>
      <c r="W13" s="87"/>
      <c r="X13" s="87"/>
      <c r="Y13" s="87"/>
      <c r="Z13" s="87"/>
      <c r="AA13" s="87"/>
      <c r="AB13" s="87"/>
      <c r="AC13" s="87"/>
      <c r="AD13" s="87"/>
      <c r="AE13" s="87"/>
      <c r="AF13" s="87"/>
      <c r="AG13" s="87"/>
      <c r="AH13" s="87"/>
      <c r="AI13" s="87"/>
      <c r="AJ13" s="87"/>
      <c r="AK13" s="87"/>
      <c r="AL13" s="87"/>
      <c r="AM13" s="87"/>
      <c r="AN13" s="87"/>
      <c r="AO13" s="87"/>
      <c r="AP13" s="87"/>
      <c r="AQ13" s="88"/>
      <c r="AR13" s="88"/>
    </row>
    <row r="14" spans="1:44" ht="18.75" x14ac:dyDescent="0.2">
      <c r="A14" s="89"/>
      <c r="B14" s="89"/>
      <c r="C14" s="89"/>
      <c r="D14" s="89"/>
      <c r="E14" s="89"/>
      <c r="F14" s="89"/>
      <c r="G14" s="89"/>
      <c r="H14" s="89"/>
      <c r="I14" s="89"/>
      <c r="J14" s="89"/>
      <c r="K14" s="89"/>
      <c r="L14" s="89"/>
      <c r="M14" s="89"/>
      <c r="N14" s="89"/>
      <c r="O14" s="89"/>
      <c r="P14" s="89"/>
      <c r="Q14" s="89"/>
      <c r="R14" s="89"/>
      <c r="S14" s="89"/>
      <c r="T14" s="89"/>
      <c r="U14" s="89"/>
      <c r="V14" s="89"/>
      <c r="W14" s="89"/>
      <c r="X14" s="89"/>
      <c r="Y14" s="89"/>
      <c r="Z14" s="77"/>
      <c r="AA14" s="77"/>
      <c r="AB14" s="77"/>
      <c r="AC14" s="77"/>
      <c r="AD14" s="77"/>
      <c r="AE14" s="77"/>
      <c r="AF14" s="77"/>
      <c r="AG14" s="77"/>
      <c r="AH14" s="77"/>
      <c r="AI14" s="77"/>
      <c r="AJ14" s="77"/>
      <c r="AK14" s="77"/>
      <c r="AL14" s="77"/>
      <c r="AM14" s="77"/>
      <c r="AN14" s="77"/>
      <c r="AO14" s="77"/>
      <c r="AP14" s="77"/>
      <c r="AQ14" s="79"/>
      <c r="AR14" s="79"/>
    </row>
    <row r="15" spans="1:44" ht="18.75" x14ac:dyDescent="0.2">
      <c r="A15" s="410" t="str">
        <f>'1. паспорт местоположение'!A15:C15</f>
        <v>Организация системы учета электроэнергии НЩ-1 0,4 кВ ТП 016-15 аб в п. Знаменск, ул. Мельничная Гвардейского района</v>
      </c>
      <c r="B15" s="411"/>
      <c r="C15" s="411"/>
      <c r="D15" s="411"/>
      <c r="E15" s="411"/>
      <c r="F15" s="411"/>
      <c r="G15" s="411"/>
      <c r="H15" s="411"/>
      <c r="I15" s="85"/>
      <c r="J15" s="85"/>
      <c r="K15" s="85"/>
      <c r="L15" s="85"/>
      <c r="M15" s="85"/>
      <c r="N15" s="85"/>
      <c r="O15" s="85"/>
      <c r="P15" s="85"/>
      <c r="Q15" s="85"/>
      <c r="R15" s="85"/>
      <c r="S15" s="85"/>
      <c r="T15" s="85"/>
      <c r="U15" s="85"/>
      <c r="V15" s="85"/>
      <c r="W15" s="85"/>
      <c r="X15" s="85"/>
      <c r="Y15" s="85"/>
      <c r="Z15" s="85"/>
      <c r="AA15" s="85"/>
      <c r="AB15" s="85"/>
      <c r="AC15" s="85"/>
      <c r="AD15" s="85"/>
      <c r="AE15" s="85"/>
      <c r="AF15" s="85"/>
      <c r="AG15" s="85"/>
      <c r="AH15" s="85"/>
      <c r="AI15" s="85"/>
      <c r="AJ15" s="85"/>
      <c r="AK15" s="85"/>
      <c r="AL15" s="85"/>
      <c r="AM15" s="85"/>
      <c r="AN15" s="85"/>
      <c r="AO15" s="85"/>
      <c r="AP15" s="85"/>
      <c r="AQ15" s="86"/>
      <c r="AR15" s="86"/>
    </row>
    <row r="16" spans="1:44" x14ac:dyDescent="0.2">
      <c r="A16" s="409" t="s">
        <v>7</v>
      </c>
      <c r="B16" s="409"/>
      <c r="C16" s="409"/>
      <c r="D16" s="409"/>
      <c r="E16" s="409"/>
      <c r="F16" s="409"/>
      <c r="G16" s="409"/>
      <c r="H16" s="409"/>
      <c r="I16" s="87"/>
      <c r="J16" s="87"/>
      <c r="K16" s="87"/>
      <c r="L16" s="87"/>
      <c r="M16" s="87"/>
      <c r="N16" s="87"/>
      <c r="O16" s="87"/>
      <c r="P16" s="87"/>
      <c r="Q16" s="87"/>
      <c r="R16" s="87"/>
      <c r="S16" s="87"/>
      <c r="T16" s="87"/>
      <c r="U16" s="87"/>
      <c r="V16" s="87"/>
      <c r="W16" s="87"/>
      <c r="X16" s="87"/>
      <c r="Y16" s="87"/>
      <c r="Z16" s="87"/>
      <c r="AA16" s="87"/>
      <c r="AB16" s="87"/>
      <c r="AC16" s="87"/>
      <c r="AD16" s="87"/>
      <c r="AE16" s="87"/>
      <c r="AF16" s="87"/>
      <c r="AG16" s="87"/>
      <c r="AH16" s="87"/>
      <c r="AI16" s="87"/>
      <c r="AJ16" s="87"/>
      <c r="AK16" s="87"/>
      <c r="AL16" s="87"/>
      <c r="AM16" s="87"/>
      <c r="AN16" s="87"/>
      <c r="AO16" s="87"/>
      <c r="AP16" s="87"/>
      <c r="AQ16" s="88"/>
      <c r="AR16" s="88"/>
    </row>
    <row r="17" spans="1:44" ht="18.75" x14ac:dyDescent="0.2">
      <c r="A17" s="89"/>
      <c r="B17" s="89"/>
      <c r="C17" s="89"/>
      <c r="D17" s="89"/>
      <c r="E17" s="89"/>
      <c r="F17" s="89"/>
      <c r="G17" s="89"/>
      <c r="H17" s="89"/>
      <c r="I17" s="89"/>
      <c r="J17" s="89"/>
      <c r="K17" s="89"/>
      <c r="L17" s="89"/>
      <c r="M17" s="89"/>
      <c r="N17" s="89"/>
      <c r="O17" s="89"/>
      <c r="P17" s="89"/>
      <c r="Q17" s="89"/>
      <c r="R17" s="89"/>
      <c r="S17" s="89"/>
      <c r="T17" s="89"/>
      <c r="U17" s="89"/>
      <c r="V17" s="89"/>
      <c r="W17" s="90"/>
      <c r="X17" s="90"/>
      <c r="Y17" s="90"/>
      <c r="Z17" s="90"/>
      <c r="AA17" s="90"/>
      <c r="AB17" s="90"/>
      <c r="AC17" s="90"/>
      <c r="AD17" s="90"/>
      <c r="AE17" s="90"/>
      <c r="AF17" s="90"/>
      <c r="AG17" s="90"/>
      <c r="AH17" s="90"/>
      <c r="AI17" s="90"/>
      <c r="AJ17" s="90"/>
      <c r="AK17" s="90"/>
      <c r="AL17" s="90"/>
      <c r="AM17" s="90"/>
      <c r="AN17" s="90"/>
      <c r="AO17" s="90"/>
      <c r="AP17" s="90"/>
      <c r="AQ17" s="91"/>
      <c r="AR17" s="91"/>
    </row>
    <row r="18" spans="1:44" ht="18.75" x14ac:dyDescent="0.2">
      <c r="A18" s="412" t="s">
        <v>248</v>
      </c>
      <c r="B18" s="412"/>
      <c r="C18" s="412"/>
      <c r="D18" s="412"/>
      <c r="E18" s="412"/>
      <c r="F18" s="412"/>
      <c r="G18" s="412"/>
      <c r="H18" s="412"/>
      <c r="I18" s="92"/>
      <c r="J18" s="92"/>
      <c r="K18" s="92"/>
      <c r="L18" s="92"/>
      <c r="M18" s="92"/>
      <c r="N18" s="92"/>
      <c r="O18" s="92"/>
      <c r="P18" s="92"/>
      <c r="Q18" s="92"/>
      <c r="R18" s="92"/>
      <c r="S18" s="92"/>
      <c r="T18" s="92"/>
      <c r="U18" s="92"/>
      <c r="V18" s="92"/>
      <c r="W18" s="92"/>
      <c r="X18" s="92"/>
      <c r="Y18" s="92"/>
      <c r="Z18" s="92"/>
      <c r="AA18" s="92"/>
      <c r="AB18" s="92"/>
      <c r="AC18" s="92"/>
      <c r="AD18" s="92"/>
      <c r="AE18" s="92"/>
      <c r="AF18" s="92"/>
      <c r="AG18" s="92"/>
      <c r="AH18" s="92"/>
      <c r="AI18" s="92"/>
      <c r="AJ18" s="92"/>
      <c r="AK18" s="92"/>
      <c r="AL18" s="92"/>
      <c r="AM18" s="92"/>
      <c r="AN18" s="92"/>
      <c r="AO18" s="92"/>
      <c r="AP18" s="92"/>
      <c r="AQ18" s="93"/>
      <c r="AR18" s="93"/>
    </row>
    <row r="19" spans="1:44" x14ac:dyDescent="0.2">
      <c r="A19" s="94"/>
      <c r="Q19" s="95"/>
    </row>
    <row r="20" spans="1:44" x14ac:dyDescent="0.2">
      <c r="A20" s="94"/>
      <c r="Q20" s="95"/>
    </row>
    <row r="21" spans="1:44" x14ac:dyDescent="0.2">
      <c r="A21" s="94"/>
      <c r="Q21" s="95"/>
    </row>
    <row r="22" spans="1:44" x14ac:dyDescent="0.2">
      <c r="A22" s="94"/>
      <c r="Q22" s="95"/>
    </row>
    <row r="23" spans="1:44" x14ac:dyDescent="0.2">
      <c r="D23" s="96"/>
      <c r="Q23" s="95"/>
    </row>
    <row r="24" spans="1:44" x14ac:dyDescent="0.2">
      <c r="A24" s="97" t="s">
        <v>249</v>
      </c>
      <c r="B24" s="98" t="s">
        <v>250</v>
      </c>
      <c r="D24" s="99"/>
      <c r="E24" s="100"/>
      <c r="F24" s="100"/>
      <c r="G24" s="100"/>
      <c r="H24" s="100"/>
    </row>
    <row r="25" spans="1:44" x14ac:dyDescent="0.2">
      <c r="A25" s="101" t="s">
        <v>251</v>
      </c>
      <c r="B25" s="102">
        <f>'6.2. Паспорт фин осв ввод'!D30*1000000</f>
        <v>54291.21</v>
      </c>
    </row>
    <row r="26" spans="1:44" x14ac:dyDescent="0.2">
      <c r="A26" s="103" t="s">
        <v>252</v>
      </c>
      <c r="B26" s="104">
        <v>0</v>
      </c>
    </row>
    <row r="27" spans="1:44" x14ac:dyDescent="0.2">
      <c r="A27" s="103" t="s">
        <v>253</v>
      </c>
      <c r="B27" s="104">
        <f>$B$123</f>
        <v>30</v>
      </c>
      <c r="D27" s="96" t="s">
        <v>254</v>
      </c>
    </row>
    <row r="28" spans="1:44" ht="16.149999999999999" customHeight="1" x14ac:dyDescent="0.2">
      <c r="A28" s="105" t="s">
        <v>255</v>
      </c>
      <c r="B28" s="106">
        <v>1</v>
      </c>
      <c r="D28" s="399" t="s">
        <v>256</v>
      </c>
      <c r="E28" s="400"/>
      <c r="F28" s="401"/>
      <c r="G28" s="402" t="str">
        <f t="shared" ref="G28:G29" si="0">IF(SUM(B89:L89)=0,"не окупается",SUM(B89:L89))</f>
        <v>не окупается</v>
      </c>
      <c r="H28" s="403"/>
    </row>
    <row r="29" spans="1:44" ht="15.6" customHeight="1" x14ac:dyDescent="0.2">
      <c r="A29" s="101" t="s">
        <v>257</v>
      </c>
      <c r="B29" s="102">
        <f>$B$126*$B$127/1.2</f>
        <v>551.96066666666661</v>
      </c>
      <c r="D29" s="399" t="s">
        <v>258</v>
      </c>
      <c r="E29" s="400"/>
      <c r="F29" s="401"/>
      <c r="G29" s="402" t="str">
        <f t="shared" si="0"/>
        <v>не окупается</v>
      </c>
      <c r="H29" s="403"/>
    </row>
    <row r="30" spans="1:44" ht="27.6" customHeight="1" x14ac:dyDescent="0.2">
      <c r="A30" s="103" t="s">
        <v>259</v>
      </c>
      <c r="B30" s="104">
        <v>6</v>
      </c>
      <c r="D30" s="399" t="s">
        <v>260</v>
      </c>
      <c r="E30" s="400"/>
      <c r="F30" s="401"/>
      <c r="G30" s="404">
        <f>L87</f>
        <v>44923798.905696496</v>
      </c>
      <c r="H30" s="405"/>
    </row>
    <row r="31" spans="1:44" x14ac:dyDescent="0.2">
      <c r="A31" s="103" t="s">
        <v>261</v>
      </c>
      <c r="B31" s="104">
        <v>6</v>
      </c>
      <c r="D31" s="406"/>
      <c r="E31" s="407"/>
      <c r="F31" s="408"/>
      <c r="G31" s="406"/>
      <c r="H31" s="408"/>
    </row>
    <row r="32" spans="1:44" x14ac:dyDescent="0.2">
      <c r="A32" s="103" t="s">
        <v>262</v>
      </c>
      <c r="B32" s="104"/>
    </row>
    <row r="33" spans="1:60" x14ac:dyDescent="0.2">
      <c r="A33" s="103" t="s">
        <v>263</v>
      </c>
      <c r="B33" s="104"/>
    </row>
    <row r="34" spans="1:60" x14ac:dyDescent="0.2">
      <c r="A34" s="103" t="s">
        <v>264</v>
      </c>
      <c r="B34" s="104"/>
    </row>
    <row r="35" spans="1:60" x14ac:dyDescent="0.2">
      <c r="A35" s="107"/>
      <c r="B35" s="104"/>
    </row>
    <row r="36" spans="1:60" x14ac:dyDescent="0.2">
      <c r="A36" s="105" t="s">
        <v>265</v>
      </c>
      <c r="B36" s="108">
        <v>0.2</v>
      </c>
    </row>
    <row r="37" spans="1:60" x14ac:dyDescent="0.2">
      <c r="A37" s="101" t="s">
        <v>266</v>
      </c>
      <c r="B37" s="102">
        <v>0</v>
      </c>
    </row>
    <row r="38" spans="1:60" x14ac:dyDescent="0.2">
      <c r="A38" s="103" t="s">
        <v>267</v>
      </c>
      <c r="B38" s="104"/>
    </row>
    <row r="39" spans="1:60" x14ac:dyDescent="0.2">
      <c r="A39" s="109" t="s">
        <v>268</v>
      </c>
      <c r="B39" s="110"/>
    </row>
    <row r="40" spans="1:60" x14ac:dyDescent="0.2">
      <c r="A40" s="111" t="s">
        <v>269</v>
      </c>
      <c r="B40" s="112">
        <v>1</v>
      </c>
    </row>
    <row r="41" spans="1:60" x14ac:dyDescent="0.2">
      <c r="A41" s="113" t="s">
        <v>270</v>
      </c>
      <c r="B41" s="114"/>
    </row>
    <row r="42" spans="1:60" x14ac:dyDescent="0.2">
      <c r="A42" s="113" t="s">
        <v>271</v>
      </c>
      <c r="B42" s="115"/>
    </row>
    <row r="43" spans="1:60" x14ac:dyDescent="0.2">
      <c r="A43" s="113" t="s">
        <v>272</v>
      </c>
      <c r="B43" s="115">
        <v>0</v>
      </c>
    </row>
    <row r="44" spans="1:60" x14ac:dyDescent="0.2">
      <c r="A44" s="113" t="s">
        <v>273</v>
      </c>
      <c r="B44" s="115">
        <f>B129</f>
        <v>0.13170000000000001</v>
      </c>
    </row>
    <row r="45" spans="1:60" x14ac:dyDescent="0.2">
      <c r="A45" s="113" t="s">
        <v>274</v>
      </c>
      <c r="B45" s="115">
        <f>1-B43</f>
        <v>1</v>
      </c>
    </row>
    <row r="46" spans="1:60" x14ac:dyDescent="0.2">
      <c r="A46" s="116" t="s">
        <v>275</v>
      </c>
      <c r="B46" s="117">
        <f>B45*B44+B43*B42*(1-B36)</f>
        <v>0.13170000000000001</v>
      </c>
      <c r="C46" s="118"/>
    </row>
    <row r="47" spans="1:60" x14ac:dyDescent="0.2">
      <c r="A47" s="119" t="s">
        <v>276</v>
      </c>
      <c r="B47" s="120">
        <f>B58</f>
        <v>1</v>
      </c>
      <c r="C47" s="120">
        <f t="shared" ref="C47:AO47" si="1">C58</f>
        <v>2</v>
      </c>
      <c r="D47" s="120">
        <f t="shared" si="1"/>
        <v>3</v>
      </c>
      <c r="E47" s="120">
        <f t="shared" si="1"/>
        <v>4</v>
      </c>
      <c r="F47" s="120">
        <f t="shared" si="1"/>
        <v>5</v>
      </c>
      <c r="G47" s="120">
        <f t="shared" si="1"/>
        <v>6</v>
      </c>
      <c r="H47" s="120">
        <f t="shared" si="1"/>
        <v>7</v>
      </c>
      <c r="I47" s="120">
        <f t="shared" si="1"/>
        <v>8</v>
      </c>
      <c r="J47" s="120">
        <f t="shared" si="1"/>
        <v>9</v>
      </c>
      <c r="K47" s="120">
        <f t="shared" si="1"/>
        <v>10</v>
      </c>
      <c r="L47" s="120">
        <f t="shared" si="1"/>
        <v>11</v>
      </c>
      <c r="M47" s="120">
        <f t="shared" si="1"/>
        <v>12</v>
      </c>
      <c r="N47" s="120">
        <f t="shared" si="1"/>
        <v>13</v>
      </c>
      <c r="O47" s="120">
        <f t="shared" si="1"/>
        <v>14</v>
      </c>
      <c r="P47" s="120">
        <f t="shared" si="1"/>
        <v>15</v>
      </c>
      <c r="Q47" s="120">
        <f t="shared" si="1"/>
        <v>16</v>
      </c>
      <c r="R47" s="120">
        <f t="shared" si="1"/>
        <v>17</v>
      </c>
      <c r="S47" s="120">
        <f t="shared" si="1"/>
        <v>18</v>
      </c>
      <c r="T47" s="120">
        <f t="shared" si="1"/>
        <v>19</v>
      </c>
      <c r="U47" s="120">
        <f t="shared" si="1"/>
        <v>20</v>
      </c>
      <c r="V47" s="120">
        <f t="shared" si="1"/>
        <v>21</v>
      </c>
      <c r="W47" s="120">
        <f t="shared" si="1"/>
        <v>22</v>
      </c>
      <c r="X47" s="120">
        <f t="shared" si="1"/>
        <v>23</v>
      </c>
      <c r="Y47" s="120">
        <f t="shared" si="1"/>
        <v>24</v>
      </c>
      <c r="Z47" s="120">
        <f t="shared" si="1"/>
        <v>25</v>
      </c>
      <c r="AA47" s="120">
        <f t="shared" si="1"/>
        <v>26</v>
      </c>
      <c r="AB47" s="120">
        <f t="shared" si="1"/>
        <v>27</v>
      </c>
      <c r="AC47" s="120">
        <f t="shared" si="1"/>
        <v>28</v>
      </c>
      <c r="AD47" s="120">
        <f t="shared" si="1"/>
        <v>29</v>
      </c>
      <c r="AE47" s="120">
        <f t="shared" si="1"/>
        <v>30</v>
      </c>
      <c r="AF47" s="120">
        <f t="shared" si="1"/>
        <v>31</v>
      </c>
      <c r="AG47" s="120">
        <f t="shared" si="1"/>
        <v>32</v>
      </c>
      <c r="AH47" s="120">
        <f t="shared" si="1"/>
        <v>33</v>
      </c>
      <c r="AI47" s="120">
        <f t="shared" si="1"/>
        <v>34</v>
      </c>
      <c r="AJ47" s="120">
        <f t="shared" si="1"/>
        <v>35</v>
      </c>
      <c r="AK47" s="120">
        <f t="shared" si="1"/>
        <v>36</v>
      </c>
      <c r="AL47" s="120">
        <f t="shared" si="1"/>
        <v>37</v>
      </c>
      <c r="AM47" s="120">
        <f t="shared" si="1"/>
        <v>38</v>
      </c>
      <c r="AN47" s="120">
        <f t="shared" si="1"/>
        <v>39</v>
      </c>
      <c r="AO47" s="120">
        <f t="shared" si="1"/>
        <v>40</v>
      </c>
      <c r="AP47" s="120">
        <f>AP58</f>
        <v>41</v>
      </c>
      <c r="AQ47" s="73"/>
      <c r="AR47" s="73"/>
      <c r="AS47" s="73"/>
    </row>
    <row r="48" spans="1:60" x14ac:dyDescent="0.2">
      <c r="A48" s="121" t="s">
        <v>277</v>
      </c>
      <c r="B48" s="122">
        <f t="shared" ref="B48:B49" si="2">C136</f>
        <v>5.5E-2</v>
      </c>
      <c r="C48" s="122">
        <f t="shared" ref="C48:L49" si="3">D136</f>
        <v>4.1000000000000002E-2</v>
      </c>
      <c r="D48" s="122">
        <f t="shared" si="3"/>
        <v>4.1000000000000002E-2</v>
      </c>
      <c r="E48" s="122">
        <f t="shared" si="3"/>
        <v>4.1000000000000002E-2</v>
      </c>
      <c r="F48" s="122">
        <f t="shared" si="3"/>
        <v>4.1000000000000002E-2</v>
      </c>
      <c r="G48" s="122">
        <f t="shared" si="3"/>
        <v>4.1000000000000002E-2</v>
      </c>
      <c r="H48" s="122">
        <f t="shared" si="3"/>
        <v>4.1000000000000002E-2</v>
      </c>
      <c r="I48" s="122">
        <f t="shared" si="3"/>
        <v>4.1000000000000002E-2</v>
      </c>
      <c r="J48" s="122">
        <f t="shared" si="3"/>
        <v>4.1000000000000002E-2</v>
      </c>
      <c r="K48" s="122">
        <f t="shared" si="3"/>
        <v>4.1000000000000002E-2</v>
      </c>
      <c r="L48" s="122">
        <f t="shared" si="3"/>
        <v>4.1000000000000002E-2</v>
      </c>
      <c r="M48" s="122">
        <f t="shared" ref="M48:BH49" si="4">N136</f>
        <v>4.1000000000000002E-2</v>
      </c>
      <c r="N48" s="122">
        <f t="shared" si="4"/>
        <v>4.1000000000000002E-2</v>
      </c>
      <c r="O48" s="122">
        <f t="shared" si="4"/>
        <v>4.1000000000000002E-2</v>
      </c>
      <c r="P48" s="122">
        <f t="shared" si="4"/>
        <v>4.1000000000000002E-2</v>
      </c>
      <c r="Q48" s="122">
        <f t="shared" si="4"/>
        <v>4.1000000000000002E-2</v>
      </c>
      <c r="R48" s="122">
        <f t="shared" si="4"/>
        <v>4.1000000000000002E-2</v>
      </c>
      <c r="S48" s="122">
        <f t="shared" si="4"/>
        <v>4.1000000000000002E-2</v>
      </c>
      <c r="T48" s="122">
        <f t="shared" si="4"/>
        <v>4.1000000000000002E-2</v>
      </c>
      <c r="U48" s="122">
        <f t="shared" si="4"/>
        <v>4.1000000000000002E-2</v>
      </c>
      <c r="V48" s="122">
        <f t="shared" si="4"/>
        <v>4.1000000000000002E-2</v>
      </c>
      <c r="W48" s="122">
        <f t="shared" si="4"/>
        <v>4.1000000000000002E-2</v>
      </c>
      <c r="X48" s="122">
        <f t="shared" si="4"/>
        <v>4.1000000000000002E-2</v>
      </c>
      <c r="Y48" s="122">
        <f t="shared" si="4"/>
        <v>4.1000000000000002E-2</v>
      </c>
      <c r="Z48" s="122">
        <f t="shared" si="4"/>
        <v>4.1000000000000002E-2</v>
      </c>
      <c r="AA48" s="122">
        <f t="shared" si="4"/>
        <v>4.1000000000000002E-2</v>
      </c>
      <c r="AB48" s="122">
        <f t="shared" si="4"/>
        <v>4.1000000000000002E-2</v>
      </c>
      <c r="AC48" s="122">
        <f t="shared" si="4"/>
        <v>4.1000000000000002E-2</v>
      </c>
      <c r="AD48" s="122">
        <f t="shared" si="4"/>
        <v>4.1000000000000002E-2</v>
      </c>
      <c r="AE48" s="122">
        <f t="shared" si="4"/>
        <v>4.1000000000000002E-2</v>
      </c>
      <c r="AF48" s="122">
        <f t="shared" si="4"/>
        <v>4.1000000000000002E-2</v>
      </c>
      <c r="AG48" s="122">
        <f t="shared" si="4"/>
        <v>4.1000000000000002E-2</v>
      </c>
      <c r="AH48" s="122">
        <f t="shared" si="4"/>
        <v>4.1000000000000002E-2</v>
      </c>
      <c r="AI48" s="122">
        <f t="shared" si="4"/>
        <v>4.1000000000000002E-2</v>
      </c>
      <c r="AJ48" s="122">
        <f t="shared" si="4"/>
        <v>4.1000000000000002E-2</v>
      </c>
      <c r="AK48" s="122">
        <f t="shared" si="4"/>
        <v>4.1000000000000002E-2</v>
      </c>
      <c r="AL48" s="122">
        <f t="shared" si="4"/>
        <v>4.1000000000000002E-2</v>
      </c>
      <c r="AM48" s="122">
        <f t="shared" si="4"/>
        <v>4.1000000000000002E-2</v>
      </c>
      <c r="AN48" s="122">
        <f t="shared" si="4"/>
        <v>4.1000000000000002E-2</v>
      </c>
      <c r="AO48" s="122">
        <f t="shared" si="4"/>
        <v>4.1000000000000002E-2</v>
      </c>
      <c r="AP48" s="122">
        <f t="shared" si="4"/>
        <v>4.1000000000000002E-2</v>
      </c>
      <c r="AQ48" s="122">
        <f t="shared" si="4"/>
        <v>4.1000000000000002E-2</v>
      </c>
      <c r="AR48" s="122">
        <f t="shared" si="4"/>
        <v>4.1000000000000002E-2</v>
      </c>
      <c r="AS48" s="122">
        <f t="shared" si="4"/>
        <v>4.1000000000000002E-2</v>
      </c>
      <c r="AT48" s="122">
        <f t="shared" si="4"/>
        <v>4.1000000000000002E-2</v>
      </c>
      <c r="AU48" s="122">
        <f t="shared" si="4"/>
        <v>4.1000000000000002E-2</v>
      </c>
      <c r="AV48" s="122">
        <f t="shared" si="4"/>
        <v>4.1000000000000002E-2</v>
      </c>
      <c r="AW48" s="122">
        <f t="shared" si="4"/>
        <v>4.1000000000000002E-2</v>
      </c>
      <c r="AX48" s="122">
        <f t="shared" si="4"/>
        <v>4.1000000000000002E-2</v>
      </c>
      <c r="AY48" s="122">
        <f t="shared" si="4"/>
        <v>4.1000000000000002E-2</v>
      </c>
      <c r="AZ48" s="122">
        <f t="shared" si="4"/>
        <v>0</v>
      </c>
      <c r="BA48" s="122">
        <f t="shared" si="4"/>
        <v>0</v>
      </c>
      <c r="BB48" s="122">
        <f t="shared" si="4"/>
        <v>0</v>
      </c>
      <c r="BC48" s="122">
        <f t="shared" si="4"/>
        <v>0</v>
      </c>
      <c r="BD48" s="122">
        <f t="shared" si="4"/>
        <v>0</v>
      </c>
      <c r="BE48" s="122">
        <f t="shared" si="4"/>
        <v>0</v>
      </c>
      <c r="BF48" s="122">
        <f t="shared" si="4"/>
        <v>0</v>
      </c>
      <c r="BG48" s="122">
        <f t="shared" si="4"/>
        <v>0</v>
      </c>
      <c r="BH48" s="122">
        <f t="shared" si="4"/>
        <v>0</v>
      </c>
    </row>
    <row r="49" spans="1:60" x14ac:dyDescent="0.2">
      <c r="A49" s="121" t="s">
        <v>278</v>
      </c>
      <c r="B49" s="122">
        <f t="shared" si="2"/>
        <v>5.5E-2</v>
      </c>
      <c r="C49" s="122">
        <f t="shared" si="3"/>
        <v>9.8254999999999759E-2</v>
      </c>
      <c r="D49" s="122">
        <f t="shared" si="3"/>
        <v>0.14328345499999973</v>
      </c>
      <c r="E49" s="122">
        <f t="shared" si="3"/>
        <v>0.19015807665499973</v>
      </c>
      <c r="F49" s="122">
        <f t="shared" si="3"/>
        <v>0.23895455779785468</v>
      </c>
      <c r="G49" s="122">
        <f t="shared" si="3"/>
        <v>0.28975169466756667</v>
      </c>
      <c r="H49" s="122">
        <f t="shared" si="3"/>
        <v>0.34263151414893689</v>
      </c>
      <c r="I49" s="122">
        <f t="shared" si="3"/>
        <v>0.39767940622904319</v>
      </c>
      <c r="J49" s="122">
        <f t="shared" si="3"/>
        <v>0.45498426188443375</v>
      </c>
      <c r="K49" s="122">
        <f t="shared" si="3"/>
        <v>0.51463861662169541</v>
      </c>
      <c r="L49" s="122">
        <f t="shared" si="3"/>
        <v>0.57673879990318477</v>
      </c>
      <c r="M49" s="122">
        <f t="shared" si="4"/>
        <v>0.64138509069921512</v>
      </c>
      <c r="N49" s="122">
        <f t="shared" si="4"/>
        <v>0.70868187941788285</v>
      </c>
      <c r="O49" s="122">
        <f t="shared" si="4"/>
        <v>0.77873783647401584</v>
      </c>
      <c r="P49" s="122">
        <f t="shared" si="4"/>
        <v>0.85166608776945041</v>
      </c>
      <c r="Q49" s="122">
        <f t="shared" si="4"/>
        <v>0.9275843973679978</v>
      </c>
      <c r="R49" s="122">
        <f t="shared" si="4"/>
        <v>1.0066153576600856</v>
      </c>
      <c r="S49" s="122">
        <f t="shared" si="4"/>
        <v>1.0888865873241489</v>
      </c>
      <c r="T49" s="122">
        <f t="shared" si="4"/>
        <v>1.1745309374044388</v>
      </c>
      <c r="U49" s="122">
        <f t="shared" si="4"/>
        <v>1.2636867058380208</v>
      </c>
      <c r="V49" s="122">
        <f t="shared" si="4"/>
        <v>1.3564978607773797</v>
      </c>
      <c r="W49" s="122">
        <f t="shared" si="4"/>
        <v>1.4531142730692519</v>
      </c>
      <c r="X49" s="122">
        <f t="shared" si="4"/>
        <v>1.553691958265091</v>
      </c>
      <c r="Y49" s="122">
        <f t="shared" si="4"/>
        <v>1.6583933285539594</v>
      </c>
      <c r="Z49" s="122">
        <f t="shared" si="4"/>
        <v>1.7673874550246715</v>
      </c>
      <c r="AA49" s="122">
        <f t="shared" si="4"/>
        <v>1.8808503406806829</v>
      </c>
      <c r="AB49" s="122">
        <f t="shared" si="4"/>
        <v>1.9989652046485906</v>
      </c>
      <c r="AC49" s="122">
        <f t="shared" si="4"/>
        <v>2.1219227780391825</v>
      </c>
      <c r="AD49" s="122">
        <f t="shared" si="4"/>
        <v>2.2499216119387886</v>
      </c>
      <c r="AE49" s="122">
        <f t="shared" si="4"/>
        <v>2.3831683980282787</v>
      </c>
      <c r="AF49" s="122">
        <f t="shared" si="4"/>
        <v>2.5218783023474378</v>
      </c>
      <c r="AG49" s="122">
        <f t="shared" si="4"/>
        <v>2.6662753127436827</v>
      </c>
      <c r="AH49" s="122">
        <f t="shared" si="4"/>
        <v>2.8165926005661732</v>
      </c>
      <c r="AI49" s="122">
        <f t="shared" si="4"/>
        <v>2.9730728971893861</v>
      </c>
      <c r="AJ49" s="122">
        <f t="shared" si="4"/>
        <v>3.135968885974151</v>
      </c>
      <c r="AK49" s="122">
        <f t="shared" si="4"/>
        <v>3.3055436102990905</v>
      </c>
      <c r="AL49" s="122">
        <f t="shared" si="4"/>
        <v>3.4820708983213526</v>
      </c>
      <c r="AM49" s="122">
        <f t="shared" si="4"/>
        <v>3.6658358051525282</v>
      </c>
      <c r="AN49" s="122">
        <f t="shared" si="4"/>
        <v>3.8571350731637812</v>
      </c>
      <c r="AO49" s="122">
        <f t="shared" si="4"/>
        <v>4.0562776111634955</v>
      </c>
      <c r="AP49" s="122">
        <f t="shared" si="4"/>
        <v>4.2635849932211984</v>
      </c>
      <c r="AQ49" s="122">
        <f t="shared" si="4"/>
        <v>4.4793919779432674</v>
      </c>
      <c r="AR49" s="122">
        <f t="shared" si="4"/>
        <v>4.704047049038941</v>
      </c>
      <c r="AS49" s="122">
        <f t="shared" si="4"/>
        <v>4.9379129780495372</v>
      </c>
      <c r="AT49" s="122">
        <f t="shared" si="4"/>
        <v>5.1813674101495675</v>
      </c>
      <c r="AU49" s="122">
        <f t="shared" si="4"/>
        <v>5.4348034739656992</v>
      </c>
      <c r="AV49" s="122">
        <f t="shared" si="4"/>
        <v>5.6986304163982924</v>
      </c>
      <c r="AW49" s="122">
        <f t="shared" si="4"/>
        <v>5.9732742634706222</v>
      </c>
      <c r="AX49" s="122">
        <f t="shared" si="4"/>
        <v>6.2591785082729174</v>
      </c>
      <c r="AY49" s="122">
        <f t="shared" si="4"/>
        <v>0</v>
      </c>
      <c r="AZ49" s="122">
        <f t="shared" si="4"/>
        <v>0</v>
      </c>
      <c r="BA49" s="122">
        <f t="shared" si="4"/>
        <v>0</v>
      </c>
      <c r="BB49" s="122">
        <f t="shared" si="4"/>
        <v>0</v>
      </c>
      <c r="BC49" s="122">
        <f t="shared" si="4"/>
        <v>0</v>
      </c>
      <c r="BD49" s="122">
        <f t="shared" si="4"/>
        <v>0</v>
      </c>
      <c r="BE49" s="122">
        <f t="shared" si="4"/>
        <v>0</v>
      </c>
      <c r="BF49" s="122">
        <f t="shared" si="4"/>
        <v>0</v>
      </c>
      <c r="BG49" s="122">
        <f t="shared" si="4"/>
        <v>0</v>
      </c>
      <c r="BH49" s="122">
        <f t="shared" si="4"/>
        <v>0</v>
      </c>
    </row>
    <row r="50" spans="1:60" x14ac:dyDescent="0.2">
      <c r="A50" s="123" t="s">
        <v>279</v>
      </c>
      <c r="B50" s="124">
        <f>'2. паспорт  ТП'!S22*1000000/1.2</f>
        <v>125131.14166666669</v>
      </c>
      <c r="C50" s="124">
        <f>E108*(1+C49)</f>
        <v>3056585.6922900737</v>
      </c>
      <c r="D50" s="124">
        <f t="shared" ref="D50:L50" si="5">F108*(1+D49)</f>
        <v>7074955.991932869</v>
      </c>
      <c r="E50" s="124">
        <f t="shared" si="5"/>
        <v>11822590.444609791</v>
      </c>
      <c r="F50" s="124">
        <f t="shared" si="5"/>
        <v>12855340.369841309</v>
      </c>
      <c r="G50" s="124">
        <f t="shared" si="5"/>
        <v>13382409.325004803</v>
      </c>
      <c r="H50" s="124">
        <f t="shared" si="5"/>
        <v>13931088.107329998</v>
      </c>
      <c r="I50" s="124">
        <f t="shared" si="5"/>
        <v>14502262.719730528</v>
      </c>
      <c r="J50" s="124">
        <f t="shared" si="5"/>
        <v>15096855.491239477</v>
      </c>
      <c r="K50" s="124">
        <f t="shared" si="5"/>
        <v>15715826.566380294</v>
      </c>
      <c r="L50" s="124">
        <f t="shared" si="5"/>
        <v>16360175.455601886</v>
      </c>
      <c r="M50" s="124">
        <f t="shared" ref="M50:BH50" si="6">N108*(1+M49)</f>
        <v>17030942.649281561</v>
      </c>
      <c r="N50" s="124">
        <f t="shared" si="6"/>
        <v>17729211.297902104</v>
      </c>
      <c r="O50" s="124">
        <f t="shared" si="6"/>
        <v>18456108.961116087</v>
      </c>
      <c r="P50" s="124">
        <f t="shared" si="6"/>
        <v>19212809.428521845</v>
      </c>
      <c r="Q50" s="124">
        <f t="shared" si="6"/>
        <v>20000534.615091242</v>
      </c>
      <c r="R50" s="124">
        <f t="shared" si="6"/>
        <v>20820556.53430998</v>
      </c>
      <c r="S50" s="124">
        <f t="shared" si="6"/>
        <v>21674199.352216687</v>
      </c>
      <c r="T50" s="124">
        <f t="shared" si="6"/>
        <v>22562841.525657568</v>
      </c>
      <c r="U50" s="124">
        <f t="shared" si="6"/>
        <v>23487918.02820953</v>
      </c>
      <c r="V50" s="124">
        <f t="shared" si="6"/>
        <v>24450922.667366121</v>
      </c>
      <c r="W50" s="124">
        <f t="shared" si="6"/>
        <v>25453410.49672813</v>
      </c>
      <c r="X50" s="124">
        <f t="shared" si="6"/>
        <v>26497000.327093977</v>
      </c>
      <c r="Y50" s="124">
        <f t="shared" si="6"/>
        <v>27583377.340504829</v>
      </c>
      <c r="Z50" s="124">
        <f t="shared" si="6"/>
        <v>28714295.811465524</v>
      </c>
      <c r="AA50" s="124">
        <f t="shared" si="6"/>
        <v>29891581.93973561</v>
      </c>
      <c r="AB50" s="124">
        <f t="shared" si="6"/>
        <v>31117136.799264766</v>
      </c>
      <c r="AC50" s="124">
        <f t="shared" si="6"/>
        <v>32392939.408034619</v>
      </c>
      <c r="AD50" s="124">
        <f t="shared" si="6"/>
        <v>33721049.923764035</v>
      </c>
      <c r="AE50" s="124">
        <f t="shared" si="6"/>
        <v>35103612.970638357</v>
      </c>
      <c r="AF50" s="124">
        <f t="shared" si="6"/>
        <v>36542861.102434523</v>
      </c>
      <c r="AG50" s="124">
        <f t="shared" si="6"/>
        <v>38041118.40763434</v>
      </c>
      <c r="AH50" s="124">
        <f t="shared" si="6"/>
        <v>39600804.262347348</v>
      </c>
      <c r="AI50" s="124">
        <f t="shared" si="6"/>
        <v>41224437.237103581</v>
      </c>
      <c r="AJ50" s="124">
        <f t="shared" si="6"/>
        <v>42914639.163824834</v>
      </c>
      <c r="AK50" s="124">
        <f t="shared" si="6"/>
        <v>44674139.369541645</v>
      </c>
      <c r="AL50" s="124">
        <f t="shared" si="6"/>
        <v>46505779.083692841</v>
      </c>
      <c r="AM50" s="124">
        <f t="shared" si="6"/>
        <v>48412516.026124254</v>
      </c>
      <c r="AN50" s="124">
        <f t="shared" si="6"/>
        <v>50397429.183195338</v>
      </c>
      <c r="AO50" s="124">
        <f t="shared" si="6"/>
        <v>52463723.779706337</v>
      </c>
      <c r="AP50" s="124">
        <f t="shared" si="6"/>
        <v>0</v>
      </c>
      <c r="AQ50" s="124">
        <f t="shared" si="6"/>
        <v>0</v>
      </c>
      <c r="AR50" s="124">
        <f t="shared" si="6"/>
        <v>0</v>
      </c>
      <c r="AS50" s="124">
        <f t="shared" si="6"/>
        <v>0</v>
      </c>
      <c r="AT50" s="124">
        <f t="shared" si="6"/>
        <v>0</v>
      </c>
      <c r="AU50" s="124">
        <f t="shared" si="6"/>
        <v>0</v>
      </c>
      <c r="AV50" s="124">
        <f t="shared" si="6"/>
        <v>0</v>
      </c>
      <c r="AW50" s="124">
        <f t="shared" si="6"/>
        <v>0</v>
      </c>
      <c r="AX50" s="124">
        <f t="shared" si="6"/>
        <v>0</v>
      </c>
      <c r="AY50" s="124">
        <f t="shared" si="6"/>
        <v>0</v>
      </c>
      <c r="AZ50" s="124">
        <f t="shared" si="6"/>
        <v>0</v>
      </c>
      <c r="BA50" s="124">
        <f t="shared" si="6"/>
        <v>0</v>
      </c>
      <c r="BB50" s="124">
        <f t="shared" si="6"/>
        <v>0</v>
      </c>
      <c r="BC50" s="124">
        <f t="shared" si="6"/>
        <v>0</v>
      </c>
      <c r="BD50" s="124">
        <f t="shared" si="6"/>
        <v>0</v>
      </c>
      <c r="BE50" s="124">
        <f t="shared" si="6"/>
        <v>0</v>
      </c>
      <c r="BF50" s="124">
        <f t="shared" si="6"/>
        <v>0</v>
      </c>
      <c r="BG50" s="124">
        <f t="shared" si="6"/>
        <v>0</v>
      </c>
      <c r="BH50" s="124">
        <f t="shared" si="6"/>
        <v>0</v>
      </c>
    </row>
    <row r="52" spans="1:60" x14ac:dyDescent="0.2">
      <c r="A52" s="125" t="s">
        <v>280</v>
      </c>
      <c r="B52" s="126">
        <f>B58</f>
        <v>1</v>
      </c>
      <c r="C52" s="126">
        <f t="shared" ref="C52:AO52" si="7">C58</f>
        <v>2</v>
      </c>
      <c r="D52" s="126">
        <f t="shared" si="7"/>
        <v>3</v>
      </c>
      <c r="E52" s="126">
        <f t="shared" si="7"/>
        <v>4</v>
      </c>
      <c r="F52" s="126">
        <f t="shared" si="7"/>
        <v>5</v>
      </c>
      <c r="G52" s="126">
        <f t="shared" si="7"/>
        <v>6</v>
      </c>
      <c r="H52" s="126">
        <f t="shared" si="7"/>
        <v>7</v>
      </c>
      <c r="I52" s="126">
        <f t="shared" si="7"/>
        <v>8</v>
      </c>
      <c r="J52" s="126">
        <f t="shared" si="7"/>
        <v>9</v>
      </c>
      <c r="K52" s="126">
        <f t="shared" si="7"/>
        <v>10</v>
      </c>
      <c r="L52" s="126">
        <f t="shared" si="7"/>
        <v>11</v>
      </c>
      <c r="M52" s="126">
        <f t="shared" si="7"/>
        <v>12</v>
      </c>
      <c r="N52" s="126">
        <f t="shared" si="7"/>
        <v>13</v>
      </c>
      <c r="O52" s="126">
        <f t="shared" si="7"/>
        <v>14</v>
      </c>
      <c r="P52" s="126">
        <f t="shared" si="7"/>
        <v>15</v>
      </c>
      <c r="Q52" s="126">
        <f t="shared" si="7"/>
        <v>16</v>
      </c>
      <c r="R52" s="126">
        <f t="shared" si="7"/>
        <v>17</v>
      </c>
      <c r="S52" s="126">
        <f t="shared" si="7"/>
        <v>18</v>
      </c>
      <c r="T52" s="126">
        <f t="shared" si="7"/>
        <v>19</v>
      </c>
      <c r="U52" s="126">
        <f t="shared" si="7"/>
        <v>20</v>
      </c>
      <c r="V52" s="126">
        <f t="shared" si="7"/>
        <v>21</v>
      </c>
      <c r="W52" s="126">
        <f t="shared" si="7"/>
        <v>22</v>
      </c>
      <c r="X52" s="126">
        <f t="shared" si="7"/>
        <v>23</v>
      </c>
      <c r="Y52" s="126">
        <f t="shared" si="7"/>
        <v>24</v>
      </c>
      <c r="Z52" s="126">
        <f t="shared" si="7"/>
        <v>25</v>
      </c>
      <c r="AA52" s="126">
        <f t="shared" si="7"/>
        <v>26</v>
      </c>
      <c r="AB52" s="126">
        <f t="shared" si="7"/>
        <v>27</v>
      </c>
      <c r="AC52" s="126">
        <f t="shared" si="7"/>
        <v>28</v>
      </c>
      <c r="AD52" s="126">
        <f t="shared" si="7"/>
        <v>29</v>
      </c>
      <c r="AE52" s="126">
        <f t="shared" si="7"/>
        <v>30</v>
      </c>
      <c r="AF52" s="126">
        <f t="shared" si="7"/>
        <v>31</v>
      </c>
      <c r="AG52" s="126">
        <f t="shared" si="7"/>
        <v>32</v>
      </c>
      <c r="AH52" s="126">
        <f t="shared" si="7"/>
        <v>33</v>
      </c>
      <c r="AI52" s="126">
        <f t="shared" si="7"/>
        <v>34</v>
      </c>
      <c r="AJ52" s="126">
        <f t="shared" si="7"/>
        <v>35</v>
      </c>
      <c r="AK52" s="126">
        <f t="shared" si="7"/>
        <v>36</v>
      </c>
      <c r="AL52" s="126">
        <f t="shared" si="7"/>
        <v>37</v>
      </c>
      <c r="AM52" s="126">
        <f t="shared" si="7"/>
        <v>38</v>
      </c>
      <c r="AN52" s="126">
        <f t="shared" si="7"/>
        <v>39</v>
      </c>
      <c r="AO52" s="126">
        <f t="shared" si="7"/>
        <v>40</v>
      </c>
      <c r="AP52" s="126">
        <f>AP58</f>
        <v>41</v>
      </c>
    </row>
    <row r="53" spans="1:60" x14ac:dyDescent="0.2">
      <c r="A53" s="127" t="s">
        <v>281</v>
      </c>
      <c r="B53" s="128">
        <v>0</v>
      </c>
      <c r="C53" s="128">
        <f t="shared" ref="C53:AP53" si="8">B53+B54-B55</f>
        <v>0</v>
      </c>
      <c r="D53" s="128">
        <f t="shared" si="8"/>
        <v>0</v>
      </c>
      <c r="E53" s="128">
        <f t="shared" si="8"/>
        <v>0</v>
      </c>
      <c r="F53" s="128">
        <f t="shared" si="8"/>
        <v>0</v>
      </c>
      <c r="G53" s="128">
        <f t="shared" si="8"/>
        <v>0</v>
      </c>
      <c r="H53" s="128">
        <f t="shared" si="8"/>
        <v>0</v>
      </c>
      <c r="I53" s="128">
        <f t="shared" si="8"/>
        <v>0</v>
      </c>
      <c r="J53" s="128">
        <f t="shared" si="8"/>
        <v>0</v>
      </c>
      <c r="K53" s="128">
        <f t="shared" si="8"/>
        <v>0</v>
      </c>
      <c r="L53" s="128">
        <f t="shared" si="8"/>
        <v>0</v>
      </c>
      <c r="M53" s="128">
        <f t="shared" si="8"/>
        <v>0</v>
      </c>
      <c r="N53" s="128">
        <f t="shared" si="8"/>
        <v>0</v>
      </c>
      <c r="O53" s="128">
        <f t="shared" si="8"/>
        <v>0</v>
      </c>
      <c r="P53" s="128">
        <f t="shared" si="8"/>
        <v>0</v>
      </c>
      <c r="Q53" s="128">
        <f t="shared" si="8"/>
        <v>0</v>
      </c>
      <c r="R53" s="128">
        <f t="shared" si="8"/>
        <v>0</v>
      </c>
      <c r="S53" s="128">
        <f t="shared" si="8"/>
        <v>0</v>
      </c>
      <c r="T53" s="128">
        <f t="shared" si="8"/>
        <v>0</v>
      </c>
      <c r="U53" s="128">
        <f t="shared" si="8"/>
        <v>0</v>
      </c>
      <c r="V53" s="128">
        <f t="shared" si="8"/>
        <v>0</v>
      </c>
      <c r="W53" s="128">
        <f t="shared" si="8"/>
        <v>0</v>
      </c>
      <c r="X53" s="128">
        <f t="shared" si="8"/>
        <v>0</v>
      </c>
      <c r="Y53" s="128">
        <f t="shared" si="8"/>
        <v>0</v>
      </c>
      <c r="Z53" s="128">
        <f t="shared" si="8"/>
        <v>0</v>
      </c>
      <c r="AA53" s="128">
        <f t="shared" si="8"/>
        <v>0</v>
      </c>
      <c r="AB53" s="128">
        <f t="shared" si="8"/>
        <v>0</v>
      </c>
      <c r="AC53" s="128">
        <f t="shared" si="8"/>
        <v>0</v>
      </c>
      <c r="AD53" s="128">
        <f t="shared" si="8"/>
        <v>0</v>
      </c>
      <c r="AE53" s="128">
        <f t="shared" si="8"/>
        <v>0</v>
      </c>
      <c r="AF53" s="128">
        <f t="shared" si="8"/>
        <v>0</v>
      </c>
      <c r="AG53" s="128">
        <f t="shared" si="8"/>
        <v>0</v>
      </c>
      <c r="AH53" s="128">
        <f t="shared" si="8"/>
        <v>0</v>
      </c>
      <c r="AI53" s="128">
        <f t="shared" si="8"/>
        <v>0</v>
      </c>
      <c r="AJ53" s="128">
        <f t="shared" si="8"/>
        <v>0</v>
      </c>
      <c r="AK53" s="128">
        <f t="shared" si="8"/>
        <v>0</v>
      </c>
      <c r="AL53" s="128">
        <f t="shared" si="8"/>
        <v>0</v>
      </c>
      <c r="AM53" s="128">
        <f t="shared" si="8"/>
        <v>0</v>
      </c>
      <c r="AN53" s="128">
        <f t="shared" si="8"/>
        <v>0</v>
      </c>
      <c r="AO53" s="128">
        <f t="shared" si="8"/>
        <v>0</v>
      </c>
      <c r="AP53" s="128">
        <f t="shared" si="8"/>
        <v>0</v>
      </c>
    </row>
    <row r="54" spans="1:60" x14ac:dyDescent="0.2">
      <c r="A54" s="127" t="s">
        <v>282</v>
      </c>
      <c r="B54" s="128">
        <f>B25*B28*B43*1.18</f>
        <v>0</v>
      </c>
      <c r="C54" s="128">
        <v>0</v>
      </c>
      <c r="D54" s="128">
        <v>0</v>
      </c>
      <c r="E54" s="128">
        <v>0</v>
      </c>
      <c r="F54" s="128">
        <v>0</v>
      </c>
      <c r="G54" s="128">
        <v>0</v>
      </c>
      <c r="H54" s="128">
        <v>0</v>
      </c>
      <c r="I54" s="128">
        <v>0</v>
      </c>
      <c r="J54" s="128">
        <v>0</v>
      </c>
      <c r="K54" s="128">
        <v>0</v>
      </c>
      <c r="L54" s="128">
        <v>0</v>
      </c>
      <c r="M54" s="128">
        <v>0</v>
      </c>
      <c r="N54" s="128">
        <v>0</v>
      </c>
      <c r="O54" s="128">
        <v>0</v>
      </c>
      <c r="P54" s="128">
        <v>0</v>
      </c>
      <c r="Q54" s="128">
        <v>0</v>
      </c>
      <c r="R54" s="128">
        <v>0</v>
      </c>
      <c r="S54" s="128">
        <v>0</v>
      </c>
      <c r="T54" s="128">
        <v>0</v>
      </c>
      <c r="U54" s="128">
        <v>0</v>
      </c>
      <c r="V54" s="128">
        <v>0</v>
      </c>
      <c r="W54" s="128">
        <v>0</v>
      </c>
      <c r="X54" s="128">
        <v>0</v>
      </c>
      <c r="Y54" s="128">
        <v>0</v>
      </c>
      <c r="Z54" s="128">
        <v>0</v>
      </c>
      <c r="AA54" s="128">
        <v>0</v>
      </c>
      <c r="AB54" s="128">
        <v>0</v>
      </c>
      <c r="AC54" s="128">
        <v>0</v>
      </c>
      <c r="AD54" s="128">
        <v>0</v>
      </c>
      <c r="AE54" s="128">
        <v>0</v>
      </c>
      <c r="AF54" s="128">
        <v>0</v>
      </c>
      <c r="AG54" s="128">
        <v>0</v>
      </c>
      <c r="AH54" s="128">
        <v>0</v>
      </c>
      <c r="AI54" s="128">
        <v>0</v>
      </c>
      <c r="AJ54" s="128">
        <v>0</v>
      </c>
      <c r="AK54" s="128">
        <v>0</v>
      </c>
      <c r="AL54" s="128">
        <v>0</v>
      </c>
      <c r="AM54" s="128">
        <v>0</v>
      </c>
      <c r="AN54" s="128">
        <v>0</v>
      </c>
      <c r="AO54" s="128">
        <v>0</v>
      </c>
      <c r="AP54" s="128">
        <v>0</v>
      </c>
    </row>
    <row r="55" spans="1:60" x14ac:dyDescent="0.2">
      <c r="A55" s="127" t="s">
        <v>283</v>
      </c>
      <c r="B55" s="128">
        <f>$B$54/$B$40</f>
        <v>0</v>
      </c>
      <c r="C55" s="128">
        <f t="shared" ref="C55:AP55" si="9">IF(ROUND(C53,1)=0,0,B55+C54/$B$40)</f>
        <v>0</v>
      </c>
      <c r="D55" s="128">
        <f t="shared" si="9"/>
        <v>0</v>
      </c>
      <c r="E55" s="128">
        <f t="shared" si="9"/>
        <v>0</v>
      </c>
      <c r="F55" s="128">
        <f t="shared" si="9"/>
        <v>0</v>
      </c>
      <c r="G55" s="128">
        <f t="shared" si="9"/>
        <v>0</v>
      </c>
      <c r="H55" s="128">
        <f t="shared" si="9"/>
        <v>0</v>
      </c>
      <c r="I55" s="128">
        <f t="shared" si="9"/>
        <v>0</v>
      </c>
      <c r="J55" s="128">
        <f t="shared" si="9"/>
        <v>0</v>
      </c>
      <c r="K55" s="128">
        <f t="shared" si="9"/>
        <v>0</v>
      </c>
      <c r="L55" s="128">
        <f t="shared" si="9"/>
        <v>0</v>
      </c>
      <c r="M55" s="128">
        <f t="shared" si="9"/>
        <v>0</v>
      </c>
      <c r="N55" s="128">
        <f t="shared" si="9"/>
        <v>0</v>
      </c>
      <c r="O55" s="128">
        <f t="shared" si="9"/>
        <v>0</v>
      </c>
      <c r="P55" s="128">
        <f t="shared" si="9"/>
        <v>0</v>
      </c>
      <c r="Q55" s="128">
        <f t="shared" si="9"/>
        <v>0</v>
      </c>
      <c r="R55" s="128">
        <f t="shared" si="9"/>
        <v>0</v>
      </c>
      <c r="S55" s="128">
        <f t="shared" si="9"/>
        <v>0</v>
      </c>
      <c r="T55" s="128">
        <f t="shared" si="9"/>
        <v>0</v>
      </c>
      <c r="U55" s="128">
        <f t="shared" si="9"/>
        <v>0</v>
      </c>
      <c r="V55" s="128">
        <f t="shared" si="9"/>
        <v>0</v>
      </c>
      <c r="W55" s="128">
        <f t="shared" si="9"/>
        <v>0</v>
      </c>
      <c r="X55" s="128">
        <f t="shared" si="9"/>
        <v>0</v>
      </c>
      <c r="Y55" s="128">
        <f t="shared" si="9"/>
        <v>0</v>
      </c>
      <c r="Z55" s="128">
        <f t="shared" si="9"/>
        <v>0</v>
      </c>
      <c r="AA55" s="128">
        <f t="shared" si="9"/>
        <v>0</v>
      </c>
      <c r="AB55" s="128">
        <f t="shared" si="9"/>
        <v>0</v>
      </c>
      <c r="AC55" s="128">
        <f t="shared" si="9"/>
        <v>0</v>
      </c>
      <c r="AD55" s="128">
        <f t="shared" si="9"/>
        <v>0</v>
      </c>
      <c r="AE55" s="128">
        <f t="shared" si="9"/>
        <v>0</v>
      </c>
      <c r="AF55" s="128">
        <f t="shared" si="9"/>
        <v>0</v>
      </c>
      <c r="AG55" s="128">
        <f t="shared" si="9"/>
        <v>0</v>
      </c>
      <c r="AH55" s="128">
        <f t="shared" si="9"/>
        <v>0</v>
      </c>
      <c r="AI55" s="128">
        <f t="shared" si="9"/>
        <v>0</v>
      </c>
      <c r="AJ55" s="128">
        <f t="shared" si="9"/>
        <v>0</v>
      </c>
      <c r="AK55" s="128">
        <f t="shared" si="9"/>
        <v>0</v>
      </c>
      <c r="AL55" s="128">
        <f t="shared" si="9"/>
        <v>0</v>
      </c>
      <c r="AM55" s="128">
        <f t="shared" si="9"/>
        <v>0</v>
      </c>
      <c r="AN55" s="128">
        <f t="shared" si="9"/>
        <v>0</v>
      </c>
      <c r="AO55" s="128">
        <f t="shared" si="9"/>
        <v>0</v>
      </c>
      <c r="AP55" s="128">
        <f t="shared" si="9"/>
        <v>0</v>
      </c>
    </row>
    <row r="56" spans="1:60" x14ac:dyDescent="0.2">
      <c r="A56" s="129" t="s">
        <v>284</v>
      </c>
      <c r="B56" s="130">
        <f t="shared" ref="B56:AP56" si="10">AVERAGE(SUM(B53:B54),(SUM(B53:B54)-B55))*$B$42</f>
        <v>0</v>
      </c>
      <c r="C56" s="130">
        <f t="shared" si="10"/>
        <v>0</v>
      </c>
      <c r="D56" s="130">
        <f t="shared" si="10"/>
        <v>0</v>
      </c>
      <c r="E56" s="130">
        <f t="shared" si="10"/>
        <v>0</v>
      </c>
      <c r="F56" s="130">
        <f t="shared" si="10"/>
        <v>0</v>
      </c>
      <c r="G56" s="130">
        <f t="shared" si="10"/>
        <v>0</v>
      </c>
      <c r="H56" s="130">
        <f t="shared" si="10"/>
        <v>0</v>
      </c>
      <c r="I56" s="130">
        <f t="shared" si="10"/>
        <v>0</v>
      </c>
      <c r="J56" s="130">
        <f t="shared" si="10"/>
        <v>0</v>
      </c>
      <c r="K56" s="130">
        <f t="shared" si="10"/>
        <v>0</v>
      </c>
      <c r="L56" s="130">
        <f t="shared" si="10"/>
        <v>0</v>
      </c>
      <c r="M56" s="130">
        <f t="shared" si="10"/>
        <v>0</v>
      </c>
      <c r="N56" s="130">
        <f t="shared" si="10"/>
        <v>0</v>
      </c>
      <c r="O56" s="130">
        <f t="shared" si="10"/>
        <v>0</v>
      </c>
      <c r="P56" s="130">
        <f t="shared" si="10"/>
        <v>0</v>
      </c>
      <c r="Q56" s="130">
        <f t="shared" si="10"/>
        <v>0</v>
      </c>
      <c r="R56" s="130">
        <f t="shared" si="10"/>
        <v>0</v>
      </c>
      <c r="S56" s="130">
        <f t="shared" si="10"/>
        <v>0</v>
      </c>
      <c r="T56" s="130">
        <f t="shared" si="10"/>
        <v>0</v>
      </c>
      <c r="U56" s="130">
        <f t="shared" si="10"/>
        <v>0</v>
      </c>
      <c r="V56" s="130">
        <f t="shared" si="10"/>
        <v>0</v>
      </c>
      <c r="W56" s="130">
        <f t="shared" si="10"/>
        <v>0</v>
      </c>
      <c r="X56" s="130">
        <f t="shared" si="10"/>
        <v>0</v>
      </c>
      <c r="Y56" s="130">
        <f t="shared" si="10"/>
        <v>0</v>
      </c>
      <c r="Z56" s="130">
        <f t="shared" si="10"/>
        <v>0</v>
      </c>
      <c r="AA56" s="130">
        <f t="shared" si="10"/>
        <v>0</v>
      </c>
      <c r="AB56" s="130">
        <f t="shared" si="10"/>
        <v>0</v>
      </c>
      <c r="AC56" s="130">
        <f t="shared" si="10"/>
        <v>0</v>
      </c>
      <c r="AD56" s="130">
        <f t="shared" si="10"/>
        <v>0</v>
      </c>
      <c r="AE56" s="130">
        <f t="shared" si="10"/>
        <v>0</v>
      </c>
      <c r="AF56" s="130">
        <f t="shared" si="10"/>
        <v>0</v>
      </c>
      <c r="AG56" s="130">
        <f t="shared" si="10"/>
        <v>0</v>
      </c>
      <c r="AH56" s="130">
        <f t="shared" si="10"/>
        <v>0</v>
      </c>
      <c r="AI56" s="130">
        <f t="shared" si="10"/>
        <v>0</v>
      </c>
      <c r="AJ56" s="130">
        <f t="shared" si="10"/>
        <v>0</v>
      </c>
      <c r="AK56" s="130">
        <f t="shared" si="10"/>
        <v>0</v>
      </c>
      <c r="AL56" s="130">
        <f t="shared" si="10"/>
        <v>0</v>
      </c>
      <c r="AM56" s="130">
        <f t="shared" si="10"/>
        <v>0</v>
      </c>
      <c r="AN56" s="130">
        <f t="shared" si="10"/>
        <v>0</v>
      </c>
      <c r="AO56" s="130">
        <f t="shared" si="10"/>
        <v>0</v>
      </c>
      <c r="AP56" s="130">
        <f t="shared" si="10"/>
        <v>0</v>
      </c>
    </row>
    <row r="57" spans="1:60" s="131" customFormat="1" x14ac:dyDescent="0.2">
      <c r="A57" s="132"/>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33"/>
      <c r="AN57" s="133"/>
      <c r="AO57" s="133"/>
      <c r="AP57" s="133"/>
      <c r="AQ57" s="76"/>
      <c r="AR57" s="76"/>
      <c r="AS57" s="76"/>
    </row>
    <row r="58" spans="1:60" x14ac:dyDescent="0.2">
      <c r="A58" s="125" t="s">
        <v>285</v>
      </c>
      <c r="B58" s="126">
        <v>1</v>
      </c>
      <c r="C58" s="126">
        <f>B58+1</f>
        <v>2</v>
      </c>
      <c r="D58" s="126">
        <f t="shared" ref="D58:AP58" si="11">C58+1</f>
        <v>3</v>
      </c>
      <c r="E58" s="126">
        <f t="shared" si="11"/>
        <v>4</v>
      </c>
      <c r="F58" s="126">
        <f t="shared" si="11"/>
        <v>5</v>
      </c>
      <c r="G58" s="126">
        <f t="shared" si="11"/>
        <v>6</v>
      </c>
      <c r="H58" s="126">
        <f t="shared" si="11"/>
        <v>7</v>
      </c>
      <c r="I58" s="126">
        <f t="shared" si="11"/>
        <v>8</v>
      </c>
      <c r="J58" s="126">
        <f t="shared" si="11"/>
        <v>9</v>
      </c>
      <c r="K58" s="126">
        <f t="shared" si="11"/>
        <v>10</v>
      </c>
      <c r="L58" s="126">
        <f t="shared" si="11"/>
        <v>11</v>
      </c>
      <c r="M58" s="126">
        <f t="shared" si="11"/>
        <v>12</v>
      </c>
      <c r="N58" s="126">
        <f t="shared" si="11"/>
        <v>13</v>
      </c>
      <c r="O58" s="126">
        <f t="shared" si="11"/>
        <v>14</v>
      </c>
      <c r="P58" s="126">
        <f t="shared" si="11"/>
        <v>15</v>
      </c>
      <c r="Q58" s="126">
        <f t="shared" si="11"/>
        <v>16</v>
      </c>
      <c r="R58" s="126">
        <f t="shared" si="11"/>
        <v>17</v>
      </c>
      <c r="S58" s="126">
        <f t="shared" si="11"/>
        <v>18</v>
      </c>
      <c r="T58" s="126">
        <f t="shared" si="11"/>
        <v>19</v>
      </c>
      <c r="U58" s="126">
        <f t="shared" si="11"/>
        <v>20</v>
      </c>
      <c r="V58" s="126">
        <f t="shared" si="11"/>
        <v>21</v>
      </c>
      <c r="W58" s="126">
        <f t="shared" si="11"/>
        <v>22</v>
      </c>
      <c r="X58" s="126">
        <f t="shared" si="11"/>
        <v>23</v>
      </c>
      <c r="Y58" s="126">
        <f t="shared" si="11"/>
        <v>24</v>
      </c>
      <c r="Z58" s="126">
        <f t="shared" si="11"/>
        <v>25</v>
      </c>
      <c r="AA58" s="126">
        <f t="shared" si="11"/>
        <v>26</v>
      </c>
      <c r="AB58" s="126">
        <f t="shared" si="11"/>
        <v>27</v>
      </c>
      <c r="AC58" s="126">
        <f t="shared" si="11"/>
        <v>28</v>
      </c>
      <c r="AD58" s="126">
        <f t="shared" si="11"/>
        <v>29</v>
      </c>
      <c r="AE58" s="126">
        <f t="shared" si="11"/>
        <v>30</v>
      </c>
      <c r="AF58" s="126">
        <f t="shared" si="11"/>
        <v>31</v>
      </c>
      <c r="AG58" s="126">
        <f t="shared" si="11"/>
        <v>32</v>
      </c>
      <c r="AH58" s="126">
        <f t="shared" si="11"/>
        <v>33</v>
      </c>
      <c r="AI58" s="126">
        <f t="shared" si="11"/>
        <v>34</v>
      </c>
      <c r="AJ58" s="126">
        <f t="shared" si="11"/>
        <v>35</v>
      </c>
      <c r="AK58" s="126">
        <f t="shared" si="11"/>
        <v>36</v>
      </c>
      <c r="AL58" s="126">
        <f t="shared" si="11"/>
        <v>37</v>
      </c>
      <c r="AM58" s="126">
        <f t="shared" si="11"/>
        <v>38</v>
      </c>
      <c r="AN58" s="126">
        <f t="shared" si="11"/>
        <v>39</v>
      </c>
      <c r="AO58" s="126">
        <f t="shared" si="11"/>
        <v>40</v>
      </c>
      <c r="AP58" s="126">
        <f t="shared" si="11"/>
        <v>41</v>
      </c>
    </row>
    <row r="59" spans="1:60" ht="14.25" x14ac:dyDescent="0.2">
      <c r="A59" s="134" t="s">
        <v>286</v>
      </c>
      <c r="B59" s="135">
        <f t="shared" ref="B59:AP59" si="12">B50*$B$28</f>
        <v>125131.14166666669</v>
      </c>
      <c r="C59" s="135">
        <f t="shared" si="12"/>
        <v>3056585.6922900737</v>
      </c>
      <c r="D59" s="135">
        <f t="shared" si="12"/>
        <v>7074955.991932869</v>
      </c>
      <c r="E59" s="135">
        <f t="shared" si="12"/>
        <v>11822590.444609791</v>
      </c>
      <c r="F59" s="135">
        <f t="shared" si="12"/>
        <v>12855340.369841309</v>
      </c>
      <c r="G59" s="135">
        <f t="shared" si="12"/>
        <v>13382409.325004803</v>
      </c>
      <c r="H59" s="135">
        <f t="shared" si="12"/>
        <v>13931088.107329998</v>
      </c>
      <c r="I59" s="135">
        <f t="shared" si="12"/>
        <v>14502262.719730528</v>
      </c>
      <c r="J59" s="135">
        <f t="shared" si="12"/>
        <v>15096855.491239477</v>
      </c>
      <c r="K59" s="135">
        <f t="shared" si="12"/>
        <v>15715826.566380294</v>
      </c>
      <c r="L59" s="135">
        <f t="shared" si="12"/>
        <v>16360175.455601886</v>
      </c>
      <c r="M59" s="135">
        <f t="shared" si="12"/>
        <v>17030942.649281561</v>
      </c>
      <c r="N59" s="135">
        <f t="shared" si="12"/>
        <v>17729211.297902104</v>
      </c>
      <c r="O59" s="135">
        <f t="shared" si="12"/>
        <v>18456108.961116087</v>
      </c>
      <c r="P59" s="135">
        <f t="shared" si="12"/>
        <v>19212809.428521845</v>
      </c>
      <c r="Q59" s="135">
        <f t="shared" si="12"/>
        <v>20000534.615091242</v>
      </c>
      <c r="R59" s="135">
        <f t="shared" si="12"/>
        <v>20820556.53430998</v>
      </c>
      <c r="S59" s="135">
        <f t="shared" si="12"/>
        <v>21674199.352216687</v>
      </c>
      <c r="T59" s="135">
        <f t="shared" si="12"/>
        <v>22562841.525657568</v>
      </c>
      <c r="U59" s="135">
        <f t="shared" si="12"/>
        <v>23487918.02820953</v>
      </c>
      <c r="V59" s="135">
        <f t="shared" si="12"/>
        <v>24450922.667366121</v>
      </c>
      <c r="W59" s="135">
        <f t="shared" si="12"/>
        <v>25453410.49672813</v>
      </c>
      <c r="X59" s="135">
        <f t="shared" si="12"/>
        <v>26497000.327093977</v>
      </c>
      <c r="Y59" s="135">
        <f t="shared" si="12"/>
        <v>27583377.340504829</v>
      </c>
      <c r="Z59" s="135">
        <f t="shared" si="12"/>
        <v>28714295.811465524</v>
      </c>
      <c r="AA59" s="135">
        <f t="shared" si="12"/>
        <v>29891581.93973561</v>
      </c>
      <c r="AB59" s="135">
        <f t="shared" si="12"/>
        <v>31117136.799264766</v>
      </c>
      <c r="AC59" s="135">
        <f t="shared" si="12"/>
        <v>32392939.408034619</v>
      </c>
      <c r="AD59" s="135">
        <f t="shared" si="12"/>
        <v>33721049.923764035</v>
      </c>
      <c r="AE59" s="135">
        <f t="shared" si="12"/>
        <v>35103612.970638357</v>
      </c>
      <c r="AF59" s="135">
        <f t="shared" si="12"/>
        <v>36542861.102434523</v>
      </c>
      <c r="AG59" s="135">
        <f t="shared" si="12"/>
        <v>38041118.40763434</v>
      </c>
      <c r="AH59" s="135">
        <f t="shared" si="12"/>
        <v>39600804.262347348</v>
      </c>
      <c r="AI59" s="135">
        <f t="shared" si="12"/>
        <v>41224437.237103581</v>
      </c>
      <c r="AJ59" s="135">
        <f t="shared" si="12"/>
        <v>42914639.163824834</v>
      </c>
      <c r="AK59" s="135">
        <f t="shared" si="12"/>
        <v>44674139.369541645</v>
      </c>
      <c r="AL59" s="135">
        <f t="shared" si="12"/>
        <v>46505779.083692841</v>
      </c>
      <c r="AM59" s="135">
        <f t="shared" si="12"/>
        <v>48412516.026124254</v>
      </c>
      <c r="AN59" s="135">
        <f t="shared" si="12"/>
        <v>50397429.183195338</v>
      </c>
      <c r="AO59" s="135">
        <f t="shared" si="12"/>
        <v>52463723.779706337</v>
      </c>
      <c r="AP59" s="135">
        <f t="shared" si="12"/>
        <v>0</v>
      </c>
    </row>
    <row r="60" spans="1:60" x14ac:dyDescent="0.2">
      <c r="A60" s="127" t="s">
        <v>287</v>
      </c>
      <c r="B60" s="128">
        <f t="shared" ref="B60:Z60" si="13">SUM(B61:B65)</f>
        <v>0</v>
      </c>
      <c r="C60" s="128">
        <f t="shared" si="13"/>
        <v>0</v>
      </c>
      <c r="D60" s="128">
        <f>SUM(D61:D65)</f>
        <v>0</v>
      </c>
      <c r="E60" s="128">
        <f t="shared" si="13"/>
        <v>0</v>
      </c>
      <c r="F60" s="128">
        <f t="shared" si="13"/>
        <v>0</v>
      </c>
      <c r="G60" s="128">
        <f t="shared" si="13"/>
        <v>0</v>
      </c>
      <c r="H60" s="128">
        <f t="shared" si="13"/>
        <v>-741.0797856373232</v>
      </c>
      <c r="I60" s="128">
        <f t="shared" si="13"/>
        <v>0</v>
      </c>
      <c r="J60" s="128">
        <f t="shared" si="13"/>
        <v>0</v>
      </c>
      <c r="K60" s="128">
        <f t="shared" si="13"/>
        <v>0</v>
      </c>
      <c r="L60" s="128">
        <f t="shared" si="13"/>
        <v>0</v>
      </c>
      <c r="M60" s="128">
        <f t="shared" si="13"/>
        <v>0</v>
      </c>
      <c r="N60" s="128">
        <f t="shared" si="13"/>
        <v>-943.12518928474742</v>
      </c>
      <c r="O60" s="128">
        <f t="shared" si="13"/>
        <v>0</v>
      </c>
      <c r="P60" s="128">
        <f t="shared" si="13"/>
        <v>0</v>
      </c>
      <c r="Q60" s="128">
        <f t="shared" si="13"/>
        <v>0</v>
      </c>
      <c r="R60" s="128">
        <f t="shared" si="13"/>
        <v>0</v>
      </c>
      <c r="S60" s="128">
        <f t="shared" si="13"/>
        <v>0</v>
      </c>
      <c r="T60" s="128">
        <f t="shared" si="13"/>
        <v>-1200.2555458970455</v>
      </c>
      <c r="U60" s="128">
        <f t="shared" si="13"/>
        <v>0</v>
      </c>
      <c r="V60" s="128">
        <f t="shared" si="13"/>
        <v>0</v>
      </c>
      <c r="W60" s="128">
        <f t="shared" si="13"/>
        <v>0</v>
      </c>
      <c r="X60" s="128">
        <f t="shared" si="13"/>
        <v>0</v>
      </c>
      <c r="Y60" s="128">
        <f t="shared" si="13"/>
        <v>0</v>
      </c>
      <c r="Z60" s="128">
        <f t="shared" si="13"/>
        <v>-1527.4890246003877</v>
      </c>
      <c r="AA60" s="128">
        <f t="shared" ref="AA60:AP60" si="14">SUM(AA61:AA65)</f>
        <v>0</v>
      </c>
      <c r="AB60" s="128">
        <f t="shared" si="14"/>
        <v>0</v>
      </c>
      <c r="AC60" s="128">
        <f t="shared" si="14"/>
        <v>0</v>
      </c>
      <c r="AD60" s="128">
        <f t="shared" si="14"/>
        <v>0</v>
      </c>
      <c r="AE60" s="128">
        <f t="shared" si="14"/>
        <v>0</v>
      </c>
      <c r="AF60" s="128">
        <f t="shared" si="14"/>
        <v>-1943.9382956825598</v>
      </c>
      <c r="AG60" s="128">
        <f t="shared" si="14"/>
        <v>0</v>
      </c>
      <c r="AH60" s="128">
        <f t="shared" si="14"/>
        <v>0</v>
      </c>
      <c r="AI60" s="128">
        <f t="shared" si="14"/>
        <v>0</v>
      </c>
      <c r="AJ60" s="128">
        <f t="shared" si="14"/>
        <v>0</v>
      </c>
      <c r="AK60" s="128">
        <f t="shared" si="14"/>
        <v>0</v>
      </c>
      <c r="AL60" s="128">
        <f t="shared" si="14"/>
        <v>-2473.9268410847189</v>
      </c>
      <c r="AM60" s="128">
        <f t="shared" si="14"/>
        <v>0</v>
      </c>
      <c r="AN60" s="128">
        <f t="shared" si="14"/>
        <v>0</v>
      </c>
      <c r="AO60" s="128">
        <f t="shared" si="14"/>
        <v>0</v>
      </c>
      <c r="AP60" s="128">
        <f t="shared" si="14"/>
        <v>0</v>
      </c>
    </row>
    <row r="61" spans="1:60" x14ac:dyDescent="0.2">
      <c r="A61" s="136" t="s">
        <v>288</v>
      </c>
      <c r="B61" s="128"/>
      <c r="C61" s="128">
        <f>-IF(C$47&lt;=$B$30,0,$B$29*(1+C$49)*$B$28)</f>
        <v>0</v>
      </c>
      <c r="D61" s="128">
        <f>-IF(D$47&lt;=$B$30,0,$B$29*(1+D$49)*$B$28)</f>
        <v>0</v>
      </c>
      <c r="E61" s="128">
        <f t="shared" ref="E61:AL61" si="15">-IF(E$47&lt;=$B$30,0,$B$29*(1+E$49)*$B$28)</f>
        <v>0</v>
      </c>
      <c r="F61" s="128">
        <f t="shared" si="15"/>
        <v>0</v>
      </c>
      <c r="G61" s="128">
        <f t="shared" si="15"/>
        <v>0</v>
      </c>
      <c r="H61" s="128">
        <f t="shared" si="15"/>
        <v>-741.0797856373232</v>
      </c>
      <c r="I61" s="128"/>
      <c r="J61" s="128"/>
      <c r="K61" s="128"/>
      <c r="L61" s="128"/>
      <c r="M61" s="128"/>
      <c r="N61" s="128">
        <f t="shared" si="15"/>
        <v>-943.12518928474742</v>
      </c>
      <c r="O61" s="128"/>
      <c r="P61" s="128"/>
      <c r="Q61" s="128"/>
      <c r="R61" s="128"/>
      <c r="S61" s="128"/>
      <c r="T61" s="128">
        <f t="shared" si="15"/>
        <v>-1200.2555458970455</v>
      </c>
      <c r="U61" s="128"/>
      <c r="V61" s="128"/>
      <c r="W61" s="128"/>
      <c r="X61" s="128"/>
      <c r="Y61" s="128"/>
      <c r="Z61" s="128">
        <f t="shared" si="15"/>
        <v>-1527.4890246003877</v>
      </c>
      <c r="AA61" s="128"/>
      <c r="AB61" s="128"/>
      <c r="AC61" s="128"/>
      <c r="AD61" s="128"/>
      <c r="AE61" s="128"/>
      <c r="AF61" s="128">
        <f t="shared" si="15"/>
        <v>-1943.9382956825598</v>
      </c>
      <c r="AG61" s="128"/>
      <c r="AH61" s="128"/>
      <c r="AI61" s="128"/>
      <c r="AJ61" s="128"/>
      <c r="AK61" s="128"/>
      <c r="AL61" s="128">
        <f t="shared" si="15"/>
        <v>-2473.9268410847189</v>
      </c>
      <c r="AM61" s="128"/>
      <c r="AN61" s="128"/>
      <c r="AO61" s="128"/>
      <c r="AP61" s="128"/>
    </row>
    <row r="62" spans="1:60" x14ac:dyDescent="0.2">
      <c r="A62" s="136" t="str">
        <f>A32</f>
        <v>Прочие расходы при эксплуатации объекта, руб. без НДС</v>
      </c>
      <c r="B62" s="128"/>
      <c r="C62" s="128"/>
      <c r="D62" s="128"/>
      <c r="E62" s="128"/>
      <c r="F62" s="128"/>
      <c r="G62" s="128"/>
      <c r="H62" s="128"/>
      <c r="I62" s="128"/>
      <c r="J62" s="128"/>
      <c r="K62" s="128"/>
      <c r="L62" s="128"/>
      <c r="M62" s="128"/>
      <c r="N62" s="128"/>
      <c r="O62" s="128"/>
      <c r="P62" s="128"/>
      <c r="Q62" s="128"/>
      <c r="R62" s="128"/>
      <c r="S62" s="128"/>
      <c r="T62" s="128"/>
      <c r="U62" s="128"/>
      <c r="V62" s="128"/>
      <c r="W62" s="128"/>
      <c r="X62" s="128"/>
      <c r="Y62" s="128"/>
      <c r="Z62" s="128"/>
      <c r="AA62" s="128"/>
      <c r="AB62" s="128"/>
      <c r="AC62" s="128"/>
      <c r="AD62" s="128"/>
      <c r="AE62" s="128"/>
      <c r="AF62" s="128"/>
      <c r="AG62" s="128"/>
      <c r="AH62" s="128"/>
      <c r="AI62" s="128"/>
      <c r="AJ62" s="128"/>
      <c r="AK62" s="128"/>
      <c r="AL62" s="128"/>
      <c r="AM62" s="128"/>
      <c r="AN62" s="128"/>
      <c r="AO62" s="128"/>
      <c r="AP62" s="128"/>
    </row>
    <row r="63" spans="1:60" x14ac:dyDescent="0.2">
      <c r="A63" s="136" t="s">
        <v>266</v>
      </c>
      <c r="B63" s="128"/>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c r="AA63" s="128"/>
      <c r="AB63" s="128"/>
      <c r="AC63" s="128"/>
      <c r="AD63" s="128"/>
      <c r="AE63" s="128"/>
      <c r="AF63" s="128"/>
      <c r="AG63" s="128"/>
      <c r="AH63" s="128"/>
      <c r="AI63" s="128"/>
      <c r="AJ63" s="128"/>
      <c r="AK63" s="128"/>
      <c r="AL63" s="128"/>
      <c r="AM63" s="128"/>
      <c r="AN63" s="128"/>
      <c r="AO63" s="128"/>
      <c r="AP63" s="128"/>
    </row>
    <row r="64" spans="1:60" x14ac:dyDescent="0.2">
      <c r="A64" s="136" t="s">
        <v>266</v>
      </c>
      <c r="B64" s="128"/>
      <c r="C64" s="128"/>
      <c r="D64" s="128"/>
      <c r="E64" s="128"/>
      <c r="F64" s="128"/>
      <c r="G64" s="128"/>
      <c r="H64" s="128"/>
      <c r="I64" s="128"/>
      <c r="J64" s="128"/>
      <c r="K64" s="128"/>
      <c r="L64" s="128"/>
      <c r="M64" s="128"/>
      <c r="N64" s="128"/>
      <c r="O64" s="128"/>
      <c r="P64" s="128"/>
      <c r="Q64" s="128"/>
      <c r="R64" s="128"/>
      <c r="S64" s="128"/>
      <c r="T64" s="128"/>
      <c r="U64" s="128"/>
      <c r="V64" s="128"/>
      <c r="W64" s="128"/>
      <c r="X64" s="128"/>
      <c r="Y64" s="128"/>
      <c r="Z64" s="128"/>
      <c r="AA64" s="128"/>
      <c r="AB64" s="128"/>
      <c r="AC64" s="128"/>
      <c r="AD64" s="128"/>
      <c r="AE64" s="128"/>
      <c r="AF64" s="128"/>
      <c r="AG64" s="128"/>
      <c r="AH64" s="128"/>
      <c r="AI64" s="128"/>
      <c r="AJ64" s="128"/>
      <c r="AK64" s="128"/>
      <c r="AL64" s="128"/>
      <c r="AM64" s="128"/>
      <c r="AN64" s="128"/>
      <c r="AO64" s="128"/>
      <c r="AP64" s="128"/>
    </row>
    <row r="65" spans="1:61" ht="31.5" x14ac:dyDescent="0.2">
      <c r="A65" s="136" t="s">
        <v>289</v>
      </c>
      <c r="B65" s="128"/>
      <c r="C65" s="128"/>
      <c r="D65" s="128"/>
      <c r="E65" s="128"/>
      <c r="F65" s="128"/>
      <c r="G65" s="128"/>
      <c r="H65" s="128"/>
      <c r="I65" s="128"/>
      <c r="J65" s="128"/>
      <c r="K65" s="128"/>
      <c r="L65" s="128"/>
      <c r="M65" s="128"/>
      <c r="N65" s="128"/>
      <c r="O65" s="128"/>
      <c r="P65" s="128"/>
      <c r="Q65" s="128"/>
      <c r="R65" s="128"/>
      <c r="S65" s="128"/>
      <c r="T65" s="128"/>
      <c r="U65" s="128"/>
      <c r="V65" s="128"/>
      <c r="W65" s="128"/>
      <c r="X65" s="128"/>
      <c r="Y65" s="128"/>
      <c r="Z65" s="128"/>
      <c r="AA65" s="128"/>
      <c r="AB65" s="128"/>
      <c r="AC65" s="128"/>
      <c r="AD65" s="128"/>
      <c r="AE65" s="128"/>
      <c r="AF65" s="128"/>
      <c r="AG65" s="128"/>
      <c r="AH65" s="128"/>
      <c r="AI65" s="128"/>
      <c r="AJ65" s="128"/>
      <c r="AK65" s="128"/>
      <c r="AL65" s="128"/>
      <c r="AM65" s="128"/>
      <c r="AN65" s="128"/>
      <c r="AO65" s="128"/>
      <c r="AP65" s="128"/>
    </row>
    <row r="66" spans="1:61" ht="28.5" x14ac:dyDescent="0.2">
      <c r="A66" s="137" t="s">
        <v>290</v>
      </c>
      <c r="B66" s="135">
        <f t="shared" ref="B66:AO66" si="16">B59+B60</f>
        <v>125131.14166666669</v>
      </c>
      <c r="C66" s="135">
        <f t="shared" si="16"/>
        <v>3056585.6922900737</v>
      </c>
      <c r="D66" s="135">
        <f t="shared" si="16"/>
        <v>7074955.991932869</v>
      </c>
      <c r="E66" s="135">
        <f t="shared" si="16"/>
        <v>11822590.444609791</v>
      </c>
      <c r="F66" s="135">
        <f t="shared" si="16"/>
        <v>12855340.369841309</v>
      </c>
      <c r="G66" s="135">
        <f t="shared" si="16"/>
        <v>13382409.325004803</v>
      </c>
      <c r="H66" s="135">
        <f t="shared" si="16"/>
        <v>13930347.027544361</v>
      </c>
      <c r="I66" s="135">
        <f t="shared" si="16"/>
        <v>14502262.719730528</v>
      </c>
      <c r="J66" s="135">
        <f t="shared" si="16"/>
        <v>15096855.491239477</v>
      </c>
      <c r="K66" s="135">
        <f t="shared" si="16"/>
        <v>15715826.566380294</v>
      </c>
      <c r="L66" s="135">
        <f t="shared" si="16"/>
        <v>16360175.455601886</v>
      </c>
      <c r="M66" s="135">
        <f t="shared" si="16"/>
        <v>17030942.649281561</v>
      </c>
      <c r="N66" s="135">
        <f t="shared" si="16"/>
        <v>17728268.172712818</v>
      </c>
      <c r="O66" s="135">
        <f t="shared" si="16"/>
        <v>18456108.961116087</v>
      </c>
      <c r="P66" s="135">
        <f t="shared" si="16"/>
        <v>19212809.428521845</v>
      </c>
      <c r="Q66" s="135">
        <f t="shared" si="16"/>
        <v>20000534.615091242</v>
      </c>
      <c r="R66" s="135">
        <f t="shared" si="16"/>
        <v>20820556.53430998</v>
      </c>
      <c r="S66" s="135">
        <f t="shared" si="16"/>
        <v>21674199.352216687</v>
      </c>
      <c r="T66" s="135">
        <f t="shared" si="16"/>
        <v>22561641.270111673</v>
      </c>
      <c r="U66" s="135">
        <f t="shared" si="16"/>
        <v>23487918.02820953</v>
      </c>
      <c r="V66" s="135">
        <f t="shared" si="16"/>
        <v>24450922.667366121</v>
      </c>
      <c r="W66" s="135">
        <f t="shared" si="16"/>
        <v>25453410.49672813</v>
      </c>
      <c r="X66" s="135">
        <f t="shared" si="16"/>
        <v>26497000.327093977</v>
      </c>
      <c r="Y66" s="135">
        <f t="shared" si="16"/>
        <v>27583377.340504829</v>
      </c>
      <c r="Z66" s="135">
        <f t="shared" si="16"/>
        <v>28712768.322440922</v>
      </c>
      <c r="AA66" s="135">
        <f t="shared" si="16"/>
        <v>29891581.93973561</v>
      </c>
      <c r="AB66" s="135">
        <f t="shared" si="16"/>
        <v>31117136.799264766</v>
      </c>
      <c r="AC66" s="135">
        <f t="shared" si="16"/>
        <v>32392939.408034619</v>
      </c>
      <c r="AD66" s="135">
        <f t="shared" si="16"/>
        <v>33721049.923764035</v>
      </c>
      <c r="AE66" s="135">
        <f t="shared" si="16"/>
        <v>35103612.970638357</v>
      </c>
      <c r="AF66" s="135">
        <f t="shared" si="16"/>
        <v>36540917.164138839</v>
      </c>
      <c r="AG66" s="135">
        <f t="shared" si="16"/>
        <v>38041118.40763434</v>
      </c>
      <c r="AH66" s="135">
        <f t="shared" si="16"/>
        <v>39600804.262347348</v>
      </c>
      <c r="AI66" s="135">
        <f t="shared" si="16"/>
        <v>41224437.237103581</v>
      </c>
      <c r="AJ66" s="135">
        <f t="shared" si="16"/>
        <v>42914639.163824834</v>
      </c>
      <c r="AK66" s="135">
        <f t="shared" si="16"/>
        <v>44674139.369541645</v>
      </c>
      <c r="AL66" s="135">
        <f t="shared" si="16"/>
        <v>46503305.156851754</v>
      </c>
      <c r="AM66" s="135">
        <f t="shared" si="16"/>
        <v>48412516.026124254</v>
      </c>
      <c r="AN66" s="135">
        <f t="shared" si="16"/>
        <v>50397429.183195338</v>
      </c>
      <c r="AO66" s="135">
        <f t="shared" si="16"/>
        <v>52463723.779706337</v>
      </c>
      <c r="AP66" s="135">
        <f>AP59+AP60</f>
        <v>0</v>
      </c>
    </row>
    <row r="67" spans="1:61" x14ac:dyDescent="0.2">
      <c r="A67" s="136" t="s">
        <v>291</v>
      </c>
      <c r="B67" s="138"/>
      <c r="C67" s="128">
        <f>-($B$25)*$B$28/$B$27</f>
        <v>-1809.7069999999999</v>
      </c>
      <c r="D67" s="128">
        <f>C67</f>
        <v>-1809.7069999999999</v>
      </c>
      <c r="E67" s="128">
        <f t="shared" ref="E67:AP67" si="17">D67</f>
        <v>-1809.7069999999999</v>
      </c>
      <c r="F67" s="128">
        <f t="shared" si="17"/>
        <v>-1809.7069999999999</v>
      </c>
      <c r="G67" s="128">
        <f t="shared" si="17"/>
        <v>-1809.7069999999999</v>
      </c>
      <c r="H67" s="128">
        <f t="shared" si="17"/>
        <v>-1809.7069999999999</v>
      </c>
      <c r="I67" s="128">
        <f t="shared" si="17"/>
        <v>-1809.7069999999999</v>
      </c>
      <c r="J67" s="128">
        <f t="shared" si="17"/>
        <v>-1809.7069999999999</v>
      </c>
      <c r="K67" s="128">
        <f t="shared" si="17"/>
        <v>-1809.7069999999999</v>
      </c>
      <c r="L67" s="128">
        <f t="shared" si="17"/>
        <v>-1809.7069999999999</v>
      </c>
      <c r="M67" s="128">
        <f t="shared" si="17"/>
        <v>-1809.7069999999999</v>
      </c>
      <c r="N67" s="128">
        <f t="shared" si="17"/>
        <v>-1809.7069999999999</v>
      </c>
      <c r="O67" s="128">
        <f t="shared" si="17"/>
        <v>-1809.7069999999999</v>
      </c>
      <c r="P67" s="128">
        <f t="shared" si="17"/>
        <v>-1809.7069999999999</v>
      </c>
      <c r="Q67" s="128">
        <f t="shared" si="17"/>
        <v>-1809.7069999999999</v>
      </c>
      <c r="R67" s="128">
        <f t="shared" si="17"/>
        <v>-1809.7069999999999</v>
      </c>
      <c r="S67" s="128">
        <f t="shared" si="17"/>
        <v>-1809.7069999999999</v>
      </c>
      <c r="T67" s="128">
        <f t="shared" si="17"/>
        <v>-1809.7069999999999</v>
      </c>
      <c r="U67" s="128">
        <f t="shared" si="17"/>
        <v>-1809.7069999999999</v>
      </c>
      <c r="V67" s="128">
        <f t="shared" si="17"/>
        <v>-1809.7069999999999</v>
      </c>
      <c r="W67" s="128">
        <f t="shared" si="17"/>
        <v>-1809.7069999999999</v>
      </c>
      <c r="X67" s="128">
        <f t="shared" si="17"/>
        <v>-1809.7069999999999</v>
      </c>
      <c r="Y67" s="128">
        <f t="shared" si="17"/>
        <v>-1809.7069999999999</v>
      </c>
      <c r="Z67" s="128">
        <f t="shared" si="17"/>
        <v>-1809.7069999999999</v>
      </c>
      <c r="AA67" s="128">
        <f t="shared" si="17"/>
        <v>-1809.7069999999999</v>
      </c>
      <c r="AB67" s="128">
        <f t="shared" si="17"/>
        <v>-1809.7069999999999</v>
      </c>
      <c r="AC67" s="128">
        <f t="shared" si="17"/>
        <v>-1809.7069999999999</v>
      </c>
      <c r="AD67" s="128">
        <f t="shared" si="17"/>
        <v>-1809.7069999999999</v>
      </c>
      <c r="AE67" s="128">
        <f t="shared" si="17"/>
        <v>-1809.7069999999999</v>
      </c>
      <c r="AF67" s="128">
        <f t="shared" si="17"/>
        <v>-1809.7069999999999</v>
      </c>
      <c r="AG67" s="128">
        <f t="shared" si="17"/>
        <v>-1809.7069999999999</v>
      </c>
      <c r="AH67" s="128">
        <f t="shared" si="17"/>
        <v>-1809.7069999999999</v>
      </c>
      <c r="AI67" s="128">
        <f t="shared" si="17"/>
        <v>-1809.7069999999999</v>
      </c>
      <c r="AJ67" s="128">
        <f t="shared" si="17"/>
        <v>-1809.7069999999999</v>
      </c>
      <c r="AK67" s="128">
        <f t="shared" si="17"/>
        <v>-1809.7069999999999</v>
      </c>
      <c r="AL67" s="128">
        <f t="shared" si="17"/>
        <v>-1809.7069999999999</v>
      </c>
      <c r="AM67" s="128">
        <f t="shared" si="17"/>
        <v>-1809.7069999999999</v>
      </c>
      <c r="AN67" s="128">
        <f t="shared" si="17"/>
        <v>-1809.7069999999999</v>
      </c>
      <c r="AO67" s="128">
        <f t="shared" si="17"/>
        <v>-1809.7069999999999</v>
      </c>
      <c r="AP67" s="128">
        <f t="shared" si="17"/>
        <v>-1809.7069999999999</v>
      </c>
      <c r="AQ67" s="139">
        <f>SUM(B67:AA67)/1.18</f>
        <v>-38341.250000000007</v>
      </c>
      <c r="AR67" s="140">
        <f>SUM(B67:AF67)/1.18</f>
        <v>-46009.500000000015</v>
      </c>
      <c r="AS67" s="140">
        <f>SUM(B67:AP67)/1.18</f>
        <v>-61346.000000000015</v>
      </c>
    </row>
    <row r="68" spans="1:61" ht="28.5" x14ac:dyDescent="0.2">
      <c r="A68" s="137" t="s">
        <v>292</v>
      </c>
      <c r="B68" s="135">
        <f t="shared" ref="B68:J68" si="18">B66+B67</f>
        <v>125131.14166666669</v>
      </c>
      <c r="C68" s="135">
        <f>C66+C67</f>
        <v>3054775.9852900738</v>
      </c>
      <c r="D68" s="135">
        <f>D66+D67</f>
        <v>7073146.2849328686</v>
      </c>
      <c r="E68" s="135">
        <f t="shared" si="18"/>
        <v>11820780.737609791</v>
      </c>
      <c r="F68" s="135">
        <f>F66+C67</f>
        <v>12853530.662841309</v>
      </c>
      <c r="G68" s="135">
        <f t="shared" si="18"/>
        <v>13380599.618004803</v>
      </c>
      <c r="H68" s="135">
        <f t="shared" si="18"/>
        <v>13928537.32054436</v>
      </c>
      <c r="I68" s="135">
        <f t="shared" si="18"/>
        <v>14500453.012730528</v>
      </c>
      <c r="J68" s="135">
        <f t="shared" si="18"/>
        <v>15095045.784239477</v>
      </c>
      <c r="K68" s="135">
        <f>K66+K67</f>
        <v>15714016.859380294</v>
      </c>
      <c r="L68" s="135">
        <f>L66+L67</f>
        <v>16358365.748601886</v>
      </c>
      <c r="M68" s="135">
        <f t="shared" ref="M68:AO68" si="19">M66+M67</f>
        <v>17029132.942281563</v>
      </c>
      <c r="N68" s="135">
        <f t="shared" si="19"/>
        <v>17726458.465712819</v>
      </c>
      <c r="O68" s="135">
        <f t="shared" si="19"/>
        <v>18454299.254116088</v>
      </c>
      <c r="P68" s="135">
        <f t="shared" si="19"/>
        <v>19210999.721521847</v>
      </c>
      <c r="Q68" s="135">
        <f t="shared" si="19"/>
        <v>19998724.908091243</v>
      </c>
      <c r="R68" s="135">
        <f t="shared" si="19"/>
        <v>20818746.827309981</v>
      </c>
      <c r="S68" s="135">
        <f t="shared" si="19"/>
        <v>21672389.645216689</v>
      </c>
      <c r="T68" s="135">
        <f t="shared" si="19"/>
        <v>22559831.563111674</v>
      </c>
      <c r="U68" s="135">
        <f t="shared" si="19"/>
        <v>23486108.321209531</v>
      </c>
      <c r="V68" s="135">
        <f t="shared" si="19"/>
        <v>24449112.960366122</v>
      </c>
      <c r="W68" s="135">
        <f t="shared" si="19"/>
        <v>25451600.789728131</v>
      </c>
      <c r="X68" s="135">
        <f t="shared" si="19"/>
        <v>26495190.620093979</v>
      </c>
      <c r="Y68" s="135">
        <f t="shared" si="19"/>
        <v>27581567.63350483</v>
      </c>
      <c r="Z68" s="135">
        <f t="shared" si="19"/>
        <v>28710958.615440924</v>
      </c>
      <c r="AA68" s="135">
        <f t="shared" si="19"/>
        <v>29889772.232735611</v>
      </c>
      <c r="AB68" s="135">
        <f t="shared" si="19"/>
        <v>31115327.092264768</v>
      </c>
      <c r="AC68" s="135">
        <f t="shared" si="19"/>
        <v>32391129.70103462</v>
      </c>
      <c r="AD68" s="135">
        <f t="shared" si="19"/>
        <v>33719240.216764033</v>
      </c>
      <c r="AE68" s="135">
        <f t="shared" si="19"/>
        <v>35101803.263638355</v>
      </c>
      <c r="AF68" s="135">
        <f t="shared" si="19"/>
        <v>36539107.457138836</v>
      </c>
      <c r="AG68" s="135">
        <f t="shared" si="19"/>
        <v>38039308.700634338</v>
      </c>
      <c r="AH68" s="135">
        <f t="shared" si="19"/>
        <v>39598994.555347346</v>
      </c>
      <c r="AI68" s="135">
        <f t="shared" si="19"/>
        <v>41222627.530103579</v>
      </c>
      <c r="AJ68" s="135">
        <f t="shared" si="19"/>
        <v>42912829.456824832</v>
      </c>
      <c r="AK68" s="135">
        <f t="shared" si="19"/>
        <v>44672329.662541643</v>
      </c>
      <c r="AL68" s="135">
        <f t="shared" si="19"/>
        <v>46501495.449851751</v>
      </c>
      <c r="AM68" s="135">
        <f t="shared" si="19"/>
        <v>48410706.319124252</v>
      </c>
      <c r="AN68" s="135">
        <f t="shared" si="19"/>
        <v>50395619.476195335</v>
      </c>
      <c r="AO68" s="135">
        <f t="shared" si="19"/>
        <v>52461914.072706334</v>
      </c>
      <c r="AP68" s="135">
        <f>AP66+AP67</f>
        <v>-1809.7069999999999</v>
      </c>
      <c r="AQ68" s="76">
        <v>25</v>
      </c>
      <c r="AR68" s="76">
        <v>30</v>
      </c>
      <c r="AS68" s="76">
        <v>40</v>
      </c>
    </row>
    <row r="69" spans="1:61" x14ac:dyDescent="0.2">
      <c r="A69" s="136" t="s">
        <v>293</v>
      </c>
      <c r="B69" s="128">
        <f t="shared" ref="B69:AO69" si="20">-B56</f>
        <v>0</v>
      </c>
      <c r="C69" s="128">
        <f t="shared" si="20"/>
        <v>0</v>
      </c>
      <c r="D69" s="128">
        <f t="shared" si="20"/>
        <v>0</v>
      </c>
      <c r="E69" s="128">
        <f t="shared" si="20"/>
        <v>0</v>
      </c>
      <c r="F69" s="128">
        <f t="shared" si="20"/>
        <v>0</v>
      </c>
      <c r="G69" s="128">
        <f t="shared" si="20"/>
        <v>0</v>
      </c>
      <c r="H69" s="128">
        <f t="shared" si="20"/>
        <v>0</v>
      </c>
      <c r="I69" s="128">
        <f t="shared" si="20"/>
        <v>0</v>
      </c>
      <c r="J69" s="128">
        <f t="shared" si="20"/>
        <v>0</v>
      </c>
      <c r="K69" s="128">
        <f t="shared" si="20"/>
        <v>0</v>
      </c>
      <c r="L69" s="128">
        <f t="shared" si="20"/>
        <v>0</v>
      </c>
      <c r="M69" s="128">
        <f t="shared" si="20"/>
        <v>0</v>
      </c>
      <c r="N69" s="128">
        <f t="shared" si="20"/>
        <v>0</v>
      </c>
      <c r="O69" s="128">
        <f t="shared" si="20"/>
        <v>0</v>
      </c>
      <c r="P69" s="128">
        <f t="shared" si="20"/>
        <v>0</v>
      </c>
      <c r="Q69" s="128">
        <f t="shared" si="20"/>
        <v>0</v>
      </c>
      <c r="R69" s="128">
        <f t="shared" si="20"/>
        <v>0</v>
      </c>
      <c r="S69" s="128">
        <f t="shared" si="20"/>
        <v>0</v>
      </c>
      <c r="T69" s="128">
        <f t="shared" si="20"/>
        <v>0</v>
      </c>
      <c r="U69" s="128">
        <f t="shared" si="20"/>
        <v>0</v>
      </c>
      <c r="V69" s="128">
        <f t="shared" si="20"/>
        <v>0</v>
      </c>
      <c r="W69" s="128">
        <f t="shared" si="20"/>
        <v>0</v>
      </c>
      <c r="X69" s="128">
        <f t="shared" si="20"/>
        <v>0</v>
      </c>
      <c r="Y69" s="128">
        <f t="shared" si="20"/>
        <v>0</v>
      </c>
      <c r="Z69" s="128">
        <f t="shared" si="20"/>
        <v>0</v>
      </c>
      <c r="AA69" s="128">
        <f t="shared" si="20"/>
        <v>0</v>
      </c>
      <c r="AB69" s="128">
        <f t="shared" si="20"/>
        <v>0</v>
      </c>
      <c r="AC69" s="128">
        <f t="shared" si="20"/>
        <v>0</v>
      </c>
      <c r="AD69" s="128">
        <f t="shared" si="20"/>
        <v>0</v>
      </c>
      <c r="AE69" s="128">
        <f t="shared" si="20"/>
        <v>0</v>
      </c>
      <c r="AF69" s="128">
        <f t="shared" si="20"/>
        <v>0</v>
      </c>
      <c r="AG69" s="128">
        <f t="shared" si="20"/>
        <v>0</v>
      </c>
      <c r="AH69" s="128">
        <f t="shared" si="20"/>
        <v>0</v>
      </c>
      <c r="AI69" s="128">
        <f t="shared" si="20"/>
        <v>0</v>
      </c>
      <c r="AJ69" s="128">
        <f t="shared" si="20"/>
        <v>0</v>
      </c>
      <c r="AK69" s="128">
        <f t="shared" si="20"/>
        <v>0</v>
      </c>
      <c r="AL69" s="128">
        <f t="shared" si="20"/>
        <v>0</v>
      </c>
      <c r="AM69" s="128">
        <f t="shared" si="20"/>
        <v>0</v>
      </c>
      <c r="AN69" s="128">
        <f t="shared" si="20"/>
        <v>0</v>
      </c>
      <c r="AO69" s="128">
        <f t="shared" si="20"/>
        <v>0</v>
      </c>
      <c r="AP69" s="128">
        <f>-AP56</f>
        <v>0</v>
      </c>
    </row>
    <row r="70" spans="1:61" ht="14.25" x14ac:dyDescent="0.2">
      <c r="A70" s="137" t="s">
        <v>294</v>
      </c>
      <c r="B70" s="135">
        <f t="shared" ref="B70:AO70" si="21">B68+B69</f>
        <v>125131.14166666669</v>
      </c>
      <c r="C70" s="135">
        <f t="shared" si="21"/>
        <v>3054775.9852900738</v>
      </c>
      <c r="D70" s="135">
        <f t="shared" si="21"/>
        <v>7073146.2849328686</v>
      </c>
      <c r="E70" s="135">
        <f t="shared" si="21"/>
        <v>11820780.737609791</v>
      </c>
      <c r="F70" s="135">
        <f t="shared" si="21"/>
        <v>12853530.662841309</v>
      </c>
      <c r="G70" s="135">
        <f t="shared" si="21"/>
        <v>13380599.618004803</v>
      </c>
      <c r="H70" s="135">
        <f t="shared" si="21"/>
        <v>13928537.32054436</v>
      </c>
      <c r="I70" s="135">
        <f t="shared" si="21"/>
        <v>14500453.012730528</v>
      </c>
      <c r="J70" s="135">
        <f t="shared" si="21"/>
        <v>15095045.784239477</v>
      </c>
      <c r="K70" s="135">
        <f t="shared" si="21"/>
        <v>15714016.859380294</v>
      </c>
      <c r="L70" s="135">
        <f t="shared" si="21"/>
        <v>16358365.748601886</v>
      </c>
      <c r="M70" s="135">
        <f t="shared" si="21"/>
        <v>17029132.942281563</v>
      </c>
      <c r="N70" s="135">
        <f t="shared" si="21"/>
        <v>17726458.465712819</v>
      </c>
      <c r="O70" s="135">
        <f t="shared" si="21"/>
        <v>18454299.254116088</v>
      </c>
      <c r="P70" s="135">
        <f t="shared" si="21"/>
        <v>19210999.721521847</v>
      </c>
      <c r="Q70" s="135">
        <f t="shared" si="21"/>
        <v>19998724.908091243</v>
      </c>
      <c r="R70" s="135">
        <f t="shared" si="21"/>
        <v>20818746.827309981</v>
      </c>
      <c r="S70" s="135">
        <f t="shared" si="21"/>
        <v>21672389.645216689</v>
      </c>
      <c r="T70" s="135">
        <f t="shared" si="21"/>
        <v>22559831.563111674</v>
      </c>
      <c r="U70" s="135">
        <f t="shared" si="21"/>
        <v>23486108.321209531</v>
      </c>
      <c r="V70" s="135">
        <f t="shared" si="21"/>
        <v>24449112.960366122</v>
      </c>
      <c r="W70" s="135">
        <f t="shared" si="21"/>
        <v>25451600.789728131</v>
      </c>
      <c r="X70" s="135">
        <f t="shared" si="21"/>
        <v>26495190.620093979</v>
      </c>
      <c r="Y70" s="135">
        <f t="shared" si="21"/>
        <v>27581567.63350483</v>
      </c>
      <c r="Z70" s="135">
        <f t="shared" si="21"/>
        <v>28710958.615440924</v>
      </c>
      <c r="AA70" s="135">
        <f t="shared" si="21"/>
        <v>29889772.232735611</v>
      </c>
      <c r="AB70" s="135">
        <f t="shared" si="21"/>
        <v>31115327.092264768</v>
      </c>
      <c r="AC70" s="135">
        <f t="shared" si="21"/>
        <v>32391129.70103462</v>
      </c>
      <c r="AD70" s="135">
        <f t="shared" si="21"/>
        <v>33719240.216764033</v>
      </c>
      <c r="AE70" s="135">
        <f t="shared" si="21"/>
        <v>35101803.263638355</v>
      </c>
      <c r="AF70" s="135">
        <f t="shared" si="21"/>
        <v>36539107.457138836</v>
      </c>
      <c r="AG70" s="135">
        <f t="shared" si="21"/>
        <v>38039308.700634338</v>
      </c>
      <c r="AH70" s="135">
        <f t="shared" si="21"/>
        <v>39598994.555347346</v>
      </c>
      <c r="AI70" s="135">
        <f t="shared" si="21"/>
        <v>41222627.530103579</v>
      </c>
      <c r="AJ70" s="135">
        <f t="shared" si="21"/>
        <v>42912829.456824832</v>
      </c>
      <c r="AK70" s="135">
        <f t="shared" si="21"/>
        <v>44672329.662541643</v>
      </c>
      <c r="AL70" s="135">
        <f t="shared" si="21"/>
        <v>46501495.449851751</v>
      </c>
      <c r="AM70" s="135">
        <f t="shared" si="21"/>
        <v>48410706.319124252</v>
      </c>
      <c r="AN70" s="135">
        <f t="shared" si="21"/>
        <v>50395619.476195335</v>
      </c>
      <c r="AO70" s="135">
        <f t="shared" si="21"/>
        <v>52461914.072706334</v>
      </c>
      <c r="AP70" s="135">
        <f>AP68+AP69</f>
        <v>-1809.7069999999999</v>
      </c>
    </row>
    <row r="71" spans="1:61" x14ac:dyDescent="0.2">
      <c r="A71" s="136" t="s">
        <v>265</v>
      </c>
      <c r="B71" s="128">
        <f t="shared" ref="B71:AP71" si="22">-B70*$B$36</f>
        <v>-25026.22833333334</v>
      </c>
      <c r="C71" s="128">
        <f t="shared" si="22"/>
        <v>-610955.1970580148</v>
      </c>
      <c r="D71" s="128">
        <f t="shared" si="22"/>
        <v>-1414629.2569865738</v>
      </c>
      <c r="E71" s="128">
        <f t="shared" si="22"/>
        <v>-2364156.1475219582</v>
      </c>
      <c r="F71" s="128">
        <f t="shared" si="22"/>
        <v>-2570706.1325682621</v>
      </c>
      <c r="G71" s="128">
        <f t="shared" si="22"/>
        <v>-2676119.9236009605</v>
      </c>
      <c r="H71" s="128">
        <f t="shared" si="22"/>
        <v>-2785707.4641088722</v>
      </c>
      <c r="I71" s="128">
        <f t="shared" si="22"/>
        <v>-2900090.6025461056</v>
      </c>
      <c r="J71" s="128">
        <f t="shared" si="22"/>
        <v>-3019009.1568478956</v>
      </c>
      <c r="K71" s="128">
        <f t="shared" si="22"/>
        <v>-3142803.3718760591</v>
      </c>
      <c r="L71" s="128">
        <f t="shared" si="22"/>
        <v>-3271673.1497203773</v>
      </c>
      <c r="M71" s="128">
        <f t="shared" si="22"/>
        <v>-3405826.5884563127</v>
      </c>
      <c r="N71" s="128">
        <f t="shared" si="22"/>
        <v>-3545291.693142564</v>
      </c>
      <c r="O71" s="128">
        <f t="shared" si="22"/>
        <v>-3690859.850823218</v>
      </c>
      <c r="P71" s="128">
        <f t="shared" si="22"/>
        <v>-3842199.9443043694</v>
      </c>
      <c r="Q71" s="128">
        <f t="shared" si="22"/>
        <v>-3999744.9816182489</v>
      </c>
      <c r="R71" s="128">
        <f t="shared" si="22"/>
        <v>-4163749.3654619963</v>
      </c>
      <c r="S71" s="128">
        <f t="shared" si="22"/>
        <v>-4334477.9290433377</v>
      </c>
      <c r="T71" s="128">
        <f t="shared" si="22"/>
        <v>-4511966.3126223348</v>
      </c>
      <c r="U71" s="128">
        <f t="shared" si="22"/>
        <v>-4697221.6642419063</v>
      </c>
      <c r="V71" s="128">
        <f t="shared" si="22"/>
        <v>-4889822.5920732245</v>
      </c>
      <c r="W71" s="128">
        <f t="shared" si="22"/>
        <v>-5090320.1579456264</v>
      </c>
      <c r="X71" s="128">
        <f t="shared" si="22"/>
        <v>-5299038.1240187958</v>
      </c>
      <c r="Y71" s="128">
        <f t="shared" si="22"/>
        <v>-5516313.5267009661</v>
      </c>
      <c r="Z71" s="128">
        <f t="shared" si="22"/>
        <v>-5742191.7230881853</v>
      </c>
      <c r="AA71" s="128">
        <f t="shared" si="22"/>
        <v>-5977954.4465471227</v>
      </c>
      <c r="AB71" s="128">
        <f t="shared" si="22"/>
        <v>-6223065.4184529539</v>
      </c>
      <c r="AC71" s="128">
        <f t="shared" si="22"/>
        <v>-6478225.9402069245</v>
      </c>
      <c r="AD71" s="128">
        <f t="shared" si="22"/>
        <v>-6743848.0433528069</v>
      </c>
      <c r="AE71" s="128">
        <f t="shared" si="22"/>
        <v>-7020360.652727671</v>
      </c>
      <c r="AF71" s="128">
        <f t="shared" si="22"/>
        <v>-7307821.491427768</v>
      </c>
      <c r="AG71" s="128">
        <f t="shared" si="22"/>
        <v>-7607861.7401268678</v>
      </c>
      <c r="AH71" s="128">
        <f t="shared" si="22"/>
        <v>-7919798.9110694695</v>
      </c>
      <c r="AI71" s="128">
        <f t="shared" si="22"/>
        <v>-8244525.5060207164</v>
      </c>
      <c r="AJ71" s="128">
        <f t="shared" si="22"/>
        <v>-8582565.8913649675</v>
      </c>
      <c r="AK71" s="128">
        <f t="shared" si="22"/>
        <v>-8934465.9325083289</v>
      </c>
      <c r="AL71" s="128">
        <f t="shared" si="22"/>
        <v>-9300299.0899703503</v>
      </c>
      <c r="AM71" s="128">
        <f t="shared" si="22"/>
        <v>-9682141.2638248503</v>
      </c>
      <c r="AN71" s="128">
        <f t="shared" si="22"/>
        <v>-10079123.895239068</v>
      </c>
      <c r="AO71" s="128">
        <f t="shared" si="22"/>
        <v>-10492382.814541267</v>
      </c>
      <c r="AP71" s="128">
        <f t="shared" si="22"/>
        <v>361.94139999999999</v>
      </c>
    </row>
    <row r="72" spans="1:61" ht="14.25" x14ac:dyDescent="0.2">
      <c r="A72" s="141" t="s">
        <v>295</v>
      </c>
      <c r="B72" s="142">
        <f t="shared" ref="B72:AO72" si="23">B70+B71</f>
        <v>100104.91333333336</v>
      </c>
      <c r="C72" s="142">
        <f t="shared" si="23"/>
        <v>2443820.7882320592</v>
      </c>
      <c r="D72" s="142">
        <f t="shared" si="23"/>
        <v>5658517.0279462952</v>
      </c>
      <c r="E72" s="142">
        <f t="shared" si="23"/>
        <v>9456624.5900878329</v>
      </c>
      <c r="F72" s="142">
        <f t="shared" si="23"/>
        <v>10282824.530273046</v>
      </c>
      <c r="G72" s="142">
        <f t="shared" si="23"/>
        <v>10704479.694403842</v>
      </c>
      <c r="H72" s="142">
        <f t="shared" si="23"/>
        <v>11142829.856435489</v>
      </c>
      <c r="I72" s="142">
        <f t="shared" si="23"/>
        <v>11600362.410184423</v>
      </c>
      <c r="J72" s="142">
        <f t="shared" si="23"/>
        <v>12076036.62739158</v>
      </c>
      <c r="K72" s="142">
        <f t="shared" si="23"/>
        <v>12571213.487504235</v>
      </c>
      <c r="L72" s="142">
        <f t="shared" si="23"/>
        <v>13086692.598881509</v>
      </c>
      <c r="M72" s="142">
        <f t="shared" si="23"/>
        <v>13623306.353825251</v>
      </c>
      <c r="N72" s="142">
        <f t="shared" si="23"/>
        <v>14181166.772570256</v>
      </c>
      <c r="O72" s="142">
        <f t="shared" si="23"/>
        <v>14763439.40329287</v>
      </c>
      <c r="P72" s="142">
        <f t="shared" si="23"/>
        <v>15368799.777217478</v>
      </c>
      <c r="Q72" s="142">
        <f t="shared" si="23"/>
        <v>15998979.926472995</v>
      </c>
      <c r="R72" s="142">
        <f t="shared" si="23"/>
        <v>16654997.461847985</v>
      </c>
      <c r="S72" s="142">
        <f t="shared" si="23"/>
        <v>17337911.716173351</v>
      </c>
      <c r="T72" s="142">
        <f t="shared" si="23"/>
        <v>18047865.250489339</v>
      </c>
      <c r="U72" s="142">
        <f t="shared" si="23"/>
        <v>18788886.656967625</v>
      </c>
      <c r="V72" s="142">
        <f t="shared" si="23"/>
        <v>19559290.368292898</v>
      </c>
      <c r="W72" s="142">
        <f t="shared" si="23"/>
        <v>20361280.631782506</v>
      </c>
      <c r="X72" s="142">
        <f t="shared" si="23"/>
        <v>21196152.496075183</v>
      </c>
      <c r="Y72" s="142">
        <f t="shared" si="23"/>
        <v>22065254.106803864</v>
      </c>
      <c r="Z72" s="142">
        <f t="shared" si="23"/>
        <v>22968766.892352737</v>
      </c>
      <c r="AA72" s="142">
        <f t="shared" si="23"/>
        <v>23911817.786188491</v>
      </c>
      <c r="AB72" s="142">
        <f t="shared" si="23"/>
        <v>24892261.673811816</v>
      </c>
      <c r="AC72" s="142">
        <f t="shared" si="23"/>
        <v>25912903.760827698</v>
      </c>
      <c r="AD72" s="142">
        <f t="shared" si="23"/>
        <v>26975392.173411228</v>
      </c>
      <c r="AE72" s="142">
        <f t="shared" si="23"/>
        <v>28081442.610910684</v>
      </c>
      <c r="AF72" s="142">
        <f t="shared" si="23"/>
        <v>29231285.965711068</v>
      </c>
      <c r="AG72" s="142">
        <f t="shared" si="23"/>
        <v>30431446.960507471</v>
      </c>
      <c r="AH72" s="142">
        <f t="shared" si="23"/>
        <v>31679195.644277878</v>
      </c>
      <c r="AI72" s="142">
        <f t="shared" si="23"/>
        <v>32978102.024082862</v>
      </c>
      <c r="AJ72" s="142">
        <f t="shared" si="23"/>
        <v>34330263.565459862</v>
      </c>
      <c r="AK72" s="142">
        <f t="shared" si="23"/>
        <v>35737863.730033316</v>
      </c>
      <c r="AL72" s="142">
        <f t="shared" si="23"/>
        <v>37201196.359881401</v>
      </c>
      <c r="AM72" s="142">
        <f t="shared" si="23"/>
        <v>38728565.055299401</v>
      </c>
      <c r="AN72" s="142">
        <f t="shared" si="23"/>
        <v>40316495.580956265</v>
      </c>
      <c r="AO72" s="142">
        <f t="shared" si="23"/>
        <v>41969531.258165069</v>
      </c>
      <c r="AP72" s="142">
        <f>AP70+AP71</f>
        <v>-1447.7655999999999</v>
      </c>
    </row>
    <row r="73" spans="1:61" s="131" customFormat="1" x14ac:dyDescent="0.2">
      <c r="A73" s="132"/>
      <c r="B73" s="143">
        <f>C141</f>
        <v>0.5</v>
      </c>
      <c r="C73" s="143">
        <f t="shared" ref="C73:BI73" si="24">D141</f>
        <v>1.5</v>
      </c>
      <c r="D73" s="143">
        <f t="shared" si="24"/>
        <v>2.5</v>
      </c>
      <c r="E73" s="143">
        <f t="shared" si="24"/>
        <v>3.5</v>
      </c>
      <c r="F73" s="143">
        <f t="shared" si="24"/>
        <v>4.5</v>
      </c>
      <c r="G73" s="143">
        <f t="shared" si="24"/>
        <v>5.5</v>
      </c>
      <c r="H73" s="143">
        <f t="shared" si="24"/>
        <v>6.5</v>
      </c>
      <c r="I73" s="143">
        <f t="shared" si="24"/>
        <v>7.5</v>
      </c>
      <c r="J73" s="143">
        <f t="shared" si="24"/>
        <v>8.5</v>
      </c>
      <c r="K73" s="143">
        <f t="shared" si="24"/>
        <v>9.5</v>
      </c>
      <c r="L73" s="143">
        <f t="shared" si="24"/>
        <v>10.5</v>
      </c>
      <c r="M73" s="143">
        <f t="shared" si="24"/>
        <v>11.5</v>
      </c>
      <c r="N73" s="143">
        <f t="shared" si="24"/>
        <v>12.5</v>
      </c>
      <c r="O73" s="143">
        <f t="shared" si="24"/>
        <v>13.5</v>
      </c>
      <c r="P73" s="143">
        <f t="shared" si="24"/>
        <v>14.5</v>
      </c>
      <c r="Q73" s="143">
        <f t="shared" si="24"/>
        <v>15.5</v>
      </c>
      <c r="R73" s="143">
        <f t="shared" si="24"/>
        <v>16.5</v>
      </c>
      <c r="S73" s="143">
        <f t="shared" si="24"/>
        <v>17.5</v>
      </c>
      <c r="T73" s="143">
        <f t="shared" si="24"/>
        <v>18.5</v>
      </c>
      <c r="U73" s="143">
        <f t="shared" si="24"/>
        <v>19.5</v>
      </c>
      <c r="V73" s="143">
        <f t="shared" si="24"/>
        <v>20.5</v>
      </c>
      <c r="W73" s="143">
        <f t="shared" si="24"/>
        <v>21.5</v>
      </c>
      <c r="X73" s="143">
        <f t="shared" si="24"/>
        <v>22.5</v>
      </c>
      <c r="Y73" s="143">
        <f t="shared" si="24"/>
        <v>23.5</v>
      </c>
      <c r="Z73" s="143">
        <f t="shared" si="24"/>
        <v>24.5</v>
      </c>
      <c r="AA73" s="143">
        <f t="shared" si="24"/>
        <v>25.5</v>
      </c>
      <c r="AB73" s="143">
        <f t="shared" si="24"/>
        <v>26.5</v>
      </c>
      <c r="AC73" s="143">
        <f t="shared" si="24"/>
        <v>27.5</v>
      </c>
      <c r="AD73" s="143">
        <f t="shared" si="24"/>
        <v>28.5</v>
      </c>
      <c r="AE73" s="143">
        <f t="shared" si="24"/>
        <v>29.5</v>
      </c>
      <c r="AF73" s="143">
        <f t="shared" si="24"/>
        <v>30.5</v>
      </c>
      <c r="AG73" s="143">
        <f t="shared" si="24"/>
        <v>31.5</v>
      </c>
      <c r="AH73" s="143">
        <f t="shared" si="24"/>
        <v>32.5</v>
      </c>
      <c r="AI73" s="143">
        <f t="shared" si="24"/>
        <v>33.5</v>
      </c>
      <c r="AJ73" s="143">
        <f t="shared" si="24"/>
        <v>34.5</v>
      </c>
      <c r="AK73" s="143">
        <f t="shared" si="24"/>
        <v>35.5</v>
      </c>
      <c r="AL73" s="143">
        <f t="shared" si="24"/>
        <v>36.5</v>
      </c>
      <c r="AM73" s="143">
        <f t="shared" si="24"/>
        <v>37.5</v>
      </c>
      <c r="AN73" s="143">
        <f t="shared" si="24"/>
        <v>38.5</v>
      </c>
      <c r="AO73" s="143">
        <f t="shared" si="24"/>
        <v>39.5</v>
      </c>
      <c r="AP73" s="143">
        <f t="shared" si="24"/>
        <v>40.5</v>
      </c>
      <c r="AQ73" s="143">
        <f t="shared" si="24"/>
        <v>41.5</v>
      </c>
      <c r="AR73" s="143">
        <f t="shared" si="24"/>
        <v>42.5</v>
      </c>
      <c r="AS73" s="143">
        <f t="shared" si="24"/>
        <v>43.5</v>
      </c>
      <c r="AT73" s="143">
        <f t="shared" si="24"/>
        <v>44.5</v>
      </c>
      <c r="AU73" s="143">
        <f t="shared" si="24"/>
        <v>45.5</v>
      </c>
      <c r="AV73" s="143">
        <f t="shared" si="24"/>
        <v>46.5</v>
      </c>
      <c r="AW73" s="143">
        <f t="shared" si="24"/>
        <v>47.5</v>
      </c>
      <c r="AX73" s="143">
        <f t="shared" si="24"/>
        <v>48.5</v>
      </c>
      <c r="AY73" s="143">
        <f t="shared" si="24"/>
        <v>0</v>
      </c>
      <c r="AZ73" s="143">
        <f t="shared" si="24"/>
        <v>0</v>
      </c>
      <c r="BA73" s="143">
        <f t="shared" si="24"/>
        <v>0</v>
      </c>
      <c r="BB73" s="143">
        <f t="shared" si="24"/>
        <v>0</v>
      </c>
      <c r="BC73" s="143">
        <f t="shared" si="24"/>
        <v>0</v>
      </c>
      <c r="BD73" s="143">
        <f t="shared" si="24"/>
        <v>0</v>
      </c>
      <c r="BE73" s="143">
        <f t="shared" si="24"/>
        <v>0</v>
      </c>
      <c r="BF73" s="143">
        <f t="shared" si="24"/>
        <v>0</v>
      </c>
      <c r="BG73" s="143">
        <f t="shared" si="24"/>
        <v>0</v>
      </c>
      <c r="BH73" s="143">
        <f t="shared" si="24"/>
        <v>0</v>
      </c>
      <c r="BI73" s="143">
        <f t="shared" si="24"/>
        <v>0</v>
      </c>
    </row>
    <row r="74" spans="1:61" x14ac:dyDescent="0.2">
      <c r="A74" s="125" t="s">
        <v>296</v>
      </c>
      <c r="B74" s="126">
        <f t="shared" ref="B74:AO74" si="25">B58</f>
        <v>1</v>
      </c>
      <c r="C74" s="126">
        <f t="shared" si="25"/>
        <v>2</v>
      </c>
      <c r="D74" s="126">
        <f t="shared" si="25"/>
        <v>3</v>
      </c>
      <c r="E74" s="126">
        <f t="shared" si="25"/>
        <v>4</v>
      </c>
      <c r="F74" s="126">
        <f t="shared" si="25"/>
        <v>5</v>
      </c>
      <c r="G74" s="126">
        <f t="shared" si="25"/>
        <v>6</v>
      </c>
      <c r="H74" s="126">
        <f t="shared" si="25"/>
        <v>7</v>
      </c>
      <c r="I74" s="126">
        <f t="shared" si="25"/>
        <v>8</v>
      </c>
      <c r="J74" s="126">
        <f t="shared" si="25"/>
        <v>9</v>
      </c>
      <c r="K74" s="126">
        <f t="shared" si="25"/>
        <v>10</v>
      </c>
      <c r="L74" s="126">
        <f t="shared" si="25"/>
        <v>11</v>
      </c>
      <c r="M74" s="126">
        <f t="shared" si="25"/>
        <v>12</v>
      </c>
      <c r="N74" s="126">
        <f t="shared" si="25"/>
        <v>13</v>
      </c>
      <c r="O74" s="126">
        <f t="shared" si="25"/>
        <v>14</v>
      </c>
      <c r="P74" s="126">
        <f t="shared" si="25"/>
        <v>15</v>
      </c>
      <c r="Q74" s="126">
        <f t="shared" si="25"/>
        <v>16</v>
      </c>
      <c r="R74" s="126">
        <f t="shared" si="25"/>
        <v>17</v>
      </c>
      <c r="S74" s="126">
        <f t="shared" si="25"/>
        <v>18</v>
      </c>
      <c r="T74" s="126">
        <f t="shared" si="25"/>
        <v>19</v>
      </c>
      <c r="U74" s="126">
        <f t="shared" si="25"/>
        <v>20</v>
      </c>
      <c r="V74" s="126">
        <f t="shared" si="25"/>
        <v>21</v>
      </c>
      <c r="W74" s="126">
        <f t="shared" si="25"/>
        <v>22</v>
      </c>
      <c r="X74" s="126">
        <f t="shared" si="25"/>
        <v>23</v>
      </c>
      <c r="Y74" s="126">
        <f t="shared" si="25"/>
        <v>24</v>
      </c>
      <c r="Z74" s="126">
        <f t="shared" si="25"/>
        <v>25</v>
      </c>
      <c r="AA74" s="126">
        <f t="shared" si="25"/>
        <v>26</v>
      </c>
      <c r="AB74" s="126">
        <f t="shared" si="25"/>
        <v>27</v>
      </c>
      <c r="AC74" s="126">
        <f t="shared" si="25"/>
        <v>28</v>
      </c>
      <c r="AD74" s="126">
        <f t="shared" si="25"/>
        <v>29</v>
      </c>
      <c r="AE74" s="126">
        <f t="shared" si="25"/>
        <v>30</v>
      </c>
      <c r="AF74" s="126">
        <f t="shared" si="25"/>
        <v>31</v>
      </c>
      <c r="AG74" s="126">
        <f t="shared" si="25"/>
        <v>32</v>
      </c>
      <c r="AH74" s="126">
        <f t="shared" si="25"/>
        <v>33</v>
      </c>
      <c r="AI74" s="126">
        <f t="shared" si="25"/>
        <v>34</v>
      </c>
      <c r="AJ74" s="126">
        <f t="shared" si="25"/>
        <v>35</v>
      </c>
      <c r="AK74" s="126">
        <f t="shared" si="25"/>
        <v>36</v>
      </c>
      <c r="AL74" s="126">
        <f t="shared" si="25"/>
        <v>37</v>
      </c>
      <c r="AM74" s="126">
        <f t="shared" si="25"/>
        <v>38</v>
      </c>
      <c r="AN74" s="126">
        <f t="shared" si="25"/>
        <v>39</v>
      </c>
      <c r="AO74" s="126">
        <f t="shared" si="25"/>
        <v>40</v>
      </c>
      <c r="AP74" s="126">
        <f>AP58</f>
        <v>41</v>
      </c>
    </row>
    <row r="75" spans="1:61" ht="28.5" x14ac:dyDescent="0.2">
      <c r="A75" s="134" t="s">
        <v>292</v>
      </c>
      <c r="B75" s="135">
        <f t="shared" ref="B75:AO75" si="26">B68</f>
        <v>125131.14166666669</v>
      </c>
      <c r="C75" s="135">
        <f t="shared" si="26"/>
        <v>3054775.9852900738</v>
      </c>
      <c r="D75" s="135">
        <f>D68</f>
        <v>7073146.2849328686</v>
      </c>
      <c r="E75" s="135">
        <f t="shared" si="26"/>
        <v>11820780.737609791</v>
      </c>
      <c r="F75" s="135">
        <f t="shared" si="26"/>
        <v>12853530.662841309</v>
      </c>
      <c r="G75" s="135">
        <f t="shared" si="26"/>
        <v>13380599.618004803</v>
      </c>
      <c r="H75" s="135">
        <f t="shared" si="26"/>
        <v>13928537.32054436</v>
      </c>
      <c r="I75" s="135">
        <f t="shared" si="26"/>
        <v>14500453.012730528</v>
      </c>
      <c r="J75" s="135">
        <f t="shared" si="26"/>
        <v>15095045.784239477</v>
      </c>
      <c r="K75" s="135">
        <f t="shared" si="26"/>
        <v>15714016.859380294</v>
      </c>
      <c r="L75" s="135">
        <f t="shared" si="26"/>
        <v>16358365.748601886</v>
      </c>
      <c r="M75" s="135">
        <f t="shared" si="26"/>
        <v>17029132.942281563</v>
      </c>
      <c r="N75" s="135">
        <f t="shared" si="26"/>
        <v>17726458.465712819</v>
      </c>
      <c r="O75" s="135">
        <f t="shared" si="26"/>
        <v>18454299.254116088</v>
      </c>
      <c r="P75" s="135">
        <f t="shared" si="26"/>
        <v>19210999.721521847</v>
      </c>
      <c r="Q75" s="135">
        <f t="shared" si="26"/>
        <v>19998724.908091243</v>
      </c>
      <c r="R75" s="135">
        <f t="shared" si="26"/>
        <v>20818746.827309981</v>
      </c>
      <c r="S75" s="135">
        <f t="shared" si="26"/>
        <v>21672389.645216689</v>
      </c>
      <c r="T75" s="135">
        <f t="shared" si="26"/>
        <v>22559831.563111674</v>
      </c>
      <c r="U75" s="135">
        <f t="shared" si="26"/>
        <v>23486108.321209531</v>
      </c>
      <c r="V75" s="135">
        <f t="shared" si="26"/>
        <v>24449112.960366122</v>
      </c>
      <c r="W75" s="135">
        <f t="shared" si="26"/>
        <v>25451600.789728131</v>
      </c>
      <c r="X75" s="135">
        <f t="shared" si="26"/>
        <v>26495190.620093979</v>
      </c>
      <c r="Y75" s="135">
        <f t="shared" si="26"/>
        <v>27581567.63350483</v>
      </c>
      <c r="Z75" s="135">
        <f t="shared" si="26"/>
        <v>28710958.615440924</v>
      </c>
      <c r="AA75" s="135">
        <f t="shared" si="26"/>
        <v>29889772.232735611</v>
      </c>
      <c r="AB75" s="135">
        <f t="shared" si="26"/>
        <v>31115327.092264768</v>
      </c>
      <c r="AC75" s="135">
        <f t="shared" si="26"/>
        <v>32391129.70103462</v>
      </c>
      <c r="AD75" s="135">
        <f t="shared" si="26"/>
        <v>33719240.216764033</v>
      </c>
      <c r="AE75" s="135">
        <f t="shared" si="26"/>
        <v>35101803.263638355</v>
      </c>
      <c r="AF75" s="135">
        <f t="shared" si="26"/>
        <v>36539107.457138836</v>
      </c>
      <c r="AG75" s="135">
        <f t="shared" si="26"/>
        <v>38039308.700634338</v>
      </c>
      <c r="AH75" s="135">
        <f t="shared" si="26"/>
        <v>39598994.555347346</v>
      </c>
      <c r="AI75" s="135">
        <f t="shared" si="26"/>
        <v>41222627.530103579</v>
      </c>
      <c r="AJ75" s="135">
        <f t="shared" si="26"/>
        <v>42912829.456824832</v>
      </c>
      <c r="AK75" s="135">
        <f t="shared" si="26"/>
        <v>44672329.662541643</v>
      </c>
      <c r="AL75" s="135">
        <f t="shared" si="26"/>
        <v>46501495.449851751</v>
      </c>
      <c r="AM75" s="135">
        <f t="shared" si="26"/>
        <v>48410706.319124252</v>
      </c>
      <c r="AN75" s="135">
        <f t="shared" si="26"/>
        <v>50395619.476195335</v>
      </c>
      <c r="AO75" s="135">
        <f t="shared" si="26"/>
        <v>52461914.072706334</v>
      </c>
      <c r="AP75" s="135">
        <f>AP68</f>
        <v>-1809.7069999999999</v>
      </c>
    </row>
    <row r="76" spans="1:61" x14ac:dyDescent="0.2">
      <c r="A76" s="136" t="s">
        <v>291</v>
      </c>
      <c r="B76" s="128">
        <f t="shared" ref="B76:AO76" si="27">-B67</f>
        <v>0</v>
      </c>
      <c r="C76" s="128">
        <f>-C67</f>
        <v>1809.7069999999999</v>
      </c>
      <c r="D76" s="128">
        <f t="shared" si="27"/>
        <v>1809.7069999999999</v>
      </c>
      <c r="E76" s="128">
        <f t="shared" si="27"/>
        <v>1809.7069999999999</v>
      </c>
      <c r="F76" s="128">
        <f>-C67</f>
        <v>1809.7069999999999</v>
      </c>
      <c r="G76" s="128">
        <f t="shared" si="27"/>
        <v>1809.7069999999999</v>
      </c>
      <c r="H76" s="128">
        <f t="shared" si="27"/>
        <v>1809.7069999999999</v>
      </c>
      <c r="I76" s="128">
        <f t="shared" si="27"/>
        <v>1809.7069999999999</v>
      </c>
      <c r="J76" s="128">
        <f t="shared" si="27"/>
        <v>1809.7069999999999</v>
      </c>
      <c r="K76" s="128">
        <f t="shared" si="27"/>
        <v>1809.7069999999999</v>
      </c>
      <c r="L76" s="128">
        <f>-L67</f>
        <v>1809.7069999999999</v>
      </c>
      <c r="M76" s="128">
        <f>-M67</f>
        <v>1809.7069999999999</v>
      </c>
      <c r="N76" s="128">
        <f t="shared" si="27"/>
        <v>1809.7069999999999</v>
      </c>
      <c r="O76" s="128">
        <f t="shared" si="27"/>
        <v>1809.7069999999999</v>
      </c>
      <c r="P76" s="128">
        <f t="shared" si="27"/>
        <v>1809.7069999999999</v>
      </c>
      <c r="Q76" s="128">
        <f t="shared" si="27"/>
        <v>1809.7069999999999</v>
      </c>
      <c r="R76" s="128">
        <f t="shared" si="27"/>
        <v>1809.7069999999999</v>
      </c>
      <c r="S76" s="128">
        <f t="shared" si="27"/>
        <v>1809.7069999999999</v>
      </c>
      <c r="T76" s="128">
        <f t="shared" si="27"/>
        <v>1809.7069999999999</v>
      </c>
      <c r="U76" s="128">
        <f t="shared" si="27"/>
        <v>1809.7069999999999</v>
      </c>
      <c r="V76" s="128">
        <f t="shared" si="27"/>
        <v>1809.7069999999999</v>
      </c>
      <c r="W76" s="128">
        <f t="shared" si="27"/>
        <v>1809.7069999999999</v>
      </c>
      <c r="X76" s="128">
        <f t="shared" si="27"/>
        <v>1809.7069999999999</v>
      </c>
      <c r="Y76" s="128">
        <f t="shared" si="27"/>
        <v>1809.7069999999999</v>
      </c>
      <c r="Z76" s="128">
        <f t="shared" si="27"/>
        <v>1809.7069999999999</v>
      </c>
      <c r="AA76" s="128">
        <f t="shared" si="27"/>
        <v>1809.7069999999999</v>
      </c>
      <c r="AB76" s="128">
        <f t="shared" si="27"/>
        <v>1809.7069999999999</v>
      </c>
      <c r="AC76" s="128">
        <f t="shared" si="27"/>
        <v>1809.7069999999999</v>
      </c>
      <c r="AD76" s="128">
        <f t="shared" si="27"/>
        <v>1809.7069999999999</v>
      </c>
      <c r="AE76" s="128">
        <f t="shared" si="27"/>
        <v>1809.7069999999999</v>
      </c>
      <c r="AF76" s="128">
        <f t="shared" si="27"/>
        <v>1809.7069999999999</v>
      </c>
      <c r="AG76" s="128">
        <f t="shared" si="27"/>
        <v>1809.7069999999999</v>
      </c>
      <c r="AH76" s="128">
        <f t="shared" si="27"/>
        <v>1809.7069999999999</v>
      </c>
      <c r="AI76" s="128">
        <f t="shared" si="27"/>
        <v>1809.7069999999999</v>
      </c>
      <c r="AJ76" s="128">
        <f t="shared" si="27"/>
        <v>1809.7069999999999</v>
      </c>
      <c r="AK76" s="128">
        <f t="shared" si="27"/>
        <v>1809.7069999999999</v>
      </c>
      <c r="AL76" s="128">
        <f t="shared" si="27"/>
        <v>1809.7069999999999</v>
      </c>
      <c r="AM76" s="128">
        <f t="shared" si="27"/>
        <v>1809.7069999999999</v>
      </c>
      <c r="AN76" s="128">
        <f t="shared" si="27"/>
        <v>1809.7069999999999</v>
      </c>
      <c r="AO76" s="128">
        <f t="shared" si="27"/>
        <v>1809.7069999999999</v>
      </c>
      <c r="AP76" s="128">
        <f>-AP67</f>
        <v>1809.7069999999999</v>
      </c>
    </row>
    <row r="77" spans="1:61" x14ac:dyDescent="0.2">
      <c r="A77" s="136" t="s">
        <v>293</v>
      </c>
      <c r="B77" s="128">
        <f t="shared" ref="B77:AO77" si="28">B69</f>
        <v>0</v>
      </c>
      <c r="C77" s="128">
        <f t="shared" si="28"/>
        <v>0</v>
      </c>
      <c r="D77" s="128">
        <f t="shared" si="28"/>
        <v>0</v>
      </c>
      <c r="E77" s="128">
        <f t="shared" si="28"/>
        <v>0</v>
      </c>
      <c r="F77" s="128">
        <f t="shared" si="28"/>
        <v>0</v>
      </c>
      <c r="G77" s="128">
        <f t="shared" si="28"/>
        <v>0</v>
      </c>
      <c r="H77" s="128">
        <f t="shared" si="28"/>
        <v>0</v>
      </c>
      <c r="I77" s="128">
        <f t="shared" si="28"/>
        <v>0</v>
      </c>
      <c r="J77" s="128">
        <f t="shared" si="28"/>
        <v>0</v>
      </c>
      <c r="K77" s="128">
        <f t="shared" si="28"/>
        <v>0</v>
      </c>
      <c r="L77" s="128">
        <f t="shared" si="28"/>
        <v>0</v>
      </c>
      <c r="M77" s="128">
        <f t="shared" si="28"/>
        <v>0</v>
      </c>
      <c r="N77" s="128">
        <f t="shared" si="28"/>
        <v>0</v>
      </c>
      <c r="O77" s="128">
        <f t="shared" si="28"/>
        <v>0</v>
      </c>
      <c r="P77" s="128">
        <f t="shared" si="28"/>
        <v>0</v>
      </c>
      <c r="Q77" s="128">
        <f t="shared" si="28"/>
        <v>0</v>
      </c>
      <c r="R77" s="128">
        <f t="shared" si="28"/>
        <v>0</v>
      </c>
      <c r="S77" s="128">
        <f t="shared" si="28"/>
        <v>0</v>
      </c>
      <c r="T77" s="128">
        <f t="shared" si="28"/>
        <v>0</v>
      </c>
      <c r="U77" s="128">
        <f t="shared" si="28"/>
        <v>0</v>
      </c>
      <c r="V77" s="128">
        <f t="shared" si="28"/>
        <v>0</v>
      </c>
      <c r="W77" s="128">
        <f t="shared" si="28"/>
        <v>0</v>
      </c>
      <c r="X77" s="128">
        <f t="shared" si="28"/>
        <v>0</v>
      </c>
      <c r="Y77" s="128">
        <f t="shared" si="28"/>
        <v>0</v>
      </c>
      <c r="Z77" s="128">
        <f t="shared" si="28"/>
        <v>0</v>
      </c>
      <c r="AA77" s="128">
        <f t="shared" si="28"/>
        <v>0</v>
      </c>
      <c r="AB77" s="128">
        <f t="shared" si="28"/>
        <v>0</v>
      </c>
      <c r="AC77" s="128">
        <f t="shared" si="28"/>
        <v>0</v>
      </c>
      <c r="AD77" s="128">
        <f t="shared" si="28"/>
        <v>0</v>
      </c>
      <c r="AE77" s="128">
        <f t="shared" si="28"/>
        <v>0</v>
      </c>
      <c r="AF77" s="128">
        <f t="shared" si="28"/>
        <v>0</v>
      </c>
      <c r="AG77" s="128">
        <f t="shared" si="28"/>
        <v>0</v>
      </c>
      <c r="AH77" s="128">
        <f t="shared" si="28"/>
        <v>0</v>
      </c>
      <c r="AI77" s="128">
        <f t="shared" si="28"/>
        <v>0</v>
      </c>
      <c r="AJ77" s="128">
        <f t="shared" si="28"/>
        <v>0</v>
      </c>
      <c r="AK77" s="128">
        <f t="shared" si="28"/>
        <v>0</v>
      </c>
      <c r="AL77" s="128">
        <f t="shared" si="28"/>
        <v>0</v>
      </c>
      <c r="AM77" s="128">
        <f t="shared" si="28"/>
        <v>0</v>
      </c>
      <c r="AN77" s="128">
        <f t="shared" si="28"/>
        <v>0</v>
      </c>
      <c r="AO77" s="128">
        <f t="shared" si="28"/>
        <v>0</v>
      </c>
      <c r="AP77" s="128">
        <f>AP69</f>
        <v>0</v>
      </c>
    </row>
    <row r="78" spans="1:61" x14ac:dyDescent="0.2">
      <c r="A78" s="136" t="s">
        <v>265</v>
      </c>
      <c r="B78" s="128">
        <f>IF(SUM($B$71:B71)+SUM($A$78:A78)&gt;0,0,SUM($B$71:B71)-SUM($A$78:A78))</f>
        <v>-25026.22833333334</v>
      </c>
      <c r="C78" s="128">
        <f>IF(SUM($B$71:C71)+SUM($A$78:B78)&gt;0,0,SUM($B$71:C71)-SUM($A$78:B78))</f>
        <v>-610955.1970580148</v>
      </c>
      <c r="D78" s="128">
        <f>IF(SUM($B$71:D71)+SUM($A$78:C78)&gt;0,0,SUM($B$71:D71)-SUM($A$78:C78))</f>
        <v>-1414629.2569865738</v>
      </c>
      <c r="E78" s="128">
        <f>IF(SUM($B$71:E71)+SUM($A$78:D78)&gt;0,0,SUM($B$71:E71)-SUM($A$78:D78))</f>
        <v>-2364156.1475219582</v>
      </c>
      <c r="F78" s="128">
        <f>IF(SUM($B$71:F71)+SUM($A$78:E78)&gt;0,0,SUM($B$71:F71)-SUM($A$78:E78))</f>
        <v>-2570706.1325682616</v>
      </c>
      <c r="G78" s="128">
        <f>IF(SUM($B$71:G71)+SUM($A$78:F78)&gt;0,0,SUM($B$71:G71)-SUM($A$78:F78))</f>
        <v>-2676119.9236009605</v>
      </c>
      <c r="H78" s="128">
        <f>IF(SUM($B$71:H71)+SUM($A$78:G78)&gt;0,0,SUM($B$71:H71)-SUM($A$78:G78))</f>
        <v>-2785707.4641088713</v>
      </c>
      <c r="I78" s="128">
        <f>IF(SUM($B$71:I71)+SUM($A$78:H78)&gt;0,0,SUM($B$71:I71)-SUM($A$78:H78))</f>
        <v>-2900090.6025461052</v>
      </c>
      <c r="J78" s="128">
        <f>IF(SUM($B$71:J71)+SUM($A$78:I78)&gt;0,0,SUM($B$71:J71)-SUM($A$78:I78))</f>
        <v>-3019009.1568478961</v>
      </c>
      <c r="K78" s="128">
        <f>IF(SUM($B$71:K71)+SUM($A$78:J78)&gt;0,0,SUM($B$71:K71)-SUM($A$78:J78))</f>
        <v>-3142803.3718760572</v>
      </c>
      <c r="L78" s="128">
        <f>IF(SUM($B$71:L71)+SUM($A$78:K78)&gt;0,0,SUM($B$71:L71)-SUM($A$78:K78))</f>
        <v>-3271673.1497203782</v>
      </c>
      <c r="M78" s="128">
        <f>IF(SUM($B$71:M71)+SUM($A$78:L78)&gt;0,0,SUM($B$71:M71)-SUM($A$78:L78))</f>
        <v>-3405826.5884563141</v>
      </c>
      <c r="N78" s="128">
        <f>IF(SUM($B$71:N71)+SUM($A$78:M78)&gt;0,0,SUM($B$71:N71)-SUM($A$78:M78))</f>
        <v>-3545291.6931425631</v>
      </c>
      <c r="O78" s="128">
        <f>IF(SUM($B$71:O71)+SUM($A$78:N78)&gt;0,0,SUM($B$71:O71)-SUM($A$78:N78))</f>
        <v>-3690859.8508232199</v>
      </c>
      <c r="P78" s="128">
        <f>IF(SUM($B$71:P71)+SUM($A$78:O78)&gt;0,0,SUM($B$71:P71)-SUM($A$78:O78))</f>
        <v>-3842199.9443043694</v>
      </c>
      <c r="Q78" s="128">
        <f>IF(SUM($B$71:Q71)+SUM($A$78:P78)&gt;0,0,SUM($B$71:Q71)-SUM($A$78:P78))</f>
        <v>-3999744.9816182479</v>
      </c>
      <c r="R78" s="128">
        <f>IF(SUM($B$71:R71)+SUM($A$78:Q78)&gt;0,0,SUM($B$71:R71)-SUM($A$78:Q78))</f>
        <v>-4163749.3654619977</v>
      </c>
      <c r="S78" s="128">
        <f>IF(SUM($B$71:S71)+SUM($A$78:R78)&gt;0,0,SUM($B$71:S71)-SUM($A$78:R78))</f>
        <v>-4334477.9290433377</v>
      </c>
      <c r="T78" s="128">
        <f>IF(SUM($B$71:T71)+SUM($A$78:S78)&gt;0,0,SUM($B$71:T71)-SUM($A$78:S78))</f>
        <v>-4511966.3126223385</v>
      </c>
      <c r="U78" s="128">
        <f>IF(SUM($B$71:U71)+SUM($A$78:T78)&gt;0,0,SUM($B$71:U71)-SUM($A$78:T78))</f>
        <v>-4697221.66424191</v>
      </c>
      <c r="V78" s="128">
        <f>IF(SUM($B$71:V71)+SUM($A$78:U78)&gt;0,0,SUM($B$71:V71)-SUM($A$78:U78))</f>
        <v>-4889822.5920732245</v>
      </c>
      <c r="W78" s="128">
        <f>IF(SUM($B$71:W71)+SUM($A$78:V78)&gt;0,0,SUM($B$71:W71)-SUM($A$78:V78))</f>
        <v>-5090320.1579456255</v>
      </c>
      <c r="X78" s="128">
        <f>IF(SUM($B$71:X71)+SUM($A$78:W78)&gt;0,0,SUM($B$71:X71)-SUM($A$78:W78))</f>
        <v>-5299038.1240187883</v>
      </c>
      <c r="Y78" s="128">
        <f>IF(SUM($B$71:Y71)+SUM($A$78:X78)&gt;0,0,SUM($B$71:Y71)-SUM($A$78:X78))</f>
        <v>-5516313.5267009735</v>
      </c>
      <c r="Z78" s="128">
        <f>IF(SUM($B$71:Z71)+SUM($A$78:Y78)&gt;0,0,SUM($B$71:Z71)-SUM($A$78:Y78))</f>
        <v>-5742191.72308819</v>
      </c>
      <c r="AA78" s="128">
        <f>IF(SUM($B$71:AA71)+SUM($A$78:Z78)&gt;0,0,SUM($B$71:AA71)-SUM($A$78:Z78))</f>
        <v>-5977954.4465471208</v>
      </c>
      <c r="AB78" s="128">
        <f>IF(SUM($B$71:AB71)+SUM($A$78:AA78)&gt;0,0,SUM($B$71:AB71)-SUM($A$78:AA78))</f>
        <v>-6223065.4184529483</v>
      </c>
      <c r="AC78" s="128">
        <f>IF(SUM($B$71:AC71)+SUM($A$78:AB78)&gt;0,0,SUM($B$71:AC71)-SUM($A$78:AB78))</f>
        <v>-6478225.94020693</v>
      </c>
      <c r="AD78" s="128">
        <f>IF(SUM($B$71:AD71)+SUM($A$78:AC78)&gt;0,0,SUM($B$71:AD71)-SUM($A$78:AC78))</f>
        <v>-6743848.0433528125</v>
      </c>
      <c r="AE78" s="128">
        <f>IF(SUM($B$71:AE71)+SUM($A$78:AD78)&gt;0,0,SUM($B$71:AE71)-SUM($A$78:AD78))</f>
        <v>-7020360.6527276635</v>
      </c>
      <c r="AF78" s="128">
        <f>IF(SUM($B$71:AF71)+SUM($A$78:AE78)&gt;0,0,SUM($B$71:AF71)-SUM($A$78:AE78))</f>
        <v>-7307821.4914277643</v>
      </c>
      <c r="AG78" s="128">
        <f>IF(SUM($B$71:AG71)+SUM($A$78:AF78)&gt;0,0,SUM($B$71:AG71)-SUM($A$78:AF78))</f>
        <v>-7607861.7401268631</v>
      </c>
      <c r="AH78" s="128">
        <f>IF(SUM($B$71:AH71)+SUM($A$78:AG78)&gt;0,0,SUM($B$71:AH71)-SUM($A$78:AG78))</f>
        <v>-7919798.9110694826</v>
      </c>
      <c r="AI78" s="128">
        <f>IF(SUM($B$71:AI71)+SUM($A$78:AH78)&gt;0,0,SUM($B$71:AI71)-SUM($A$78:AH78))</f>
        <v>-8244525.5060207248</v>
      </c>
      <c r="AJ78" s="128">
        <f>IF(SUM($B$71:AJ71)+SUM($A$78:AI78)&gt;0,0,SUM($B$71:AJ71)-SUM($A$78:AI78))</f>
        <v>-8582565.8913649619</v>
      </c>
      <c r="AK78" s="128">
        <f>IF(SUM($B$71:AK71)+SUM($A$78:AJ78)&gt;0,0,SUM($B$71:AK71)-SUM($A$78:AJ78))</f>
        <v>-8934465.9325083196</v>
      </c>
      <c r="AL78" s="128">
        <f>IF(SUM($B$71:AL71)+SUM($A$78:AK78)&gt;0,0,SUM($B$71:AL71)-SUM($A$78:AK78))</f>
        <v>-9300299.0899703503</v>
      </c>
      <c r="AM78" s="128">
        <f>IF(SUM($B$71:AM71)+SUM($A$78:AL78)&gt;0,0,SUM($B$71:AM71)-SUM($A$78:AL78))</f>
        <v>-9682141.2638248503</v>
      </c>
      <c r="AN78" s="128">
        <f>IF(SUM($B$71:AN71)+SUM($A$78:AM78)&gt;0,0,SUM($B$71:AN71)-SUM($A$78:AM78))</f>
        <v>-10079123.895239055</v>
      </c>
      <c r="AO78" s="128">
        <f>IF(SUM($B$71:AO71)+SUM($A$78:AN78)&gt;0,0,SUM($B$71:AO71)-SUM($A$78:AN78))</f>
        <v>-10492382.81454128</v>
      </c>
      <c r="AP78" s="128">
        <f>IF(SUM($B$71:AP71)+SUM($A$78:AO78)&gt;0,0,SUM($B$71:AP71)-SUM($A$78:AO78))</f>
        <v>361.9413999915123</v>
      </c>
    </row>
    <row r="79" spans="1:61" x14ac:dyDescent="0.2">
      <c r="A79" s="136" t="s">
        <v>297</v>
      </c>
      <c r="B79" s="128"/>
      <c r="C79" s="128"/>
      <c r="D79" s="128"/>
      <c r="E79" s="128"/>
      <c r="F79" s="128"/>
      <c r="G79" s="128"/>
      <c r="H79" s="128"/>
      <c r="I79" s="128"/>
      <c r="J79" s="128"/>
      <c r="K79" s="128"/>
      <c r="L79" s="128"/>
      <c r="M79" s="128"/>
      <c r="N79" s="128"/>
      <c r="O79" s="128"/>
      <c r="P79" s="128"/>
      <c r="Q79" s="128"/>
      <c r="R79" s="128"/>
      <c r="S79" s="128"/>
      <c r="T79" s="128"/>
      <c r="U79" s="128"/>
      <c r="V79" s="128"/>
      <c r="W79" s="128"/>
      <c r="X79" s="128"/>
      <c r="Y79" s="128"/>
      <c r="Z79" s="128"/>
      <c r="AA79" s="128"/>
      <c r="AB79" s="128"/>
      <c r="AC79" s="128"/>
      <c r="AD79" s="128"/>
      <c r="AE79" s="128"/>
      <c r="AF79" s="128"/>
      <c r="AG79" s="128"/>
      <c r="AH79" s="128"/>
      <c r="AI79" s="128"/>
      <c r="AJ79" s="128"/>
      <c r="AK79" s="128"/>
      <c r="AL79" s="128"/>
      <c r="AM79" s="128"/>
      <c r="AN79" s="128"/>
      <c r="AO79" s="128"/>
      <c r="AP79" s="128"/>
    </row>
    <row r="80" spans="1:61" x14ac:dyDescent="0.2">
      <c r="A80" s="136" t="s">
        <v>298</v>
      </c>
      <c r="B80" s="128">
        <f>-B59*(B39)</f>
        <v>0</v>
      </c>
      <c r="C80" s="128">
        <f t="shared" ref="C80:AP80" si="29">-(C59-B59)*$B$39</f>
        <v>0</v>
      </c>
      <c r="D80" s="128">
        <f t="shared" si="29"/>
        <v>0</v>
      </c>
      <c r="E80" s="128">
        <f t="shared" si="29"/>
        <v>0</v>
      </c>
      <c r="F80" s="128">
        <f t="shared" si="29"/>
        <v>0</v>
      </c>
      <c r="G80" s="128">
        <f t="shared" si="29"/>
        <v>0</v>
      </c>
      <c r="H80" s="128">
        <f t="shared" si="29"/>
        <v>0</v>
      </c>
      <c r="I80" s="128">
        <f t="shared" si="29"/>
        <v>0</v>
      </c>
      <c r="J80" s="128">
        <f t="shared" si="29"/>
        <v>0</v>
      </c>
      <c r="K80" s="128">
        <f t="shared" si="29"/>
        <v>0</v>
      </c>
      <c r="L80" s="128">
        <f t="shared" si="29"/>
        <v>0</v>
      </c>
      <c r="M80" s="128">
        <f t="shared" si="29"/>
        <v>0</v>
      </c>
      <c r="N80" s="128">
        <f t="shared" si="29"/>
        <v>0</v>
      </c>
      <c r="O80" s="128">
        <f t="shared" si="29"/>
        <v>0</v>
      </c>
      <c r="P80" s="128">
        <f t="shared" si="29"/>
        <v>0</v>
      </c>
      <c r="Q80" s="128">
        <f t="shared" si="29"/>
        <v>0</v>
      </c>
      <c r="R80" s="128">
        <f t="shared" si="29"/>
        <v>0</v>
      </c>
      <c r="S80" s="128">
        <f t="shared" si="29"/>
        <v>0</v>
      </c>
      <c r="T80" s="128">
        <f t="shared" si="29"/>
        <v>0</v>
      </c>
      <c r="U80" s="128">
        <f t="shared" si="29"/>
        <v>0</v>
      </c>
      <c r="V80" s="128">
        <f t="shared" si="29"/>
        <v>0</v>
      </c>
      <c r="W80" s="128">
        <f t="shared" si="29"/>
        <v>0</v>
      </c>
      <c r="X80" s="128">
        <f t="shared" si="29"/>
        <v>0</v>
      </c>
      <c r="Y80" s="128">
        <f t="shared" si="29"/>
        <v>0</v>
      </c>
      <c r="Z80" s="128">
        <f t="shared" si="29"/>
        <v>0</v>
      </c>
      <c r="AA80" s="128">
        <f t="shared" si="29"/>
        <v>0</v>
      </c>
      <c r="AB80" s="128">
        <f t="shared" si="29"/>
        <v>0</v>
      </c>
      <c r="AC80" s="128">
        <f t="shared" si="29"/>
        <v>0</v>
      </c>
      <c r="AD80" s="128">
        <f t="shared" si="29"/>
        <v>0</v>
      </c>
      <c r="AE80" s="128">
        <f t="shared" si="29"/>
        <v>0</v>
      </c>
      <c r="AF80" s="128">
        <f t="shared" si="29"/>
        <v>0</v>
      </c>
      <c r="AG80" s="128">
        <f t="shared" si="29"/>
        <v>0</v>
      </c>
      <c r="AH80" s="128">
        <f t="shared" si="29"/>
        <v>0</v>
      </c>
      <c r="AI80" s="128">
        <f t="shared" si="29"/>
        <v>0</v>
      </c>
      <c r="AJ80" s="128">
        <f t="shared" si="29"/>
        <v>0</v>
      </c>
      <c r="AK80" s="128">
        <f t="shared" si="29"/>
        <v>0</v>
      </c>
      <c r="AL80" s="128">
        <f t="shared" si="29"/>
        <v>0</v>
      </c>
      <c r="AM80" s="128">
        <f t="shared" si="29"/>
        <v>0</v>
      </c>
      <c r="AN80" s="128">
        <f t="shared" si="29"/>
        <v>0</v>
      </c>
      <c r="AO80" s="128">
        <f t="shared" si="29"/>
        <v>0</v>
      </c>
      <c r="AP80" s="128">
        <f t="shared" si="29"/>
        <v>0</v>
      </c>
    </row>
    <row r="81" spans="1:44" x14ac:dyDescent="0.2">
      <c r="A81" s="136" t="s">
        <v>299</v>
      </c>
      <c r="B81" s="128">
        <f>'6.2. Паспорт фин осв ввод'!J30*-1*1000000</f>
        <v>-54291.21</v>
      </c>
      <c r="C81" s="128"/>
      <c r="D81" s="128"/>
      <c r="E81" s="128"/>
      <c r="F81" s="128"/>
      <c r="G81" s="128"/>
      <c r="H81" s="128"/>
      <c r="I81" s="128"/>
      <c r="J81" s="128"/>
      <c r="K81" s="128"/>
      <c r="L81" s="128"/>
      <c r="M81" s="128"/>
      <c r="N81" s="128"/>
      <c r="O81" s="128"/>
      <c r="P81" s="128"/>
      <c r="Q81" s="128"/>
      <c r="R81" s="128"/>
      <c r="S81" s="128"/>
      <c r="T81" s="128"/>
      <c r="U81" s="128"/>
      <c r="V81" s="128"/>
      <c r="W81" s="128"/>
      <c r="X81" s="128"/>
      <c r="Y81" s="128"/>
      <c r="Z81" s="128"/>
      <c r="AA81" s="128"/>
      <c r="AB81" s="128"/>
      <c r="AC81" s="128"/>
      <c r="AD81" s="128"/>
      <c r="AE81" s="128"/>
      <c r="AF81" s="128"/>
      <c r="AG81" s="128"/>
      <c r="AH81" s="128"/>
      <c r="AI81" s="128"/>
      <c r="AJ81" s="128"/>
      <c r="AK81" s="128"/>
      <c r="AL81" s="128"/>
      <c r="AM81" s="128"/>
      <c r="AN81" s="128"/>
      <c r="AO81" s="128"/>
      <c r="AP81" s="128"/>
      <c r="AQ81" s="139">
        <f>SUM(B81:AP81)</f>
        <v>-54291.21</v>
      </c>
      <c r="AR81" s="140"/>
    </row>
    <row r="82" spans="1:44" x14ac:dyDescent="0.2">
      <c r="A82" s="136" t="s">
        <v>300</v>
      </c>
      <c r="B82" s="128">
        <f t="shared" ref="B82:AO82" si="30">B54-B55</f>
        <v>0</v>
      </c>
      <c r="C82" s="128">
        <f t="shared" si="30"/>
        <v>0</v>
      </c>
      <c r="D82" s="128">
        <f t="shared" si="30"/>
        <v>0</v>
      </c>
      <c r="E82" s="128">
        <f t="shared" si="30"/>
        <v>0</v>
      </c>
      <c r="F82" s="128">
        <f t="shared" si="30"/>
        <v>0</v>
      </c>
      <c r="G82" s="128">
        <f t="shared" si="30"/>
        <v>0</v>
      </c>
      <c r="H82" s="128">
        <f t="shared" si="30"/>
        <v>0</v>
      </c>
      <c r="I82" s="128">
        <f t="shared" si="30"/>
        <v>0</v>
      </c>
      <c r="J82" s="128">
        <f t="shared" si="30"/>
        <v>0</v>
      </c>
      <c r="K82" s="128">
        <f t="shared" si="30"/>
        <v>0</v>
      </c>
      <c r="L82" s="128">
        <f t="shared" si="30"/>
        <v>0</v>
      </c>
      <c r="M82" s="128">
        <f t="shared" si="30"/>
        <v>0</v>
      </c>
      <c r="N82" s="128">
        <f t="shared" si="30"/>
        <v>0</v>
      </c>
      <c r="O82" s="128">
        <f t="shared" si="30"/>
        <v>0</v>
      </c>
      <c r="P82" s="128">
        <f t="shared" si="30"/>
        <v>0</v>
      </c>
      <c r="Q82" s="128">
        <f t="shared" si="30"/>
        <v>0</v>
      </c>
      <c r="R82" s="128">
        <f t="shared" si="30"/>
        <v>0</v>
      </c>
      <c r="S82" s="128">
        <f t="shared" si="30"/>
        <v>0</v>
      </c>
      <c r="T82" s="128">
        <f t="shared" si="30"/>
        <v>0</v>
      </c>
      <c r="U82" s="128">
        <f t="shared" si="30"/>
        <v>0</v>
      </c>
      <c r="V82" s="128">
        <f t="shared" si="30"/>
        <v>0</v>
      </c>
      <c r="W82" s="128">
        <f t="shared" si="30"/>
        <v>0</v>
      </c>
      <c r="X82" s="128">
        <f t="shared" si="30"/>
        <v>0</v>
      </c>
      <c r="Y82" s="128">
        <f t="shared" si="30"/>
        <v>0</v>
      </c>
      <c r="Z82" s="128">
        <f t="shared" si="30"/>
        <v>0</v>
      </c>
      <c r="AA82" s="128">
        <f t="shared" si="30"/>
        <v>0</v>
      </c>
      <c r="AB82" s="128">
        <f t="shared" si="30"/>
        <v>0</v>
      </c>
      <c r="AC82" s="128">
        <f t="shared" si="30"/>
        <v>0</v>
      </c>
      <c r="AD82" s="128">
        <f t="shared" si="30"/>
        <v>0</v>
      </c>
      <c r="AE82" s="128">
        <f t="shared" si="30"/>
        <v>0</v>
      </c>
      <c r="AF82" s="128">
        <f t="shared" si="30"/>
        <v>0</v>
      </c>
      <c r="AG82" s="128">
        <f t="shared" si="30"/>
        <v>0</v>
      </c>
      <c r="AH82" s="128">
        <f t="shared" si="30"/>
        <v>0</v>
      </c>
      <c r="AI82" s="128">
        <f t="shared" si="30"/>
        <v>0</v>
      </c>
      <c r="AJ82" s="128">
        <f t="shared" si="30"/>
        <v>0</v>
      </c>
      <c r="AK82" s="128">
        <f t="shared" si="30"/>
        <v>0</v>
      </c>
      <c r="AL82" s="128">
        <f t="shared" si="30"/>
        <v>0</v>
      </c>
      <c r="AM82" s="128">
        <f t="shared" si="30"/>
        <v>0</v>
      </c>
      <c r="AN82" s="128">
        <f t="shared" si="30"/>
        <v>0</v>
      </c>
      <c r="AO82" s="128">
        <f t="shared" si="30"/>
        <v>0</v>
      </c>
      <c r="AP82" s="128">
        <f>AP54-AP55</f>
        <v>0</v>
      </c>
    </row>
    <row r="83" spans="1:44" ht="14.25" x14ac:dyDescent="0.2">
      <c r="A83" s="137" t="s">
        <v>301</v>
      </c>
      <c r="B83" s="135">
        <f>SUM(B75:B82)</f>
        <v>45813.70333333336</v>
      </c>
      <c r="C83" s="135">
        <f t="shared" ref="C83:V83" si="31">SUM(C75:C82)</f>
        <v>2445630.4952320587</v>
      </c>
      <c r="D83" s="135">
        <f t="shared" si="31"/>
        <v>5660326.7349462956</v>
      </c>
      <c r="E83" s="135">
        <f t="shared" si="31"/>
        <v>9458434.2970878333</v>
      </c>
      <c r="F83" s="135">
        <f t="shared" si="31"/>
        <v>10284634.237273049</v>
      </c>
      <c r="G83" s="135">
        <f t="shared" si="31"/>
        <v>10706289.401403842</v>
      </c>
      <c r="H83" s="135">
        <f t="shared" si="31"/>
        <v>11144639.563435489</v>
      </c>
      <c r="I83" s="135">
        <f t="shared" si="31"/>
        <v>11602172.117184423</v>
      </c>
      <c r="J83" s="135">
        <f t="shared" si="31"/>
        <v>12077846.334391581</v>
      </c>
      <c r="K83" s="135">
        <f t="shared" si="31"/>
        <v>12573023.194504237</v>
      </c>
      <c r="L83" s="135">
        <f t="shared" si="31"/>
        <v>13088502.305881508</v>
      </c>
      <c r="M83" s="135">
        <f t="shared" si="31"/>
        <v>13625116.060825247</v>
      </c>
      <c r="N83" s="135">
        <f t="shared" si="31"/>
        <v>14182976.479570255</v>
      </c>
      <c r="O83" s="135">
        <f t="shared" si="31"/>
        <v>14765249.110292867</v>
      </c>
      <c r="P83" s="135">
        <f t="shared" si="31"/>
        <v>15370609.484217476</v>
      </c>
      <c r="Q83" s="135">
        <f t="shared" si="31"/>
        <v>16000789.633472994</v>
      </c>
      <c r="R83" s="135">
        <f t="shared" si="31"/>
        <v>16656807.168847982</v>
      </c>
      <c r="S83" s="135">
        <f t="shared" si="31"/>
        <v>17339721.423173349</v>
      </c>
      <c r="T83" s="135">
        <f t="shared" si="31"/>
        <v>18049674.957489334</v>
      </c>
      <c r="U83" s="135">
        <f t="shared" si="31"/>
        <v>18790696.36396762</v>
      </c>
      <c r="V83" s="135">
        <f t="shared" si="31"/>
        <v>19561100.075292896</v>
      </c>
      <c r="W83" s="135">
        <f>SUM(W75:W82)</f>
        <v>20363090.338782504</v>
      </c>
      <c r="X83" s="135">
        <f>SUM(X75:X82)</f>
        <v>21197962.203075189</v>
      </c>
      <c r="Y83" s="135">
        <f>SUM(Y75:Y82)</f>
        <v>22067063.813803855</v>
      </c>
      <c r="Z83" s="135">
        <f>SUM(Z75:Z82)</f>
        <v>22970576.599352732</v>
      </c>
      <c r="AA83" s="135">
        <f t="shared" ref="AA83:AP83" si="32">SUM(AA75:AA82)</f>
        <v>23913627.493188489</v>
      </c>
      <c r="AB83" s="135">
        <f t="shared" si="32"/>
        <v>24894071.380811818</v>
      </c>
      <c r="AC83" s="135">
        <f t="shared" si="32"/>
        <v>25914713.467827689</v>
      </c>
      <c r="AD83" s="135">
        <f t="shared" si="32"/>
        <v>26977201.880411223</v>
      </c>
      <c r="AE83" s="135">
        <f t="shared" si="32"/>
        <v>28083252.317910694</v>
      </c>
      <c r="AF83" s="135">
        <f t="shared" si="32"/>
        <v>29233095.672711074</v>
      </c>
      <c r="AG83" s="135">
        <f t="shared" si="32"/>
        <v>30433256.667507477</v>
      </c>
      <c r="AH83" s="135">
        <f t="shared" si="32"/>
        <v>31681005.351277865</v>
      </c>
      <c r="AI83" s="135">
        <f t="shared" si="32"/>
        <v>32979911.731082857</v>
      </c>
      <c r="AJ83" s="135">
        <f t="shared" si="32"/>
        <v>34332073.272459872</v>
      </c>
      <c r="AK83" s="135">
        <f t="shared" si="32"/>
        <v>35739673.437033325</v>
      </c>
      <c r="AL83" s="135">
        <f t="shared" si="32"/>
        <v>37203006.066881403</v>
      </c>
      <c r="AM83" s="135">
        <f t="shared" si="32"/>
        <v>38730374.762299404</v>
      </c>
      <c r="AN83" s="135">
        <f t="shared" si="32"/>
        <v>40318305.287956282</v>
      </c>
      <c r="AO83" s="135">
        <f t="shared" si="32"/>
        <v>41971340.965165056</v>
      </c>
      <c r="AP83" s="135">
        <f t="shared" si="32"/>
        <v>361.9413999915123</v>
      </c>
    </row>
    <row r="84" spans="1:44" ht="14.25" x14ac:dyDescent="0.2">
      <c r="A84" s="137" t="s">
        <v>302</v>
      </c>
      <c r="B84" s="135">
        <f>SUM($B$83:B83)</f>
        <v>45813.70333333336</v>
      </c>
      <c r="C84" s="135">
        <f>SUM($B$83:C83)</f>
        <v>2491444.1985653918</v>
      </c>
      <c r="D84" s="135">
        <f>SUM($B$83:D83)</f>
        <v>8151770.9335116874</v>
      </c>
      <c r="E84" s="135">
        <f>SUM($B$83:E83)</f>
        <v>17610205.230599523</v>
      </c>
      <c r="F84" s="135">
        <f>SUM($B$83:F83)</f>
        <v>27894839.467872571</v>
      </c>
      <c r="G84" s="135">
        <f>SUM($B$83:G83)</f>
        <v>38601128.869276412</v>
      </c>
      <c r="H84" s="135">
        <f>SUM($B$83:H83)</f>
        <v>49745768.432711899</v>
      </c>
      <c r="I84" s="135">
        <f>SUM($B$83:I83)</f>
        <v>61347940.549896322</v>
      </c>
      <c r="J84" s="135">
        <f>SUM($B$83:J83)</f>
        <v>73425786.884287909</v>
      </c>
      <c r="K84" s="135">
        <f>SUM($B$83:K83)</f>
        <v>85998810.07879214</v>
      </c>
      <c r="L84" s="135">
        <f>SUM($B$83:L83)</f>
        <v>99087312.384673655</v>
      </c>
      <c r="M84" s="135">
        <f>SUM($B$83:M83)</f>
        <v>112712428.4454989</v>
      </c>
      <c r="N84" s="135">
        <f>SUM($B$83:N83)</f>
        <v>126895404.92506915</v>
      </c>
      <c r="O84" s="135">
        <f>SUM($B$83:O83)</f>
        <v>141660654.03536201</v>
      </c>
      <c r="P84" s="135">
        <f>SUM($B$83:P83)</f>
        <v>157031263.51957947</v>
      </c>
      <c r="Q84" s="135">
        <f>SUM($B$83:Q83)</f>
        <v>173032053.15305245</v>
      </c>
      <c r="R84" s="135">
        <f>SUM($B$83:R83)</f>
        <v>189688860.32190043</v>
      </c>
      <c r="S84" s="135">
        <f>SUM($B$83:S83)</f>
        <v>207028581.74507377</v>
      </c>
      <c r="T84" s="135">
        <f>SUM($B$83:T83)</f>
        <v>225078256.70256311</v>
      </c>
      <c r="U84" s="135">
        <f>SUM($B$83:U83)</f>
        <v>243868953.06653073</v>
      </c>
      <c r="V84" s="135">
        <f>SUM($B$83:V83)</f>
        <v>263430053.14182362</v>
      </c>
      <c r="W84" s="135">
        <f>SUM($B$83:W83)</f>
        <v>283793143.48060614</v>
      </c>
      <c r="X84" s="135">
        <f>SUM($B$83:X83)</f>
        <v>304991105.68368131</v>
      </c>
      <c r="Y84" s="135">
        <f>SUM($B$83:Y83)</f>
        <v>327058169.49748516</v>
      </c>
      <c r="Z84" s="135">
        <f>SUM($B$83:Z83)</f>
        <v>350028746.09683788</v>
      </c>
      <c r="AA84" s="135">
        <f>SUM($B$83:AA83)</f>
        <v>373942373.59002638</v>
      </c>
      <c r="AB84" s="135">
        <f>SUM($B$83:AB83)</f>
        <v>398836444.97083819</v>
      </c>
      <c r="AC84" s="135">
        <f>SUM($B$83:AC83)</f>
        <v>424751158.43866587</v>
      </c>
      <c r="AD84" s="135">
        <f>SUM($B$83:AD83)</f>
        <v>451728360.31907707</v>
      </c>
      <c r="AE84" s="135">
        <f>SUM($B$83:AE83)</f>
        <v>479811612.63698775</v>
      </c>
      <c r="AF84" s="135">
        <f>SUM($B$83:AF83)</f>
        <v>509044708.30969882</v>
      </c>
      <c r="AG84" s="135">
        <f>SUM($B$83:AG83)</f>
        <v>539477964.97720635</v>
      </c>
      <c r="AH84" s="135">
        <f>SUM($B$83:AH83)</f>
        <v>571158970.32848418</v>
      </c>
      <c r="AI84" s="135">
        <f>SUM($B$83:AI83)</f>
        <v>604138882.05956697</v>
      </c>
      <c r="AJ84" s="135">
        <f>SUM($B$83:AJ83)</f>
        <v>638470955.33202684</v>
      </c>
      <c r="AK84" s="135">
        <f>SUM($B$83:AK83)</f>
        <v>674210628.76906013</v>
      </c>
      <c r="AL84" s="135">
        <f>SUM($B$83:AL83)</f>
        <v>711413634.83594155</v>
      </c>
      <c r="AM84" s="135">
        <f>SUM($B$83:AM83)</f>
        <v>750144009.59824097</v>
      </c>
      <c r="AN84" s="135">
        <f>SUM($B$83:AN83)</f>
        <v>790462314.88619721</v>
      </c>
      <c r="AO84" s="135">
        <f>SUM($B$83:AO83)</f>
        <v>832433655.85136223</v>
      </c>
      <c r="AP84" s="135">
        <f>SUM($B$83:AP83)</f>
        <v>832434017.79276228</v>
      </c>
    </row>
    <row r="85" spans="1:44" x14ac:dyDescent="0.2">
      <c r="A85" s="136" t="s">
        <v>303</v>
      </c>
      <c r="B85" s="144">
        <f t="shared" ref="B85:AP85" si="33">1/POWER((1+$B$44),B73)</f>
        <v>0.94001404391472498</v>
      </c>
      <c r="C85" s="144">
        <f t="shared" si="33"/>
        <v>0.83062122816534867</v>
      </c>
      <c r="D85" s="144">
        <f t="shared" si="33"/>
        <v>0.73395884789727728</v>
      </c>
      <c r="E85" s="144">
        <f t="shared" si="33"/>
        <v>0.64854541653908049</v>
      </c>
      <c r="F85" s="144">
        <f t="shared" si="33"/>
        <v>0.57307185344091227</v>
      </c>
      <c r="G85" s="144">
        <f t="shared" si="33"/>
        <v>0.506381420377231</v>
      </c>
      <c r="H85" s="144">
        <f t="shared" si="33"/>
        <v>0.44745199291086951</v>
      </c>
      <c r="I85" s="144">
        <f t="shared" si="33"/>
        <v>0.39538039490224397</v>
      </c>
      <c r="J85" s="144">
        <f t="shared" si="33"/>
        <v>0.34936855606807815</v>
      </c>
      <c r="K85" s="144">
        <f t="shared" si="33"/>
        <v>0.30871128043481327</v>
      </c>
      <c r="L85" s="144">
        <f t="shared" si="33"/>
        <v>0.27278543822109508</v>
      </c>
      <c r="M85" s="144">
        <f t="shared" si="33"/>
        <v>0.24104041549977473</v>
      </c>
      <c r="N85" s="144">
        <f t="shared" si="33"/>
        <v>0.21298967526709794</v>
      </c>
      <c r="O85" s="144">
        <f t="shared" si="33"/>
        <v>0.18820330058062915</v>
      </c>
      <c r="P85" s="144">
        <f t="shared" si="33"/>
        <v>0.16630140547903963</v>
      </c>
      <c r="Q85" s="144">
        <f t="shared" si="33"/>
        <v>0.14694831269686279</v>
      </c>
      <c r="R85" s="144">
        <f t="shared" si="33"/>
        <v>0.12984740893952712</v>
      </c>
      <c r="S85" s="144">
        <f t="shared" si="33"/>
        <v>0.1147365988685403</v>
      </c>
      <c r="T85" s="144">
        <f t="shared" si="33"/>
        <v>0.10138428812277138</v>
      </c>
      <c r="U85" s="144">
        <f t="shared" si="33"/>
        <v>8.9585833809994991E-2</v>
      </c>
      <c r="V85" s="144">
        <f t="shared" si="33"/>
        <v>7.9160408067504684E-2</v>
      </c>
      <c r="W85" s="144">
        <f t="shared" si="33"/>
        <v>6.9948226621458554E-2</v>
      </c>
      <c r="X85" s="144">
        <f t="shared" si="33"/>
        <v>6.1808099868744894E-2</v>
      </c>
      <c r="Y85" s="144">
        <f t="shared" si="33"/>
        <v>5.4615268948259146E-2</v>
      </c>
      <c r="Z85" s="144">
        <f t="shared" si="33"/>
        <v>4.8259493636351652E-2</v>
      </c>
      <c r="AA85" s="144">
        <f t="shared" si="33"/>
        <v>4.2643362760759598E-2</v>
      </c>
      <c r="AB85" s="144">
        <f t="shared" si="33"/>
        <v>3.7680801237748182E-2</v>
      </c>
      <c r="AC85" s="144">
        <f t="shared" si="33"/>
        <v>3.3295750850709703E-2</v>
      </c>
      <c r="AD85" s="144">
        <f t="shared" si="33"/>
        <v>2.9421004551303101E-2</v>
      </c>
      <c r="AE85" s="144">
        <f t="shared" si="33"/>
        <v>2.5997176417162756E-2</v>
      </c>
      <c r="AF85" s="144">
        <f t="shared" si="33"/>
        <v>2.2971791479334421E-2</v>
      </c>
      <c r="AG85" s="144">
        <f t="shared" si="33"/>
        <v>2.0298481469766209E-2</v>
      </c>
      <c r="AH85" s="144">
        <f t="shared" si="33"/>
        <v>1.7936274162557407E-2</v>
      </c>
      <c r="AI85" s="144">
        <f t="shared" si="33"/>
        <v>1.5848965417122381E-2</v>
      </c>
      <c r="AJ85" s="144">
        <f t="shared" si="33"/>
        <v>1.4004564298950596E-2</v>
      </c>
      <c r="AK85" s="144">
        <f t="shared" si="33"/>
        <v>1.237480277365962E-2</v>
      </c>
      <c r="AL85" s="144">
        <f t="shared" si="33"/>
        <v>1.0934702459715142E-2</v>
      </c>
      <c r="AM85" s="144">
        <f t="shared" si="33"/>
        <v>9.6621917996952706E-3</v>
      </c>
      <c r="AN85" s="144">
        <f t="shared" si="33"/>
        <v>8.5377677827120912E-3</v>
      </c>
      <c r="AO85" s="144">
        <f t="shared" si="33"/>
        <v>7.5441970334117611E-3</v>
      </c>
      <c r="AP85" s="144">
        <f t="shared" si="33"/>
        <v>6.6662516863230225E-3</v>
      </c>
    </row>
    <row r="86" spans="1:44" ht="28.5" x14ac:dyDescent="0.2">
      <c r="A86" s="134" t="s">
        <v>304</v>
      </c>
      <c r="B86" s="135">
        <f>B83*B85</f>
        <v>43065.524537076206</v>
      </c>
      <c r="C86" s="135">
        <f>C83*C85</f>
        <v>2031392.6055882825</v>
      </c>
      <c r="D86" s="135">
        <f t="shared" ref="D86:AO86" si="34">D83*D85</f>
        <v>4154446.8891033405</v>
      </c>
      <c r="E86" s="135">
        <f t="shared" si="34"/>
        <v>6134224.2110123541</v>
      </c>
      <c r="F86" s="135">
        <f t="shared" si="34"/>
        <v>5893834.4043159289</v>
      </c>
      <c r="G86" s="135">
        <f t="shared" si="34"/>
        <v>5421466.0340525722</v>
      </c>
      <c r="H86" s="135">
        <f t="shared" si="34"/>
        <v>4986691.1829325324</v>
      </c>
      <c r="I86" s="135">
        <f t="shared" si="34"/>
        <v>4587271.3934161812</v>
      </c>
      <c r="J86" s="135">
        <f t="shared" si="34"/>
        <v>4219619.7342585176</v>
      </c>
      <c r="K86" s="135">
        <f t="shared" si="34"/>
        <v>3881434.089312009</v>
      </c>
      <c r="L86" s="135">
        <f t="shared" si="34"/>
        <v>3570352.8371677003</v>
      </c>
      <c r="M86" s="135">
        <f t="shared" si="34"/>
        <v>3284203.6365339714</v>
      </c>
      <c r="N86" s="135">
        <f t="shared" si="34"/>
        <v>3020827.5547045567</v>
      </c>
      <c r="O86" s="135">
        <f t="shared" si="34"/>
        <v>2778868.6164523154</v>
      </c>
      <c r="P86" s="135">
        <f t="shared" si="34"/>
        <v>2556153.9602948227</v>
      </c>
      <c r="Q86" s="135">
        <f t="shared" si="34"/>
        <v>2351289.0384563101</v>
      </c>
      <c r="R86" s="135">
        <f t="shared" si="34"/>
        <v>2162843.252080251</v>
      </c>
      <c r="S86" s="135">
        <f t="shared" si="34"/>
        <v>1989500.6614228755</v>
      </c>
      <c r="T86" s="135">
        <f t="shared" si="34"/>
        <v>1829953.44641247</v>
      </c>
      <c r="U86" s="135">
        <f t="shared" si="34"/>
        <v>1683380.2016364804</v>
      </c>
      <c r="V86" s="135">
        <f t="shared" si="34"/>
        <v>1548464.6642094823</v>
      </c>
      <c r="W86" s="135">
        <f t="shared" si="34"/>
        <v>1424362.0577303919</v>
      </c>
      <c r="X86" s="135">
        <f t="shared" si="34"/>
        <v>1310205.7648615509</v>
      </c>
      <c r="Y86" s="135">
        <f t="shared" si="34"/>
        <v>1205198.6250892947</v>
      </c>
      <c r="Z86" s="135">
        <f t="shared" si="34"/>
        <v>1108548.3952197914</v>
      </c>
      <c r="AA86" s="135">
        <f t="shared" si="34"/>
        <v>1019757.4921177109</v>
      </c>
      <c r="AB86" s="135">
        <f t="shared" si="34"/>
        <v>938028.55569868558</v>
      </c>
      <c r="AC86" s="135">
        <f t="shared" si="34"/>
        <v>862849.84299232194</v>
      </c>
      <c r="AD86" s="135">
        <f t="shared" si="34"/>
        <v>793696.37930500112</v>
      </c>
      <c r="AE86" s="135">
        <f t="shared" si="34"/>
        <v>730085.26487641921</v>
      </c>
      <c r="AF86" s="135">
        <f t="shared" si="34"/>
        <v>671536.57808895223</v>
      </c>
      <c r="AG86" s="135">
        <f t="shared" si="34"/>
        <v>617748.89653003949</v>
      </c>
      <c r="AH86" s="135">
        <f t="shared" si="34"/>
        <v>568239.19772596809</v>
      </c>
      <c r="AI86" s="135">
        <f t="shared" si="34"/>
        <v>522697.48048568092</v>
      </c>
      <c r="AJ86" s="135">
        <f t="shared" si="34"/>
        <v>480805.72766044748</v>
      </c>
      <c r="AK86" s="135">
        <f t="shared" si="34"/>
        <v>442271.40997828904</v>
      </c>
      <c r="AL86" s="135">
        <f t="shared" si="34"/>
        <v>406803.80194832542</v>
      </c>
      <c r="AM86" s="135">
        <f t="shared" si="34"/>
        <v>374220.30942741397</v>
      </c>
      <c r="AN86" s="135">
        <f t="shared" si="34"/>
        <v>344228.32794106368</v>
      </c>
      <c r="AO86" s="135">
        <f t="shared" si="34"/>
        <v>316640.06599771173</v>
      </c>
      <c r="AP86" s="135">
        <f>AP83*AP85</f>
        <v>2.4127924680435346</v>
      </c>
    </row>
    <row r="87" spans="1:44" ht="14.25" x14ac:dyDescent="0.2">
      <c r="A87" s="134" t="s">
        <v>305</v>
      </c>
      <c r="B87" s="135">
        <f>SUM($B$86:B86)</f>
        <v>43065.524537076206</v>
      </c>
      <c r="C87" s="135">
        <f>SUM($B$86:C86)</f>
        <v>2074458.1301253587</v>
      </c>
      <c r="D87" s="135">
        <f>SUM($B$86:D86)</f>
        <v>6228905.0192286987</v>
      </c>
      <c r="E87" s="135">
        <f>SUM($B$86:E86)</f>
        <v>12363129.230241053</v>
      </c>
      <c r="F87" s="135">
        <f>SUM($B$86:F86)</f>
        <v>18256963.634556983</v>
      </c>
      <c r="G87" s="135">
        <f>SUM($B$86:G86)</f>
        <v>23678429.668609556</v>
      </c>
      <c r="H87" s="135">
        <f>SUM($B$86:H86)</f>
        <v>28665120.851542089</v>
      </c>
      <c r="I87" s="135">
        <f>SUM($B$86:I86)</f>
        <v>33252392.24495827</v>
      </c>
      <c r="J87" s="135">
        <f>SUM($B$86:J86)</f>
        <v>37472011.979216784</v>
      </c>
      <c r="K87" s="135">
        <f>SUM($B$86:K86)</f>
        <v>41353446.068528794</v>
      </c>
      <c r="L87" s="135">
        <f>SUM($B$86:L86)</f>
        <v>44923798.905696496</v>
      </c>
      <c r="M87" s="135">
        <f>SUM($B$86:M86)</f>
        <v>48208002.542230465</v>
      </c>
      <c r="N87" s="135">
        <f>SUM($B$86:N86)</f>
        <v>51228830.096935019</v>
      </c>
      <c r="O87" s="135">
        <f>SUM($B$86:O86)</f>
        <v>54007698.713387333</v>
      </c>
      <c r="P87" s="135">
        <f>SUM($B$86:P86)</f>
        <v>56563852.673682153</v>
      </c>
      <c r="Q87" s="135">
        <f>SUM($B$86:Q86)</f>
        <v>58915141.712138467</v>
      </c>
      <c r="R87" s="135">
        <f>SUM($B$86:R86)</f>
        <v>61077984.964218721</v>
      </c>
      <c r="S87" s="135">
        <f>SUM($B$86:S86)</f>
        <v>63067485.625641599</v>
      </c>
      <c r="T87" s="135">
        <f>SUM($B$86:T86)</f>
        <v>64897439.072054066</v>
      </c>
      <c r="U87" s="135">
        <f>SUM($B$86:U86)</f>
        <v>66580819.273690544</v>
      </c>
      <c r="V87" s="135">
        <f>SUM($B$86:V86)</f>
        <v>68129283.937900022</v>
      </c>
      <c r="W87" s="135">
        <f>SUM($B$86:W86)</f>
        <v>69553645.995630413</v>
      </c>
      <c r="X87" s="135">
        <f>SUM($B$86:X86)</f>
        <v>70863851.760491967</v>
      </c>
      <c r="Y87" s="135">
        <f>SUM($B$86:Y86)</f>
        <v>72069050.385581255</v>
      </c>
      <c r="Z87" s="135">
        <f>SUM($B$86:Z86)</f>
        <v>73177598.780801043</v>
      </c>
      <c r="AA87" s="135">
        <f>SUM($B$86:AA86)</f>
        <v>74197356.272918761</v>
      </c>
      <c r="AB87" s="135">
        <f>SUM($B$86:AB86)</f>
        <v>75135384.828617454</v>
      </c>
      <c r="AC87" s="135">
        <f>SUM($B$86:AC86)</f>
        <v>75998234.671609774</v>
      </c>
      <c r="AD87" s="135">
        <f>SUM($B$86:AD86)</f>
        <v>76791931.050914779</v>
      </c>
      <c r="AE87" s="135">
        <f>SUM($B$86:AE86)</f>
        <v>77522016.315791205</v>
      </c>
      <c r="AF87" s="135">
        <f>SUM($B$86:AF86)</f>
        <v>78193552.893880159</v>
      </c>
      <c r="AG87" s="135">
        <f>SUM($B$86:AG86)</f>
        <v>78811301.790410191</v>
      </c>
      <c r="AH87" s="135">
        <f>SUM($B$86:AH86)</f>
        <v>79379540.988136157</v>
      </c>
      <c r="AI87" s="135">
        <f>SUM($B$86:AI86)</f>
        <v>79902238.468621835</v>
      </c>
      <c r="AJ87" s="135">
        <f>SUM($B$86:AJ86)</f>
        <v>80383044.196282282</v>
      </c>
      <c r="AK87" s="135">
        <f>SUM($B$86:AK86)</f>
        <v>80825315.606260568</v>
      </c>
      <c r="AL87" s="135">
        <f>SUM($B$86:AL86)</f>
        <v>81232119.408208892</v>
      </c>
      <c r="AM87" s="135">
        <f>SUM($B$86:AM86)</f>
        <v>81606339.717636302</v>
      </c>
      <c r="AN87" s="135">
        <f>SUM($B$86:AN86)</f>
        <v>81950568.045577362</v>
      </c>
      <c r="AO87" s="135">
        <f>SUM($B$86:AO86)</f>
        <v>82267208.111575067</v>
      </c>
      <c r="AP87" s="135">
        <f>SUM($B$86:AP86)</f>
        <v>82267210.524367541</v>
      </c>
    </row>
    <row r="88" spans="1:44" ht="14.25" x14ac:dyDescent="0.2">
      <c r="A88" s="134" t="s">
        <v>306</v>
      </c>
      <c r="B88" s="145">
        <f>IF((ISERR(IRR($B$83:B83))),0,IF(IRR($B$83:B83)&lt;0,0,IRR($B$83:B83)))</f>
        <v>0</v>
      </c>
      <c r="C88" s="145">
        <f>IF((ISERR(IRR($B$83:C83))),0,IF(IRR($B$83:C83)&lt;0,0,IRR($B$83:C83)))</f>
        <v>0</v>
      </c>
      <c r="D88" s="145">
        <f>IF((ISERR(IRR($B$83:D83))),0,IF(IRR($B$83:D83)&lt;0,0,IRR($B$83:D83)))</f>
        <v>0</v>
      </c>
      <c r="E88" s="145">
        <f>IF((ISERR(IRR($B$83:E83))),0,IF(IRR($B$83:E83)&lt;0,0,IRR($B$83:E83)))</f>
        <v>0</v>
      </c>
      <c r="F88" s="145">
        <f>IF((ISERR(IRR($B$83:F83))),0,IF(IRR($B$83:F83)&lt;0,0,IRR($B$83:F83)))</f>
        <v>0</v>
      </c>
      <c r="G88" s="145">
        <f>IF((ISERR(IRR($B$83:G83))),0,IF(IRR($B$83:G83)&lt;0,0,IRR($B$83:G83)))</f>
        <v>0</v>
      </c>
      <c r="H88" s="145">
        <f>IF((ISERR(IRR($B$83:H83))),0,IF(IRR($B$83:H83)&lt;0,0,IRR($B$83:H83)))</f>
        <v>0</v>
      </c>
      <c r="I88" s="145">
        <f>IF((ISERR(IRR($B$83:I83))),0,IF(IRR($B$83:I83)&lt;0,0,IRR($B$83:I83)))</f>
        <v>0</v>
      </c>
      <c r="J88" s="145">
        <f>IF((ISERR(IRR($B$83:J83))),0,IF(IRR($B$83:J83)&lt;0,0,IRR($B$83:J83)))</f>
        <v>0</v>
      </c>
      <c r="K88" s="145">
        <f>IF((ISERR(IRR($B$83:K83))),0,IF(IRR($B$83:K83)&lt;0,0,IRR($B$83:K83)))</f>
        <v>0</v>
      </c>
      <c r="L88" s="145">
        <f>IF((ISERR(IRR($B$83:L83))),0,IF(IRR($B$83:L83)&lt;0,0,IRR($B$83:L83)))</f>
        <v>0</v>
      </c>
      <c r="M88" s="145">
        <f>IF((ISERR(IRR($B$83:M83))),0,IF(IRR($B$83:M83)&lt;0,0,IRR($B$83:M83)))</f>
        <v>0</v>
      </c>
      <c r="N88" s="145">
        <f>IF((ISERR(IRR($B$83:N83))),0,IF(IRR($B$83:N83)&lt;0,0,IRR($B$83:N83)))</f>
        <v>0</v>
      </c>
      <c r="O88" s="145">
        <f>IF((ISERR(IRR($B$83:O83))),0,IF(IRR($B$83:O83)&lt;0,0,IRR($B$83:O83)))</f>
        <v>0</v>
      </c>
      <c r="P88" s="145">
        <f>IF((ISERR(IRR($B$83:P83))),0,IF(IRR($B$83:P83)&lt;0,0,IRR($B$83:P83)))</f>
        <v>0</v>
      </c>
      <c r="Q88" s="145">
        <f>IF((ISERR(IRR($B$83:Q83))),0,IF(IRR($B$83:Q83)&lt;0,0,IRR($B$83:Q83)))</f>
        <v>0</v>
      </c>
      <c r="R88" s="145">
        <f>IF((ISERR(IRR($B$83:R83))),0,IF(IRR($B$83:R83)&lt;0,0,IRR($B$83:R83)))</f>
        <v>0</v>
      </c>
      <c r="S88" s="145">
        <f>IF((ISERR(IRR($B$83:S83))),0,IF(IRR($B$83:S83)&lt;0,0,IRR($B$83:S83)))</f>
        <v>0</v>
      </c>
      <c r="T88" s="145">
        <f>IF((ISERR(IRR($B$83:T83))),0,IF(IRR($B$83:T83)&lt;0,0,IRR($B$83:T83)))</f>
        <v>0</v>
      </c>
      <c r="U88" s="145">
        <f>IF((ISERR(IRR($B$83:U83))),0,IF(IRR($B$83:U83)&lt;0,0,IRR($B$83:U83)))</f>
        <v>0</v>
      </c>
      <c r="V88" s="145">
        <f>IF((ISERR(IRR($B$83:V83))),0,IF(IRR($B$83:V83)&lt;0,0,IRR($B$83:V83)))</f>
        <v>0</v>
      </c>
      <c r="W88" s="145">
        <f>IF((ISERR(IRR($B$83:W83))),0,IF(IRR($B$83:W83)&lt;0,0,IRR($B$83:W83)))</f>
        <v>0</v>
      </c>
      <c r="X88" s="145">
        <f>IF((ISERR(IRR($B$83:X83))),0,IF(IRR($B$83:X83)&lt;0,0,IRR($B$83:X83)))</f>
        <v>0</v>
      </c>
      <c r="Y88" s="145">
        <f>IF((ISERR(IRR($B$83:Y83))),0,IF(IRR($B$83:Y83)&lt;0,0,IRR($B$83:Y83)))</f>
        <v>0</v>
      </c>
      <c r="Z88" s="145">
        <f>IF((ISERR(IRR($B$83:Z83))),0,IF(IRR($B$83:Z83)&lt;0,0,IRR($B$83:Z83)))</f>
        <v>0</v>
      </c>
      <c r="AA88" s="145">
        <f>IF((ISERR(IRR($B$83:AA83))),0,IF(IRR($B$83:AA83)&lt;0,0,IRR($B$83:AA83)))</f>
        <v>0</v>
      </c>
      <c r="AB88" s="145">
        <f>IF((ISERR(IRR($B$83:AB83))),0,IF(IRR($B$83:AB83)&lt;0,0,IRR($B$83:AB83)))</f>
        <v>0</v>
      </c>
      <c r="AC88" s="145">
        <f>IF((ISERR(IRR($B$83:AC83))),0,IF(IRR($B$83:AC83)&lt;0,0,IRR($B$83:AC83)))</f>
        <v>0</v>
      </c>
      <c r="AD88" s="145">
        <f>IF((ISERR(IRR($B$83:AD83))),0,IF(IRR($B$83:AD83)&lt;0,0,IRR($B$83:AD83)))</f>
        <v>0</v>
      </c>
      <c r="AE88" s="145">
        <f>IF((ISERR(IRR($B$83:AE83))),0,IF(IRR($B$83:AE83)&lt;0,0,IRR($B$83:AE83)))</f>
        <v>0</v>
      </c>
      <c r="AF88" s="145">
        <f>IF((ISERR(IRR($B$83:AF83))),0,IF(IRR($B$83:AF83)&lt;0,0,IRR($B$83:AF83)))</f>
        <v>0</v>
      </c>
      <c r="AG88" s="145">
        <f>IF((ISERR(IRR($B$83:AG83))),0,IF(IRR($B$83:AG83)&lt;0,0,IRR($B$83:AG83)))</f>
        <v>0</v>
      </c>
      <c r="AH88" s="145">
        <f>IF((ISERR(IRR($B$83:AH83))),0,IF(IRR($B$83:AH83)&lt;0,0,IRR($B$83:AH83)))</f>
        <v>0</v>
      </c>
      <c r="AI88" s="145">
        <f>IF((ISERR(IRR($B$83:AI83))),0,IF(IRR($B$83:AI83)&lt;0,0,IRR($B$83:AI83)))</f>
        <v>0</v>
      </c>
      <c r="AJ88" s="145">
        <f>IF((ISERR(IRR($B$83:AJ83))),0,IF(IRR($B$83:AJ83)&lt;0,0,IRR($B$83:AJ83)))</f>
        <v>0</v>
      </c>
      <c r="AK88" s="145">
        <f>IF((ISERR(IRR($B$83:AK83))),0,IF(IRR($B$83:AK83)&lt;0,0,IRR($B$83:AK83)))</f>
        <v>0</v>
      </c>
      <c r="AL88" s="145">
        <f>IF((ISERR(IRR($B$83:AL83))),0,IF(IRR($B$83:AL83)&lt;0,0,IRR($B$83:AL83)))</f>
        <v>0</v>
      </c>
      <c r="AM88" s="145">
        <f>IF((ISERR(IRR($B$83:AM83))),0,IF(IRR($B$83:AM83)&lt;0,0,IRR($B$83:AM83)))</f>
        <v>0</v>
      </c>
      <c r="AN88" s="145">
        <f>IF((ISERR(IRR($B$83:AN83))),0,IF(IRR($B$83:AN83)&lt;0,0,IRR($B$83:AN83)))</f>
        <v>0</v>
      </c>
      <c r="AO88" s="145">
        <f>IF((ISERR(IRR($B$83:AO83))),0,IF(IRR($B$83:AO83)&lt;0,0,IRR($B$83:AO83)))</f>
        <v>0</v>
      </c>
      <c r="AP88" s="145">
        <f>IF((ISERR(IRR($B$83:AP83))),0,IF(IRR($B$83:AP83)&lt;0,0,IRR($B$83:AP83)))</f>
        <v>0</v>
      </c>
    </row>
    <row r="89" spans="1:44" ht="14.25" x14ac:dyDescent="0.2">
      <c r="A89" s="134" t="s">
        <v>307</v>
      </c>
      <c r="B89" s="146">
        <f>IF(AND(B84&gt;0,A84&lt;0),(B74-(B84/(B84-A84))),0)</f>
        <v>0</v>
      </c>
      <c r="C89" s="146">
        <f t="shared" ref="C89:AP89" si="35">IF(AND(C84&gt;0,B84&lt;0),(C74-(C84/(C84-B84))),0)</f>
        <v>0</v>
      </c>
      <c r="D89" s="146">
        <f t="shared" si="35"/>
        <v>0</v>
      </c>
      <c r="E89" s="146">
        <f t="shared" si="35"/>
        <v>0</v>
      </c>
      <c r="F89" s="146">
        <f t="shared" si="35"/>
        <v>0</v>
      </c>
      <c r="G89" s="146">
        <f t="shared" si="35"/>
        <v>0</v>
      </c>
      <c r="H89" s="146">
        <f>IF(AND(H84&gt;0,G84&lt;0),(H74-(H84/(H84-G84))),0)</f>
        <v>0</v>
      </c>
      <c r="I89" s="146">
        <f t="shared" si="35"/>
        <v>0</v>
      </c>
      <c r="J89" s="146">
        <f t="shared" si="35"/>
        <v>0</v>
      </c>
      <c r="K89" s="146">
        <f t="shared" si="35"/>
        <v>0</v>
      </c>
      <c r="L89" s="146">
        <f t="shared" si="35"/>
        <v>0</v>
      </c>
      <c r="M89" s="146">
        <f t="shared" si="35"/>
        <v>0</v>
      </c>
      <c r="N89" s="146">
        <f t="shared" si="35"/>
        <v>0</v>
      </c>
      <c r="O89" s="146">
        <f t="shared" si="35"/>
        <v>0</v>
      </c>
      <c r="P89" s="146">
        <f t="shared" si="35"/>
        <v>0</v>
      </c>
      <c r="Q89" s="146">
        <f t="shared" si="35"/>
        <v>0</v>
      </c>
      <c r="R89" s="146">
        <f t="shared" si="35"/>
        <v>0</v>
      </c>
      <c r="S89" s="146">
        <f t="shared" si="35"/>
        <v>0</v>
      </c>
      <c r="T89" s="146">
        <f t="shared" si="35"/>
        <v>0</v>
      </c>
      <c r="U89" s="146">
        <f t="shared" si="35"/>
        <v>0</v>
      </c>
      <c r="V89" s="146">
        <f t="shared" si="35"/>
        <v>0</v>
      </c>
      <c r="W89" s="146">
        <f t="shared" si="35"/>
        <v>0</v>
      </c>
      <c r="X89" s="146">
        <f t="shared" si="35"/>
        <v>0</v>
      </c>
      <c r="Y89" s="146">
        <f t="shared" si="35"/>
        <v>0</v>
      </c>
      <c r="Z89" s="146">
        <f t="shared" si="35"/>
        <v>0</v>
      </c>
      <c r="AA89" s="146">
        <f t="shared" si="35"/>
        <v>0</v>
      </c>
      <c r="AB89" s="146">
        <f t="shared" si="35"/>
        <v>0</v>
      </c>
      <c r="AC89" s="146">
        <f t="shared" si="35"/>
        <v>0</v>
      </c>
      <c r="AD89" s="146">
        <f t="shared" si="35"/>
        <v>0</v>
      </c>
      <c r="AE89" s="146">
        <f t="shared" si="35"/>
        <v>0</v>
      </c>
      <c r="AF89" s="146">
        <f t="shared" si="35"/>
        <v>0</v>
      </c>
      <c r="AG89" s="146">
        <f t="shared" si="35"/>
        <v>0</v>
      </c>
      <c r="AH89" s="146">
        <f t="shared" si="35"/>
        <v>0</v>
      </c>
      <c r="AI89" s="146">
        <f t="shared" si="35"/>
        <v>0</v>
      </c>
      <c r="AJ89" s="146">
        <f t="shared" si="35"/>
        <v>0</v>
      </c>
      <c r="AK89" s="146">
        <f t="shared" si="35"/>
        <v>0</v>
      </c>
      <c r="AL89" s="146">
        <f t="shared" si="35"/>
        <v>0</v>
      </c>
      <c r="AM89" s="146">
        <f t="shared" si="35"/>
        <v>0</v>
      </c>
      <c r="AN89" s="146">
        <f t="shared" si="35"/>
        <v>0</v>
      </c>
      <c r="AO89" s="146">
        <f t="shared" si="35"/>
        <v>0</v>
      </c>
      <c r="AP89" s="146">
        <f t="shared" si="35"/>
        <v>0</v>
      </c>
    </row>
    <row r="90" spans="1:44" ht="14.25" x14ac:dyDescent="0.2">
      <c r="A90" s="147" t="s">
        <v>308</v>
      </c>
      <c r="B90" s="148">
        <f t="shared" ref="B90:AP90" si="36">IF(AND(B87&gt;0,A87&lt;0),(B74-(B87/(B87-A87))),0)</f>
        <v>0</v>
      </c>
      <c r="C90" s="148">
        <f t="shared" si="36"/>
        <v>0</v>
      </c>
      <c r="D90" s="148">
        <f t="shared" si="36"/>
        <v>0</v>
      </c>
      <c r="E90" s="148">
        <f t="shared" si="36"/>
        <v>0</v>
      </c>
      <c r="F90" s="148">
        <f t="shared" si="36"/>
        <v>0</v>
      </c>
      <c r="G90" s="148">
        <f t="shared" si="36"/>
        <v>0</v>
      </c>
      <c r="H90" s="148">
        <f t="shared" si="36"/>
        <v>0</v>
      </c>
      <c r="I90" s="148">
        <f t="shared" si="36"/>
        <v>0</v>
      </c>
      <c r="J90" s="148">
        <f t="shared" si="36"/>
        <v>0</v>
      </c>
      <c r="K90" s="148">
        <f t="shared" si="36"/>
        <v>0</v>
      </c>
      <c r="L90" s="148">
        <f t="shared" si="36"/>
        <v>0</v>
      </c>
      <c r="M90" s="148">
        <f t="shared" si="36"/>
        <v>0</v>
      </c>
      <c r="N90" s="148">
        <f t="shared" si="36"/>
        <v>0</v>
      </c>
      <c r="O90" s="148">
        <f t="shared" si="36"/>
        <v>0</v>
      </c>
      <c r="P90" s="148">
        <f t="shared" si="36"/>
        <v>0</v>
      </c>
      <c r="Q90" s="148">
        <f t="shared" si="36"/>
        <v>0</v>
      </c>
      <c r="R90" s="148">
        <f t="shared" si="36"/>
        <v>0</v>
      </c>
      <c r="S90" s="148">
        <f t="shared" si="36"/>
        <v>0</v>
      </c>
      <c r="T90" s="148">
        <f t="shared" si="36"/>
        <v>0</v>
      </c>
      <c r="U90" s="148">
        <f t="shared" si="36"/>
        <v>0</v>
      </c>
      <c r="V90" s="148">
        <f t="shared" si="36"/>
        <v>0</v>
      </c>
      <c r="W90" s="148">
        <f t="shared" si="36"/>
        <v>0</v>
      </c>
      <c r="X90" s="148">
        <f t="shared" si="36"/>
        <v>0</v>
      </c>
      <c r="Y90" s="148">
        <f t="shared" si="36"/>
        <v>0</v>
      </c>
      <c r="Z90" s="148">
        <f t="shared" si="36"/>
        <v>0</v>
      </c>
      <c r="AA90" s="148">
        <f t="shared" si="36"/>
        <v>0</v>
      </c>
      <c r="AB90" s="148">
        <f t="shared" si="36"/>
        <v>0</v>
      </c>
      <c r="AC90" s="148">
        <f t="shared" si="36"/>
        <v>0</v>
      </c>
      <c r="AD90" s="148">
        <f t="shared" si="36"/>
        <v>0</v>
      </c>
      <c r="AE90" s="148">
        <f t="shared" si="36"/>
        <v>0</v>
      </c>
      <c r="AF90" s="148">
        <f t="shared" si="36"/>
        <v>0</v>
      </c>
      <c r="AG90" s="148">
        <f t="shared" si="36"/>
        <v>0</v>
      </c>
      <c r="AH90" s="148">
        <f t="shared" si="36"/>
        <v>0</v>
      </c>
      <c r="AI90" s="148">
        <f t="shared" si="36"/>
        <v>0</v>
      </c>
      <c r="AJ90" s="148">
        <f t="shared" si="36"/>
        <v>0</v>
      </c>
      <c r="AK90" s="148">
        <f t="shared" si="36"/>
        <v>0</v>
      </c>
      <c r="AL90" s="148">
        <f t="shared" si="36"/>
        <v>0</v>
      </c>
      <c r="AM90" s="148">
        <f t="shared" si="36"/>
        <v>0</v>
      </c>
      <c r="AN90" s="148">
        <f t="shared" si="36"/>
        <v>0</v>
      </c>
      <c r="AO90" s="148">
        <f t="shared" si="36"/>
        <v>0</v>
      </c>
      <c r="AP90" s="148">
        <f t="shared" si="36"/>
        <v>0</v>
      </c>
    </row>
    <row r="91" spans="1:44" x14ac:dyDescent="0.2">
      <c r="B91" s="149">
        <v>2026</v>
      </c>
      <c r="C91" s="149">
        <f>B91+1</f>
        <v>2027</v>
      </c>
      <c r="D91" s="75">
        <f t="shared" ref="D91:AP91" si="37">C91+1</f>
        <v>2028</v>
      </c>
      <c r="E91" s="75">
        <f t="shared" si="37"/>
        <v>2029</v>
      </c>
      <c r="F91" s="75">
        <f t="shared" si="37"/>
        <v>2030</v>
      </c>
      <c r="G91" s="75">
        <f t="shared" si="37"/>
        <v>2031</v>
      </c>
      <c r="H91" s="75">
        <f t="shared" si="37"/>
        <v>2032</v>
      </c>
      <c r="I91" s="75">
        <f t="shared" si="37"/>
        <v>2033</v>
      </c>
      <c r="J91" s="75">
        <f t="shared" si="37"/>
        <v>2034</v>
      </c>
      <c r="K91" s="75">
        <f t="shared" si="37"/>
        <v>2035</v>
      </c>
      <c r="L91" s="75">
        <f t="shared" si="37"/>
        <v>2036</v>
      </c>
      <c r="M91" s="75">
        <f t="shared" si="37"/>
        <v>2037</v>
      </c>
      <c r="N91" s="75">
        <f t="shared" si="37"/>
        <v>2038</v>
      </c>
      <c r="O91" s="75">
        <f t="shared" si="37"/>
        <v>2039</v>
      </c>
      <c r="P91" s="75">
        <f t="shared" si="37"/>
        <v>2040</v>
      </c>
      <c r="Q91" s="75">
        <f t="shared" si="37"/>
        <v>2041</v>
      </c>
      <c r="R91" s="75">
        <f t="shared" si="37"/>
        <v>2042</v>
      </c>
      <c r="S91" s="75">
        <f t="shared" si="37"/>
        <v>2043</v>
      </c>
      <c r="T91" s="75">
        <f t="shared" si="37"/>
        <v>2044</v>
      </c>
      <c r="U91" s="75">
        <f t="shared" si="37"/>
        <v>2045</v>
      </c>
      <c r="V91" s="75">
        <f t="shared" si="37"/>
        <v>2046</v>
      </c>
      <c r="W91" s="75">
        <f t="shared" si="37"/>
        <v>2047</v>
      </c>
      <c r="X91" s="75">
        <f t="shared" si="37"/>
        <v>2048</v>
      </c>
      <c r="Y91" s="75">
        <f t="shared" si="37"/>
        <v>2049</v>
      </c>
      <c r="Z91" s="75">
        <f t="shared" si="37"/>
        <v>2050</v>
      </c>
      <c r="AA91" s="75">
        <f t="shared" si="37"/>
        <v>2051</v>
      </c>
      <c r="AB91" s="75">
        <f t="shared" si="37"/>
        <v>2052</v>
      </c>
      <c r="AC91" s="75">
        <f t="shared" si="37"/>
        <v>2053</v>
      </c>
      <c r="AD91" s="75">
        <f t="shared" si="37"/>
        <v>2054</v>
      </c>
      <c r="AE91" s="75">
        <f t="shared" si="37"/>
        <v>2055</v>
      </c>
      <c r="AF91" s="75">
        <f t="shared" si="37"/>
        <v>2056</v>
      </c>
      <c r="AG91" s="75">
        <f t="shared" si="37"/>
        <v>2057</v>
      </c>
      <c r="AH91" s="75">
        <f t="shared" si="37"/>
        <v>2058</v>
      </c>
      <c r="AI91" s="75">
        <f t="shared" si="37"/>
        <v>2059</v>
      </c>
      <c r="AJ91" s="75">
        <f t="shared" si="37"/>
        <v>2060</v>
      </c>
      <c r="AK91" s="75">
        <f t="shared" si="37"/>
        <v>2061</v>
      </c>
      <c r="AL91" s="75">
        <f t="shared" si="37"/>
        <v>2062</v>
      </c>
      <c r="AM91" s="75">
        <f t="shared" si="37"/>
        <v>2063</v>
      </c>
      <c r="AN91" s="75">
        <f t="shared" si="37"/>
        <v>2064</v>
      </c>
      <c r="AO91" s="75">
        <f t="shared" si="37"/>
        <v>2065</v>
      </c>
      <c r="AP91" s="75">
        <f t="shared" si="37"/>
        <v>2066</v>
      </c>
    </row>
    <row r="92" spans="1:44" ht="15.6" customHeight="1" x14ac:dyDescent="0.2">
      <c r="A92" s="150" t="s">
        <v>309</v>
      </c>
      <c r="B92" s="151"/>
      <c r="C92" s="151"/>
      <c r="D92" s="151"/>
      <c r="E92" s="151"/>
      <c r="F92" s="151"/>
      <c r="G92" s="151"/>
      <c r="H92" s="151"/>
      <c r="I92" s="151"/>
      <c r="J92" s="151"/>
      <c r="K92" s="151"/>
      <c r="L92" s="152">
        <v>10</v>
      </c>
      <c r="M92" s="151"/>
      <c r="N92" s="151"/>
      <c r="O92" s="151"/>
      <c r="P92" s="151"/>
      <c r="Q92" s="151"/>
      <c r="R92" s="151"/>
      <c r="S92" s="151"/>
      <c r="T92" s="151"/>
      <c r="U92" s="151"/>
      <c r="V92" s="151"/>
      <c r="W92" s="151"/>
      <c r="X92" s="151"/>
      <c r="Y92" s="151"/>
      <c r="Z92" s="151"/>
      <c r="AA92" s="151">
        <v>25</v>
      </c>
      <c r="AB92" s="151"/>
      <c r="AC92" s="151"/>
      <c r="AD92" s="151"/>
      <c r="AE92" s="151"/>
      <c r="AF92" s="151">
        <v>30</v>
      </c>
      <c r="AG92" s="151"/>
      <c r="AH92" s="151"/>
      <c r="AI92" s="151"/>
      <c r="AJ92" s="151"/>
      <c r="AK92" s="151"/>
      <c r="AL92" s="151"/>
      <c r="AM92" s="151"/>
      <c r="AN92" s="151"/>
      <c r="AO92" s="151"/>
      <c r="AP92" s="151">
        <v>40</v>
      </c>
    </row>
    <row r="93" spans="1:44" ht="12.75" x14ac:dyDescent="0.2">
      <c r="A93" s="153" t="s">
        <v>310</v>
      </c>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c r="AB93" s="153"/>
      <c r="AC93" s="153"/>
      <c r="AD93" s="153"/>
      <c r="AE93" s="153"/>
      <c r="AF93" s="153"/>
      <c r="AG93" s="153"/>
      <c r="AH93" s="153"/>
      <c r="AI93" s="153"/>
      <c r="AJ93" s="153"/>
      <c r="AK93" s="153"/>
      <c r="AL93" s="153"/>
      <c r="AM93" s="153"/>
      <c r="AN93" s="153"/>
      <c r="AO93" s="153"/>
      <c r="AP93" s="153"/>
    </row>
    <row r="94" spans="1:44" ht="12.75" x14ac:dyDescent="0.2">
      <c r="A94" s="153" t="s">
        <v>311</v>
      </c>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c r="AB94" s="153"/>
      <c r="AC94" s="153"/>
      <c r="AD94" s="153"/>
      <c r="AE94" s="153"/>
      <c r="AF94" s="153"/>
      <c r="AG94" s="153"/>
      <c r="AH94" s="153"/>
      <c r="AI94" s="153"/>
      <c r="AJ94" s="153"/>
      <c r="AK94" s="153"/>
      <c r="AL94" s="153"/>
      <c r="AM94" s="153"/>
      <c r="AN94" s="153"/>
      <c r="AO94" s="153"/>
      <c r="AP94" s="153"/>
    </row>
    <row r="95" spans="1:44" ht="12.75" x14ac:dyDescent="0.2">
      <c r="A95" s="153" t="s">
        <v>312</v>
      </c>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c r="AB95" s="153"/>
      <c r="AC95" s="153"/>
      <c r="AD95" s="153"/>
      <c r="AE95" s="153"/>
      <c r="AF95" s="153"/>
      <c r="AG95" s="153"/>
      <c r="AH95" s="153"/>
      <c r="AI95" s="153"/>
      <c r="AJ95" s="153"/>
      <c r="AK95" s="153"/>
      <c r="AL95" s="153"/>
      <c r="AM95" s="153"/>
      <c r="AN95" s="153"/>
      <c r="AO95" s="153"/>
      <c r="AP95" s="153"/>
    </row>
    <row r="96" spans="1:44" ht="12.75" x14ac:dyDescent="0.2">
      <c r="A96" s="151" t="s">
        <v>313</v>
      </c>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row>
    <row r="97" spans="1:71" ht="33" customHeight="1" x14ac:dyDescent="0.2">
      <c r="A97" s="394" t="s">
        <v>314</v>
      </c>
      <c r="B97" s="394"/>
      <c r="C97" s="394"/>
      <c r="D97" s="394"/>
      <c r="E97" s="394"/>
      <c r="F97" s="394"/>
      <c r="G97" s="394"/>
      <c r="H97" s="394"/>
      <c r="I97" s="394"/>
      <c r="J97" s="394"/>
      <c r="K97" s="394"/>
      <c r="L97" s="394"/>
      <c r="M97" s="138"/>
      <c r="N97" s="138"/>
      <c r="O97" s="138"/>
      <c r="P97" s="138"/>
      <c r="Q97" s="138"/>
      <c r="R97" s="138"/>
      <c r="S97" s="138"/>
      <c r="T97" s="138"/>
      <c r="U97" s="138"/>
      <c r="V97" s="138"/>
      <c r="W97" s="138"/>
      <c r="X97" s="138"/>
      <c r="Y97" s="138"/>
      <c r="Z97" s="138"/>
      <c r="AA97" s="138"/>
      <c r="AB97" s="138"/>
      <c r="AC97" s="138"/>
      <c r="AD97" s="138"/>
      <c r="AE97" s="138"/>
      <c r="AF97" s="138"/>
      <c r="AG97" s="138"/>
      <c r="AH97" s="138"/>
      <c r="AI97" s="138"/>
      <c r="AJ97" s="138"/>
      <c r="AK97" s="138"/>
      <c r="AL97" s="138"/>
      <c r="AM97" s="138"/>
      <c r="AN97" s="138"/>
      <c r="AO97" s="138"/>
      <c r="AP97" s="138"/>
    </row>
    <row r="98" spans="1:71" hidden="1" x14ac:dyDescent="0.2">
      <c r="C98" s="154"/>
    </row>
    <row r="99" spans="1:71" s="155" customFormat="1" hidden="1" x14ac:dyDescent="0.2">
      <c r="A99" s="156" t="s">
        <v>315</v>
      </c>
      <c r="B99" s="157">
        <f>B81*B85</f>
        <v>-51034.499861123557</v>
      </c>
      <c r="C99" s="158">
        <f>C81*C85</f>
        <v>0</v>
      </c>
      <c r="D99" s="158">
        <f t="shared" ref="D99:AP99" si="38">D81*D85</f>
        <v>0</v>
      </c>
      <c r="E99" s="158">
        <f t="shared" si="38"/>
        <v>0</v>
      </c>
      <c r="F99" s="158">
        <f t="shared" si="38"/>
        <v>0</v>
      </c>
      <c r="G99" s="158">
        <f t="shared" si="38"/>
        <v>0</v>
      </c>
      <c r="H99" s="158">
        <f t="shared" si="38"/>
        <v>0</v>
      </c>
      <c r="I99" s="158">
        <f t="shared" si="38"/>
        <v>0</v>
      </c>
      <c r="J99" s="158">
        <f>J81*J85</f>
        <v>0</v>
      </c>
      <c r="K99" s="158">
        <f t="shared" si="38"/>
        <v>0</v>
      </c>
      <c r="L99" s="158">
        <f>L81*L85</f>
        <v>0</v>
      </c>
      <c r="M99" s="158">
        <f t="shared" si="38"/>
        <v>0</v>
      </c>
      <c r="N99" s="158">
        <f t="shared" si="38"/>
        <v>0</v>
      </c>
      <c r="O99" s="158">
        <f t="shared" si="38"/>
        <v>0</v>
      </c>
      <c r="P99" s="158">
        <f t="shared" si="38"/>
        <v>0</v>
      </c>
      <c r="Q99" s="158">
        <f t="shared" si="38"/>
        <v>0</v>
      </c>
      <c r="R99" s="158">
        <f t="shared" si="38"/>
        <v>0</v>
      </c>
      <c r="S99" s="158">
        <f t="shared" si="38"/>
        <v>0</v>
      </c>
      <c r="T99" s="158">
        <f t="shared" si="38"/>
        <v>0</v>
      </c>
      <c r="U99" s="158">
        <f t="shared" si="38"/>
        <v>0</v>
      </c>
      <c r="V99" s="158">
        <f t="shared" si="38"/>
        <v>0</v>
      </c>
      <c r="W99" s="158">
        <f t="shared" si="38"/>
        <v>0</v>
      </c>
      <c r="X99" s="158">
        <f t="shared" si="38"/>
        <v>0</v>
      </c>
      <c r="Y99" s="158">
        <f t="shared" si="38"/>
        <v>0</v>
      </c>
      <c r="Z99" s="158">
        <f t="shared" si="38"/>
        <v>0</v>
      </c>
      <c r="AA99" s="158">
        <f t="shared" si="38"/>
        <v>0</v>
      </c>
      <c r="AB99" s="158">
        <f t="shared" si="38"/>
        <v>0</v>
      </c>
      <c r="AC99" s="158">
        <f t="shared" si="38"/>
        <v>0</v>
      </c>
      <c r="AD99" s="158">
        <f t="shared" si="38"/>
        <v>0</v>
      </c>
      <c r="AE99" s="158">
        <f t="shared" si="38"/>
        <v>0</v>
      </c>
      <c r="AF99" s="158">
        <f t="shared" si="38"/>
        <v>0</v>
      </c>
      <c r="AG99" s="158">
        <f t="shared" si="38"/>
        <v>0</v>
      </c>
      <c r="AH99" s="158">
        <f t="shared" si="38"/>
        <v>0</v>
      </c>
      <c r="AI99" s="158">
        <f t="shared" si="38"/>
        <v>0</v>
      </c>
      <c r="AJ99" s="158">
        <f t="shared" si="38"/>
        <v>0</v>
      </c>
      <c r="AK99" s="158">
        <f t="shared" si="38"/>
        <v>0</v>
      </c>
      <c r="AL99" s="158">
        <f t="shared" si="38"/>
        <v>0</v>
      </c>
      <c r="AM99" s="158">
        <f t="shared" si="38"/>
        <v>0</v>
      </c>
      <c r="AN99" s="158">
        <f t="shared" si="38"/>
        <v>0</v>
      </c>
      <c r="AO99" s="158">
        <f t="shared" si="38"/>
        <v>0</v>
      </c>
      <c r="AP99" s="158">
        <f t="shared" si="38"/>
        <v>0</v>
      </c>
      <c r="AQ99" s="159">
        <f>SUM(B99:AP99)</f>
        <v>-51034.499861123557</v>
      </c>
      <c r="AR99" s="160"/>
      <c r="AS99" s="160"/>
    </row>
    <row r="100" spans="1:71" s="161" customFormat="1" hidden="1" x14ac:dyDescent="0.2">
      <c r="A100" s="162">
        <f>AQ99</f>
        <v>-51034.499861123557</v>
      </c>
      <c r="B100" s="163"/>
      <c r="C100" s="118"/>
      <c r="D100" s="118"/>
      <c r="E100" s="118"/>
      <c r="F100" s="118"/>
      <c r="G100" s="118"/>
      <c r="H100" s="118"/>
      <c r="I100" s="118"/>
      <c r="J100" s="118"/>
      <c r="K100" s="118"/>
      <c r="L100" s="118"/>
      <c r="M100" s="118"/>
      <c r="N100" s="118"/>
      <c r="O100" s="118"/>
      <c r="P100" s="118"/>
      <c r="Q100" s="118"/>
      <c r="R100" s="118"/>
      <c r="S100" s="118"/>
      <c r="T100" s="118"/>
      <c r="U100" s="118"/>
      <c r="V100" s="118"/>
      <c r="W100" s="118"/>
      <c r="X100" s="118"/>
      <c r="Y100" s="118"/>
      <c r="Z100" s="118"/>
      <c r="AA100" s="118"/>
      <c r="AB100" s="118"/>
      <c r="AC100" s="118"/>
      <c r="AD100" s="118"/>
      <c r="AE100" s="118"/>
      <c r="AF100" s="118"/>
      <c r="AG100" s="118"/>
      <c r="AH100" s="118"/>
      <c r="AI100" s="118"/>
      <c r="AJ100" s="118"/>
      <c r="AK100" s="118"/>
      <c r="AL100" s="118"/>
      <c r="AM100" s="118"/>
      <c r="AN100" s="118"/>
      <c r="AO100" s="118"/>
      <c r="AP100" s="118"/>
      <c r="AQ100" s="76"/>
      <c r="AR100" s="76"/>
      <c r="AS100" s="76"/>
    </row>
    <row r="101" spans="1:71" s="161" customFormat="1" hidden="1" x14ac:dyDescent="0.2">
      <c r="A101" s="162">
        <f>AP87</f>
        <v>82267210.524367541</v>
      </c>
      <c r="B101" s="163"/>
      <c r="C101" s="118"/>
      <c r="D101" s="118"/>
      <c r="E101" s="118"/>
      <c r="F101" s="118"/>
      <c r="G101" s="118"/>
      <c r="H101" s="118"/>
      <c r="I101" s="118"/>
      <c r="J101" s="118"/>
      <c r="K101" s="118"/>
      <c r="L101" s="118"/>
      <c r="M101" s="118"/>
      <c r="N101" s="118"/>
      <c r="O101" s="118"/>
      <c r="P101" s="118"/>
      <c r="Q101" s="118"/>
      <c r="R101" s="118"/>
      <c r="S101" s="118"/>
      <c r="T101" s="118"/>
      <c r="U101" s="118"/>
      <c r="V101" s="118"/>
      <c r="W101" s="118"/>
      <c r="X101" s="118"/>
      <c r="Y101" s="118"/>
      <c r="Z101" s="118"/>
      <c r="AA101" s="118"/>
      <c r="AB101" s="118"/>
      <c r="AC101" s="118"/>
      <c r="AD101" s="118"/>
      <c r="AE101" s="118"/>
      <c r="AF101" s="118"/>
      <c r="AG101" s="118"/>
      <c r="AH101" s="118"/>
      <c r="AI101" s="118"/>
      <c r="AJ101" s="118"/>
      <c r="AK101" s="118"/>
      <c r="AL101" s="118"/>
      <c r="AM101" s="118"/>
      <c r="AN101" s="118"/>
      <c r="AO101" s="118"/>
      <c r="AP101" s="118"/>
      <c r="AQ101" s="76"/>
      <c r="AR101" s="76"/>
      <c r="AS101" s="76"/>
    </row>
    <row r="102" spans="1:71" s="161" customFormat="1" hidden="1" x14ac:dyDescent="0.2">
      <c r="A102" s="164" t="s">
        <v>316</v>
      </c>
      <c r="B102" s="165">
        <f>(A101+-A100)/-A100</f>
        <v>1612.9920984478199</v>
      </c>
      <c r="C102" s="118"/>
      <c r="D102" s="118"/>
      <c r="E102" s="118"/>
      <c r="F102" s="118"/>
      <c r="G102" s="118"/>
      <c r="H102" s="118"/>
      <c r="I102" s="118"/>
      <c r="J102" s="118"/>
      <c r="K102" s="118"/>
      <c r="L102" s="118"/>
      <c r="M102" s="118"/>
      <c r="N102" s="118"/>
      <c r="O102" s="118"/>
      <c r="P102" s="118"/>
      <c r="Q102" s="118"/>
      <c r="R102" s="118"/>
      <c r="S102" s="118"/>
      <c r="T102" s="118"/>
      <c r="U102" s="118"/>
      <c r="V102" s="118"/>
      <c r="W102" s="118"/>
      <c r="X102" s="118"/>
      <c r="Y102" s="118"/>
      <c r="Z102" s="118"/>
      <c r="AA102" s="118"/>
      <c r="AB102" s="118"/>
      <c r="AC102" s="118"/>
      <c r="AD102" s="118"/>
      <c r="AE102" s="118"/>
      <c r="AF102" s="118"/>
      <c r="AG102" s="118"/>
      <c r="AH102" s="118"/>
      <c r="AI102" s="118"/>
      <c r="AJ102" s="118"/>
      <c r="AK102" s="118"/>
      <c r="AL102" s="118"/>
      <c r="AM102" s="118"/>
      <c r="AN102" s="118"/>
      <c r="AO102" s="118"/>
      <c r="AP102" s="118"/>
      <c r="AQ102" s="76"/>
      <c r="AR102" s="76"/>
      <c r="AS102" s="76"/>
    </row>
    <row r="103" spans="1:71" s="161" customFormat="1" hidden="1" x14ac:dyDescent="0.2">
      <c r="A103" s="166"/>
      <c r="B103" s="118"/>
      <c r="C103" s="118"/>
      <c r="D103" s="118"/>
      <c r="E103" s="118"/>
      <c r="F103" s="118"/>
      <c r="G103" s="118"/>
      <c r="H103" s="118"/>
      <c r="I103" s="118"/>
      <c r="J103" s="118"/>
      <c r="K103" s="118"/>
      <c r="L103" s="118"/>
      <c r="M103" s="118"/>
      <c r="N103" s="118"/>
      <c r="O103" s="118"/>
      <c r="P103" s="118"/>
      <c r="Q103" s="118"/>
      <c r="R103" s="118"/>
      <c r="S103" s="118"/>
      <c r="T103" s="118"/>
      <c r="U103" s="118"/>
      <c r="V103" s="118"/>
      <c r="W103" s="118"/>
      <c r="X103" s="118"/>
      <c r="Y103" s="118"/>
      <c r="Z103" s="118"/>
      <c r="AA103" s="118"/>
      <c r="AB103" s="118"/>
      <c r="AC103" s="118"/>
      <c r="AD103" s="118"/>
      <c r="AE103" s="118"/>
      <c r="AF103" s="118"/>
      <c r="AG103" s="118"/>
      <c r="AH103" s="118"/>
      <c r="AI103" s="118"/>
      <c r="AJ103" s="118"/>
      <c r="AK103" s="118"/>
      <c r="AL103" s="118"/>
      <c r="AM103" s="118"/>
      <c r="AN103" s="118"/>
      <c r="AO103" s="118"/>
      <c r="AP103" s="118"/>
      <c r="AQ103" s="76"/>
      <c r="AR103" s="76"/>
      <c r="AS103" s="76"/>
    </row>
    <row r="104" spans="1:71" ht="12.75" hidden="1" x14ac:dyDescent="0.2">
      <c r="A104" s="167" t="s">
        <v>317</v>
      </c>
      <c r="B104" s="167" t="s">
        <v>318</v>
      </c>
      <c r="C104" s="167" t="s">
        <v>319</v>
      </c>
      <c r="D104" s="167" t="s">
        <v>320</v>
      </c>
      <c r="E104" s="168"/>
      <c r="F104" s="168"/>
      <c r="G104" s="168"/>
      <c r="H104" s="168"/>
      <c r="I104" s="168"/>
      <c r="J104" s="168"/>
      <c r="K104" s="168"/>
      <c r="L104" s="168"/>
      <c r="M104" s="168"/>
      <c r="N104" s="168"/>
      <c r="O104" s="168"/>
      <c r="P104" s="168"/>
      <c r="Q104" s="168"/>
      <c r="R104" s="168"/>
      <c r="S104" s="168"/>
      <c r="T104" s="168"/>
      <c r="U104" s="168"/>
      <c r="V104" s="168"/>
      <c r="W104" s="168"/>
      <c r="X104" s="168"/>
      <c r="Y104" s="168"/>
      <c r="Z104" s="168"/>
      <c r="AA104" s="168"/>
      <c r="AB104" s="168"/>
      <c r="AC104" s="168"/>
      <c r="AD104" s="168"/>
      <c r="AE104" s="168"/>
      <c r="AF104" s="168"/>
      <c r="AG104" s="168"/>
      <c r="AH104" s="168"/>
      <c r="AI104" s="168"/>
      <c r="AJ104" s="168"/>
      <c r="AK104" s="168"/>
      <c r="AL104" s="168"/>
      <c r="AM104" s="168"/>
      <c r="AN104" s="168"/>
      <c r="AO104" s="168"/>
      <c r="AP104" s="168"/>
      <c r="AT104" s="168"/>
      <c r="AU104" s="168"/>
      <c r="AV104" s="168"/>
      <c r="AW104" s="168"/>
      <c r="AX104" s="168"/>
      <c r="AY104" s="168"/>
      <c r="AZ104" s="168"/>
      <c r="BA104" s="168"/>
      <c r="BB104" s="168"/>
      <c r="BC104" s="168"/>
      <c r="BD104" s="168"/>
      <c r="BE104" s="168"/>
      <c r="BF104" s="168"/>
      <c r="BG104" s="168"/>
      <c r="BH104" s="168"/>
      <c r="BI104" s="168"/>
      <c r="BJ104" s="168"/>
      <c r="BK104" s="168"/>
      <c r="BL104" s="168"/>
      <c r="BM104" s="168"/>
      <c r="BN104" s="168"/>
      <c r="BO104" s="168"/>
      <c r="BP104" s="168"/>
      <c r="BQ104" s="168"/>
      <c r="BR104" s="168"/>
      <c r="BS104" s="168"/>
    </row>
    <row r="105" spans="1:71" ht="12.75" hidden="1" x14ac:dyDescent="0.2">
      <c r="A105" s="169">
        <f>G30/1000/1000</f>
        <v>44.923798905696493</v>
      </c>
      <c r="B105" s="170">
        <f>L88</f>
        <v>0</v>
      </c>
      <c r="C105" s="171" t="str">
        <f>G28</f>
        <v>не окупается</v>
      </c>
      <c r="D105" s="171" t="str">
        <f>G29</f>
        <v>не окупается</v>
      </c>
      <c r="E105" s="73" t="s">
        <v>321</v>
      </c>
      <c r="F105" s="73"/>
      <c r="G105" s="73"/>
      <c r="H105" s="73"/>
      <c r="I105" s="73"/>
      <c r="J105" s="73"/>
      <c r="K105" s="73"/>
      <c r="L105" s="73"/>
      <c r="M105" s="73"/>
      <c r="N105" s="73"/>
      <c r="O105" s="73"/>
      <c r="P105" s="73"/>
      <c r="Q105" s="73"/>
      <c r="R105" s="73"/>
      <c r="S105" s="73"/>
      <c r="T105" s="73"/>
      <c r="U105" s="73"/>
      <c r="V105" s="73"/>
      <c r="W105" s="73"/>
      <c r="X105" s="73"/>
      <c r="Y105" s="73"/>
      <c r="Z105" s="73"/>
      <c r="AA105" s="73"/>
      <c r="AB105" s="73"/>
      <c r="AC105" s="73"/>
      <c r="AD105" s="73"/>
      <c r="AE105" s="73"/>
      <c r="AF105" s="73"/>
      <c r="AG105" s="73"/>
      <c r="AH105" s="73"/>
      <c r="AI105" s="73"/>
      <c r="AJ105" s="73"/>
      <c r="AK105" s="73"/>
      <c r="AL105" s="73"/>
      <c r="AM105" s="73"/>
      <c r="AN105" s="73"/>
      <c r="AO105" s="73"/>
      <c r="AP105" s="73"/>
      <c r="AQ105" s="73"/>
      <c r="AR105" s="73"/>
      <c r="AS105" s="73"/>
    </row>
    <row r="106" spans="1:71" ht="12.75" hidden="1" x14ac:dyDescent="0.2">
      <c r="A106" s="172"/>
      <c r="B106" s="168"/>
      <c r="C106" s="168"/>
      <c r="D106" s="168"/>
      <c r="E106" s="168"/>
      <c r="F106" s="168"/>
      <c r="G106" s="168"/>
      <c r="H106" s="168"/>
      <c r="I106" s="168"/>
      <c r="J106" s="168"/>
      <c r="K106" s="168"/>
      <c r="L106" s="168"/>
      <c r="M106" s="168"/>
      <c r="N106" s="168"/>
      <c r="O106" s="168"/>
      <c r="P106" s="168"/>
      <c r="Q106" s="168"/>
      <c r="R106" s="168"/>
      <c r="S106" s="168"/>
      <c r="T106" s="168"/>
      <c r="U106" s="168"/>
      <c r="V106" s="168"/>
      <c r="W106" s="168"/>
      <c r="X106" s="168"/>
      <c r="Y106" s="168"/>
      <c r="Z106" s="168"/>
      <c r="AA106" s="168"/>
      <c r="AB106" s="168"/>
      <c r="AC106" s="168"/>
      <c r="AD106" s="168"/>
      <c r="AE106" s="168"/>
      <c r="AF106" s="168"/>
      <c r="AG106" s="168"/>
      <c r="AH106" s="168"/>
      <c r="AI106" s="168"/>
      <c r="AJ106" s="168"/>
      <c r="AK106" s="168"/>
      <c r="AL106" s="168"/>
      <c r="AM106" s="168"/>
      <c r="AN106" s="168"/>
      <c r="AO106" s="168"/>
      <c r="AP106" s="168"/>
      <c r="AT106" s="168"/>
      <c r="AU106" s="168"/>
      <c r="AV106" s="168"/>
      <c r="AW106" s="168"/>
      <c r="AX106" s="168"/>
      <c r="AY106" s="168"/>
      <c r="AZ106" s="168"/>
      <c r="BA106" s="168"/>
      <c r="BB106" s="168"/>
      <c r="BC106" s="168"/>
      <c r="BD106" s="168"/>
      <c r="BE106" s="168"/>
      <c r="BF106" s="168"/>
      <c r="BG106" s="168"/>
      <c r="BH106" s="168"/>
      <c r="BI106" s="168"/>
      <c r="BJ106" s="168"/>
      <c r="BK106" s="168"/>
      <c r="BL106" s="168"/>
      <c r="BM106" s="168"/>
      <c r="BN106" s="168"/>
      <c r="BO106" s="168"/>
      <c r="BP106" s="168"/>
      <c r="BQ106" s="168"/>
      <c r="BR106" s="168"/>
      <c r="BS106" s="168"/>
    </row>
    <row r="107" spans="1:71" ht="12.75" hidden="1" x14ac:dyDescent="0.2">
      <c r="A107" s="173"/>
      <c r="B107" s="174">
        <v>2024</v>
      </c>
      <c r="C107" s="175">
        <f>B107+1</f>
        <v>2025</v>
      </c>
      <c r="D107" s="175">
        <f>C107+1</f>
        <v>2026</v>
      </c>
      <c r="E107" s="175">
        <f t="shared" ref="E107:AP107" si="39">D107+1</f>
        <v>2027</v>
      </c>
      <c r="F107" s="175">
        <f t="shared" si="39"/>
        <v>2028</v>
      </c>
      <c r="G107" s="175">
        <f t="shared" si="39"/>
        <v>2029</v>
      </c>
      <c r="H107" s="175">
        <f t="shared" si="39"/>
        <v>2030</v>
      </c>
      <c r="I107" s="175">
        <f t="shared" si="39"/>
        <v>2031</v>
      </c>
      <c r="J107" s="175">
        <f t="shared" si="39"/>
        <v>2032</v>
      </c>
      <c r="K107" s="175">
        <f t="shared" si="39"/>
        <v>2033</v>
      </c>
      <c r="L107" s="175">
        <f t="shared" si="39"/>
        <v>2034</v>
      </c>
      <c r="M107" s="175">
        <f t="shared" si="39"/>
        <v>2035</v>
      </c>
      <c r="N107" s="175">
        <f t="shared" si="39"/>
        <v>2036</v>
      </c>
      <c r="O107" s="175">
        <f t="shared" si="39"/>
        <v>2037</v>
      </c>
      <c r="P107" s="175">
        <f t="shared" si="39"/>
        <v>2038</v>
      </c>
      <c r="Q107" s="175">
        <f t="shared" si="39"/>
        <v>2039</v>
      </c>
      <c r="R107" s="175">
        <f t="shared" si="39"/>
        <v>2040</v>
      </c>
      <c r="S107" s="175">
        <f t="shared" si="39"/>
        <v>2041</v>
      </c>
      <c r="T107" s="175">
        <f t="shared" si="39"/>
        <v>2042</v>
      </c>
      <c r="U107" s="175">
        <f t="shared" si="39"/>
        <v>2043</v>
      </c>
      <c r="V107" s="175">
        <f t="shared" si="39"/>
        <v>2044</v>
      </c>
      <c r="W107" s="175">
        <f t="shared" si="39"/>
        <v>2045</v>
      </c>
      <c r="X107" s="175">
        <f t="shared" si="39"/>
        <v>2046</v>
      </c>
      <c r="Y107" s="175">
        <f t="shared" si="39"/>
        <v>2047</v>
      </c>
      <c r="Z107" s="175">
        <f t="shared" si="39"/>
        <v>2048</v>
      </c>
      <c r="AA107" s="175">
        <f t="shared" si="39"/>
        <v>2049</v>
      </c>
      <c r="AB107" s="175">
        <f t="shared" si="39"/>
        <v>2050</v>
      </c>
      <c r="AC107" s="175">
        <f t="shared" si="39"/>
        <v>2051</v>
      </c>
      <c r="AD107" s="175">
        <f t="shared" si="39"/>
        <v>2052</v>
      </c>
      <c r="AE107" s="175">
        <f t="shared" si="39"/>
        <v>2053</v>
      </c>
      <c r="AF107" s="175">
        <f t="shared" si="39"/>
        <v>2054</v>
      </c>
      <c r="AG107" s="175">
        <f t="shared" si="39"/>
        <v>2055</v>
      </c>
      <c r="AH107" s="175">
        <f t="shared" si="39"/>
        <v>2056</v>
      </c>
      <c r="AI107" s="175">
        <f t="shared" si="39"/>
        <v>2057</v>
      </c>
      <c r="AJ107" s="175">
        <f t="shared" si="39"/>
        <v>2058</v>
      </c>
      <c r="AK107" s="175">
        <f t="shared" si="39"/>
        <v>2059</v>
      </c>
      <c r="AL107" s="175">
        <f t="shared" si="39"/>
        <v>2060</v>
      </c>
      <c r="AM107" s="175">
        <f t="shared" si="39"/>
        <v>2061</v>
      </c>
      <c r="AN107" s="175">
        <f t="shared" si="39"/>
        <v>2062</v>
      </c>
      <c r="AO107" s="175">
        <f t="shared" si="39"/>
        <v>2063</v>
      </c>
      <c r="AP107" s="175">
        <f t="shared" si="39"/>
        <v>2064</v>
      </c>
      <c r="AT107" s="161"/>
      <c r="AU107" s="161"/>
      <c r="AV107" s="161"/>
      <c r="AW107" s="161"/>
      <c r="AX107" s="161"/>
      <c r="AY107" s="161"/>
      <c r="AZ107" s="161"/>
      <c r="BA107" s="161"/>
      <c r="BB107" s="161"/>
      <c r="BC107" s="161"/>
      <c r="BD107" s="161"/>
      <c r="BE107" s="161"/>
      <c r="BF107" s="161"/>
      <c r="BG107" s="161"/>
    </row>
    <row r="108" spans="1:71" ht="12.75" hidden="1" x14ac:dyDescent="0.2">
      <c r="A108" s="176" t="s">
        <v>322</v>
      </c>
      <c r="B108" s="177"/>
      <c r="C108" s="177">
        <f>C109*$B$111*C112</f>
        <v>0</v>
      </c>
      <c r="D108" s="177">
        <f t="shared" ref="D108:AP108" si="40">D109*$B$111*D112</f>
        <v>0</v>
      </c>
      <c r="E108" s="177">
        <f t="shared" si="40"/>
        <v>2783129.3208681722</v>
      </c>
      <c r="F108" s="177">
        <f t="shared" si="40"/>
        <v>6188278.1220977874</v>
      </c>
      <c r="G108" s="177">
        <f t="shared" si="40"/>
        <v>9933630.3945756406</v>
      </c>
      <c r="H108" s="177">
        <f t="shared" si="40"/>
        <v>10375957.930765981</v>
      </c>
      <c r="I108" s="177">
        <f t="shared" si="40"/>
        <v>10375957.930765981</v>
      </c>
      <c r="J108" s="177">
        <f t="shared" si="40"/>
        <v>10375957.930765981</v>
      </c>
      <c r="K108" s="177">
        <f t="shared" si="40"/>
        <v>10375957.930765981</v>
      </c>
      <c r="L108" s="177">
        <f t="shared" si="40"/>
        <v>10375957.930765981</v>
      </c>
      <c r="M108" s="177">
        <f t="shared" si="40"/>
        <v>10375957.930765981</v>
      </c>
      <c r="N108" s="177">
        <f t="shared" si="40"/>
        <v>10375957.930765981</v>
      </c>
      <c r="O108" s="177">
        <f t="shared" si="40"/>
        <v>10375957.930765981</v>
      </c>
      <c r="P108" s="177">
        <f t="shared" si="40"/>
        <v>10375957.930765981</v>
      </c>
      <c r="Q108" s="177">
        <f t="shared" si="40"/>
        <v>10375957.930765981</v>
      </c>
      <c r="R108" s="177">
        <f t="shared" si="40"/>
        <v>10375957.930765981</v>
      </c>
      <c r="S108" s="177">
        <f t="shared" si="40"/>
        <v>10375957.930765981</v>
      </c>
      <c r="T108" s="177">
        <f t="shared" si="40"/>
        <v>10375957.930765981</v>
      </c>
      <c r="U108" s="177">
        <f t="shared" si="40"/>
        <v>10375957.930765981</v>
      </c>
      <c r="V108" s="177">
        <f t="shared" si="40"/>
        <v>10375957.930765981</v>
      </c>
      <c r="W108" s="177">
        <f t="shared" si="40"/>
        <v>10375957.930765981</v>
      </c>
      <c r="X108" s="177">
        <f t="shared" si="40"/>
        <v>10375957.930765981</v>
      </c>
      <c r="Y108" s="177">
        <f t="shared" si="40"/>
        <v>10375957.930765981</v>
      </c>
      <c r="Z108" s="177">
        <f t="shared" si="40"/>
        <v>10375957.930765981</v>
      </c>
      <c r="AA108" s="177">
        <f t="shared" si="40"/>
        <v>10375957.930765981</v>
      </c>
      <c r="AB108" s="177">
        <f t="shared" si="40"/>
        <v>10375957.930765981</v>
      </c>
      <c r="AC108" s="177">
        <f t="shared" si="40"/>
        <v>10375957.930765981</v>
      </c>
      <c r="AD108" s="177">
        <f t="shared" si="40"/>
        <v>10375957.930765981</v>
      </c>
      <c r="AE108" s="177">
        <f t="shared" si="40"/>
        <v>10375957.930765981</v>
      </c>
      <c r="AF108" s="177">
        <f t="shared" si="40"/>
        <v>10375957.930765981</v>
      </c>
      <c r="AG108" s="177">
        <f t="shared" si="40"/>
        <v>10375957.930765981</v>
      </c>
      <c r="AH108" s="177">
        <f t="shared" si="40"/>
        <v>10375957.930765981</v>
      </c>
      <c r="AI108" s="177">
        <f t="shared" si="40"/>
        <v>10375957.930765981</v>
      </c>
      <c r="AJ108" s="177">
        <f t="shared" si="40"/>
        <v>10375957.930765981</v>
      </c>
      <c r="AK108" s="177">
        <f t="shared" si="40"/>
        <v>10375957.930765981</v>
      </c>
      <c r="AL108" s="177">
        <f t="shared" si="40"/>
        <v>10375957.930765981</v>
      </c>
      <c r="AM108" s="177">
        <f t="shared" si="40"/>
        <v>10375957.930765981</v>
      </c>
      <c r="AN108" s="177">
        <f t="shared" si="40"/>
        <v>10375957.930765981</v>
      </c>
      <c r="AO108" s="177">
        <f t="shared" si="40"/>
        <v>10375957.930765981</v>
      </c>
      <c r="AP108" s="177">
        <f t="shared" si="40"/>
        <v>10375957.930765981</v>
      </c>
      <c r="AT108" s="161"/>
      <c r="AU108" s="161"/>
      <c r="AV108" s="161"/>
      <c r="AW108" s="161"/>
      <c r="AX108" s="161"/>
      <c r="AY108" s="161"/>
      <c r="AZ108" s="161"/>
      <c r="BA108" s="161"/>
      <c r="BB108" s="161"/>
      <c r="BC108" s="161"/>
      <c r="BD108" s="161"/>
      <c r="BE108" s="161"/>
      <c r="BF108" s="161"/>
      <c r="BG108" s="161"/>
    </row>
    <row r="109" spans="1:71" ht="12.75" hidden="1" x14ac:dyDescent="0.2">
      <c r="A109" s="176" t="s">
        <v>323</v>
      </c>
      <c r="B109" s="175"/>
      <c r="C109" s="175">
        <f>B109+$I$120*C113</f>
        <v>0</v>
      </c>
      <c r="D109" s="175">
        <f>C109+$I$120*D113</f>
        <v>0</v>
      </c>
      <c r="E109" s="175">
        <f t="shared" ref="E109:AP109" si="41">D109+$I$120*E113</f>
        <v>0.17</v>
      </c>
      <c r="F109" s="175">
        <f t="shared" si="41"/>
        <v>0.33500000000000002</v>
      </c>
      <c r="G109" s="175">
        <f t="shared" si="41"/>
        <v>0.5</v>
      </c>
      <c r="H109" s="175">
        <f t="shared" si="41"/>
        <v>0.5</v>
      </c>
      <c r="I109" s="175">
        <f t="shared" si="41"/>
        <v>0.5</v>
      </c>
      <c r="J109" s="175">
        <f t="shared" si="41"/>
        <v>0.5</v>
      </c>
      <c r="K109" s="175">
        <f t="shared" si="41"/>
        <v>0.5</v>
      </c>
      <c r="L109" s="175">
        <f t="shared" si="41"/>
        <v>0.5</v>
      </c>
      <c r="M109" s="175">
        <f t="shared" si="41"/>
        <v>0.5</v>
      </c>
      <c r="N109" s="175">
        <f t="shared" si="41"/>
        <v>0.5</v>
      </c>
      <c r="O109" s="175">
        <f t="shared" si="41"/>
        <v>0.5</v>
      </c>
      <c r="P109" s="175">
        <f t="shared" si="41"/>
        <v>0.5</v>
      </c>
      <c r="Q109" s="175">
        <f t="shared" si="41"/>
        <v>0.5</v>
      </c>
      <c r="R109" s="175">
        <f t="shared" si="41"/>
        <v>0.5</v>
      </c>
      <c r="S109" s="175">
        <f t="shared" si="41"/>
        <v>0.5</v>
      </c>
      <c r="T109" s="175">
        <f t="shared" si="41"/>
        <v>0.5</v>
      </c>
      <c r="U109" s="175">
        <f t="shared" si="41"/>
        <v>0.5</v>
      </c>
      <c r="V109" s="175">
        <f t="shared" si="41"/>
        <v>0.5</v>
      </c>
      <c r="W109" s="175">
        <f t="shared" si="41"/>
        <v>0.5</v>
      </c>
      <c r="X109" s="175">
        <f t="shared" si="41"/>
        <v>0.5</v>
      </c>
      <c r="Y109" s="175">
        <f t="shared" si="41"/>
        <v>0.5</v>
      </c>
      <c r="Z109" s="175">
        <f t="shared" si="41"/>
        <v>0.5</v>
      </c>
      <c r="AA109" s="175">
        <f t="shared" si="41"/>
        <v>0.5</v>
      </c>
      <c r="AB109" s="175">
        <f t="shared" si="41"/>
        <v>0.5</v>
      </c>
      <c r="AC109" s="175">
        <f t="shared" si="41"/>
        <v>0.5</v>
      </c>
      <c r="AD109" s="175">
        <f t="shared" si="41"/>
        <v>0.5</v>
      </c>
      <c r="AE109" s="175">
        <f t="shared" si="41"/>
        <v>0.5</v>
      </c>
      <c r="AF109" s="175">
        <f t="shared" si="41"/>
        <v>0.5</v>
      </c>
      <c r="AG109" s="175">
        <f t="shared" si="41"/>
        <v>0.5</v>
      </c>
      <c r="AH109" s="175">
        <f t="shared" si="41"/>
        <v>0.5</v>
      </c>
      <c r="AI109" s="175">
        <f t="shared" si="41"/>
        <v>0.5</v>
      </c>
      <c r="AJ109" s="175">
        <f t="shared" si="41"/>
        <v>0.5</v>
      </c>
      <c r="AK109" s="175">
        <f t="shared" si="41"/>
        <v>0.5</v>
      </c>
      <c r="AL109" s="175">
        <f t="shared" si="41"/>
        <v>0.5</v>
      </c>
      <c r="AM109" s="175">
        <f t="shared" si="41"/>
        <v>0.5</v>
      </c>
      <c r="AN109" s="175">
        <f t="shared" si="41"/>
        <v>0.5</v>
      </c>
      <c r="AO109" s="175">
        <f t="shared" si="41"/>
        <v>0.5</v>
      </c>
      <c r="AP109" s="175">
        <f t="shared" si="41"/>
        <v>0.5</v>
      </c>
      <c r="AT109" s="161"/>
      <c r="AU109" s="161"/>
      <c r="AV109" s="161"/>
      <c r="AW109" s="161"/>
      <c r="AX109" s="161"/>
      <c r="AY109" s="161"/>
      <c r="AZ109" s="161"/>
      <c r="BA109" s="161"/>
      <c r="BB109" s="161"/>
      <c r="BC109" s="161"/>
      <c r="BD109" s="161"/>
      <c r="BE109" s="161"/>
      <c r="BF109" s="161"/>
      <c r="BG109" s="161"/>
    </row>
    <row r="110" spans="1:71" ht="12.75" hidden="1" x14ac:dyDescent="0.2">
      <c r="A110" s="176" t="s">
        <v>324</v>
      </c>
      <c r="B110" s="178">
        <v>0.93</v>
      </c>
      <c r="C110" s="175"/>
      <c r="D110" s="175"/>
      <c r="E110" s="175"/>
      <c r="F110" s="175"/>
      <c r="G110" s="175"/>
      <c r="H110" s="175"/>
      <c r="I110" s="175"/>
      <c r="J110" s="175"/>
      <c r="K110" s="175"/>
      <c r="L110" s="175"/>
      <c r="M110" s="175"/>
      <c r="N110" s="175"/>
      <c r="O110" s="175"/>
      <c r="P110" s="175"/>
      <c r="Q110" s="175"/>
      <c r="R110" s="175"/>
      <c r="S110" s="175"/>
      <c r="T110" s="175"/>
      <c r="U110" s="175"/>
      <c r="V110" s="175"/>
      <c r="W110" s="175"/>
      <c r="X110" s="175"/>
      <c r="Y110" s="175"/>
      <c r="Z110" s="175"/>
      <c r="AA110" s="175"/>
      <c r="AB110" s="175"/>
      <c r="AC110" s="175"/>
      <c r="AD110" s="175"/>
      <c r="AE110" s="175"/>
      <c r="AF110" s="175"/>
      <c r="AG110" s="175"/>
      <c r="AH110" s="175"/>
      <c r="AI110" s="175"/>
      <c r="AJ110" s="175"/>
      <c r="AK110" s="175"/>
      <c r="AL110" s="175"/>
      <c r="AM110" s="175"/>
      <c r="AN110" s="175"/>
      <c r="AO110" s="175"/>
      <c r="AP110" s="175"/>
      <c r="AT110" s="161"/>
      <c r="AU110" s="161"/>
      <c r="AV110" s="161"/>
      <c r="AW110" s="161"/>
      <c r="AX110" s="161"/>
      <c r="AY110" s="161"/>
      <c r="AZ110" s="161"/>
      <c r="BA110" s="161"/>
      <c r="BB110" s="161"/>
      <c r="BC110" s="161"/>
      <c r="BD110" s="161"/>
      <c r="BE110" s="161"/>
      <c r="BF110" s="161"/>
      <c r="BG110" s="161"/>
    </row>
    <row r="111" spans="1:71" ht="12.75" hidden="1" x14ac:dyDescent="0.2">
      <c r="A111" s="176" t="s">
        <v>325</v>
      </c>
      <c r="B111" s="178">
        <v>4380</v>
      </c>
      <c r="C111" s="175"/>
      <c r="D111" s="175"/>
      <c r="E111" s="175"/>
      <c r="F111" s="175"/>
      <c r="G111" s="175"/>
      <c r="H111" s="175"/>
      <c r="I111" s="175"/>
      <c r="J111" s="175"/>
      <c r="K111" s="175"/>
      <c r="L111" s="175"/>
      <c r="M111" s="175"/>
      <c r="N111" s="175"/>
      <c r="O111" s="175"/>
      <c r="P111" s="175"/>
      <c r="Q111" s="175"/>
      <c r="R111" s="175"/>
      <c r="S111" s="175"/>
      <c r="T111" s="175"/>
      <c r="U111" s="175"/>
      <c r="V111" s="175"/>
      <c r="W111" s="175"/>
      <c r="X111" s="175"/>
      <c r="Y111" s="175"/>
      <c r="Z111" s="175"/>
      <c r="AA111" s="175"/>
      <c r="AB111" s="175"/>
      <c r="AC111" s="175"/>
      <c r="AD111" s="175"/>
      <c r="AE111" s="175"/>
      <c r="AF111" s="175"/>
      <c r="AG111" s="175"/>
      <c r="AH111" s="175"/>
      <c r="AI111" s="175"/>
      <c r="AJ111" s="175"/>
      <c r="AK111" s="175"/>
      <c r="AL111" s="175"/>
      <c r="AM111" s="175"/>
      <c r="AN111" s="175"/>
      <c r="AO111" s="175"/>
      <c r="AP111" s="175"/>
      <c r="AT111" s="161"/>
      <c r="AU111" s="161"/>
      <c r="AV111" s="161"/>
      <c r="AW111" s="161"/>
      <c r="AX111" s="161"/>
      <c r="AY111" s="161"/>
      <c r="AZ111" s="161"/>
      <c r="BA111" s="161"/>
      <c r="BB111" s="161"/>
      <c r="BC111" s="161"/>
      <c r="BD111" s="161"/>
      <c r="BE111" s="161"/>
      <c r="BF111" s="161"/>
      <c r="BG111" s="161"/>
    </row>
    <row r="112" spans="1:71" ht="12.75" hidden="1" x14ac:dyDescent="0.2">
      <c r="A112" s="179" t="s">
        <v>326</v>
      </c>
      <c r="B112" s="180">
        <v>2449.0500000000002</v>
      </c>
      <c r="C112" s="180">
        <v>2769.1203235763874</v>
      </c>
      <c r="D112" s="180">
        <v>3093.1622627317265</v>
      </c>
      <c r="E112" s="180">
        <v>3737.7509009779374</v>
      </c>
      <c r="F112" s="180">
        <v>4217.4593621602853</v>
      </c>
      <c r="G112" s="180">
        <v>4535.9042897605668</v>
      </c>
      <c r="H112" s="181">
        <v>4737.8803336830961</v>
      </c>
      <c r="I112" s="181">
        <f t="shared" ref="I112:AR112" si="42">H112</f>
        <v>4737.8803336830961</v>
      </c>
      <c r="J112" s="181">
        <f t="shared" si="42"/>
        <v>4737.8803336830961</v>
      </c>
      <c r="K112" s="181">
        <f t="shared" si="42"/>
        <v>4737.8803336830961</v>
      </c>
      <c r="L112" s="181">
        <f t="shared" si="42"/>
        <v>4737.8803336830961</v>
      </c>
      <c r="M112" s="181">
        <f t="shared" si="42"/>
        <v>4737.8803336830961</v>
      </c>
      <c r="N112" s="181">
        <f t="shared" si="42"/>
        <v>4737.8803336830961</v>
      </c>
      <c r="O112" s="181">
        <f t="shared" si="42"/>
        <v>4737.8803336830961</v>
      </c>
      <c r="P112" s="181">
        <f t="shared" si="42"/>
        <v>4737.8803336830961</v>
      </c>
      <c r="Q112" s="181">
        <f t="shared" si="42"/>
        <v>4737.8803336830961</v>
      </c>
      <c r="R112" s="181">
        <f t="shared" si="42"/>
        <v>4737.8803336830961</v>
      </c>
      <c r="S112" s="181">
        <f t="shared" si="42"/>
        <v>4737.8803336830961</v>
      </c>
      <c r="T112" s="181">
        <f t="shared" si="42"/>
        <v>4737.8803336830961</v>
      </c>
      <c r="U112" s="181">
        <f t="shared" si="42"/>
        <v>4737.8803336830961</v>
      </c>
      <c r="V112" s="181">
        <f t="shared" si="42"/>
        <v>4737.8803336830961</v>
      </c>
      <c r="W112" s="181">
        <f t="shared" si="42"/>
        <v>4737.8803336830961</v>
      </c>
      <c r="X112" s="181">
        <f t="shared" si="42"/>
        <v>4737.8803336830961</v>
      </c>
      <c r="Y112" s="181">
        <f t="shared" si="42"/>
        <v>4737.8803336830961</v>
      </c>
      <c r="Z112" s="181">
        <f t="shared" si="42"/>
        <v>4737.8803336830961</v>
      </c>
      <c r="AA112" s="181">
        <f t="shared" si="42"/>
        <v>4737.8803336830961</v>
      </c>
      <c r="AB112" s="181">
        <f t="shared" si="42"/>
        <v>4737.8803336830961</v>
      </c>
      <c r="AC112" s="181">
        <f t="shared" si="42"/>
        <v>4737.8803336830961</v>
      </c>
      <c r="AD112" s="181">
        <f t="shared" si="42"/>
        <v>4737.8803336830961</v>
      </c>
      <c r="AE112" s="181">
        <f t="shared" si="42"/>
        <v>4737.8803336830961</v>
      </c>
      <c r="AF112" s="181">
        <f t="shared" si="42"/>
        <v>4737.8803336830961</v>
      </c>
      <c r="AG112" s="181">
        <f t="shared" si="42"/>
        <v>4737.8803336830961</v>
      </c>
      <c r="AH112" s="181">
        <f t="shared" si="42"/>
        <v>4737.8803336830961</v>
      </c>
      <c r="AI112" s="181">
        <f t="shared" si="42"/>
        <v>4737.8803336830961</v>
      </c>
      <c r="AJ112" s="181">
        <f t="shared" si="42"/>
        <v>4737.8803336830961</v>
      </c>
      <c r="AK112" s="181">
        <f t="shared" si="42"/>
        <v>4737.8803336830961</v>
      </c>
      <c r="AL112" s="181">
        <f t="shared" si="42"/>
        <v>4737.8803336830961</v>
      </c>
      <c r="AM112" s="181">
        <f t="shared" si="42"/>
        <v>4737.8803336830961</v>
      </c>
      <c r="AN112" s="181">
        <f t="shared" si="42"/>
        <v>4737.8803336830961</v>
      </c>
      <c r="AO112" s="181">
        <f t="shared" si="42"/>
        <v>4737.8803336830961</v>
      </c>
      <c r="AP112" s="181">
        <f t="shared" si="42"/>
        <v>4737.8803336830961</v>
      </c>
      <c r="AQ112" s="181">
        <f t="shared" si="42"/>
        <v>4737.8803336830961</v>
      </c>
      <c r="AR112" s="181">
        <f t="shared" si="42"/>
        <v>4737.8803336830961</v>
      </c>
      <c r="AT112" s="161"/>
      <c r="AU112" s="161"/>
      <c r="AV112" s="161"/>
      <c r="AW112" s="161"/>
      <c r="AX112" s="161"/>
      <c r="AY112" s="161"/>
      <c r="AZ112" s="161"/>
      <c r="BA112" s="161"/>
      <c r="BB112" s="161"/>
      <c r="BC112" s="161"/>
      <c r="BD112" s="161"/>
      <c r="BE112" s="161"/>
      <c r="BF112" s="161"/>
      <c r="BG112" s="161"/>
    </row>
    <row r="113" spans="1:71" ht="15" hidden="1" x14ac:dyDescent="0.2">
      <c r="A113" s="182" t="s">
        <v>327</v>
      </c>
      <c r="B113" s="183">
        <v>0</v>
      </c>
      <c r="C113" s="184">
        <v>0</v>
      </c>
      <c r="D113" s="184">
        <v>0</v>
      </c>
      <c r="E113" s="184">
        <v>0.34</v>
      </c>
      <c r="F113" s="184">
        <v>0.33</v>
      </c>
      <c r="G113" s="183">
        <v>0.33</v>
      </c>
      <c r="H113" s="183">
        <v>0</v>
      </c>
      <c r="I113" s="183">
        <v>0</v>
      </c>
      <c r="J113" s="183">
        <v>0</v>
      </c>
      <c r="K113" s="183">
        <v>0</v>
      </c>
      <c r="L113" s="183">
        <v>0</v>
      </c>
      <c r="M113" s="183">
        <v>0</v>
      </c>
      <c r="N113" s="183">
        <v>0</v>
      </c>
      <c r="O113" s="183">
        <v>0</v>
      </c>
      <c r="P113" s="183">
        <v>0</v>
      </c>
      <c r="Q113" s="183">
        <v>0</v>
      </c>
      <c r="R113" s="183">
        <v>0</v>
      </c>
      <c r="S113" s="183">
        <v>0</v>
      </c>
      <c r="T113" s="183">
        <v>0</v>
      </c>
      <c r="U113" s="183">
        <v>0</v>
      </c>
      <c r="V113" s="183">
        <v>0</v>
      </c>
      <c r="W113" s="183">
        <v>0</v>
      </c>
      <c r="X113" s="183">
        <v>0</v>
      </c>
      <c r="Y113" s="183">
        <v>0</v>
      </c>
      <c r="Z113" s="183">
        <v>0</v>
      </c>
      <c r="AA113" s="183">
        <v>0</v>
      </c>
      <c r="AB113" s="183">
        <v>0</v>
      </c>
      <c r="AC113" s="183">
        <v>0</v>
      </c>
      <c r="AD113" s="183">
        <v>0</v>
      </c>
      <c r="AE113" s="183">
        <v>0</v>
      </c>
      <c r="AF113" s="183">
        <v>0</v>
      </c>
      <c r="AG113" s="183">
        <v>0</v>
      </c>
      <c r="AH113" s="183">
        <v>0</v>
      </c>
      <c r="AI113" s="183">
        <v>0</v>
      </c>
      <c r="AJ113" s="183">
        <v>0</v>
      </c>
      <c r="AK113" s="183">
        <v>0</v>
      </c>
      <c r="AL113" s="183">
        <v>0</v>
      </c>
      <c r="AM113" s="183">
        <v>0</v>
      </c>
      <c r="AN113" s="183">
        <v>0</v>
      </c>
      <c r="AO113" s="183">
        <v>0</v>
      </c>
      <c r="AP113" s="183">
        <v>0</v>
      </c>
      <c r="AT113" s="161"/>
      <c r="AU113" s="161"/>
      <c r="AV113" s="161"/>
      <c r="AW113" s="161"/>
      <c r="AX113" s="161"/>
      <c r="AY113" s="161"/>
      <c r="AZ113" s="161"/>
      <c r="BA113" s="161"/>
      <c r="BB113" s="161"/>
      <c r="BC113" s="161"/>
      <c r="BD113" s="161"/>
      <c r="BE113" s="161"/>
      <c r="BF113" s="161"/>
      <c r="BG113" s="161"/>
    </row>
    <row r="114" spans="1:71" ht="12.75" hidden="1" x14ac:dyDescent="0.2">
      <c r="A114" s="172"/>
      <c r="B114" s="168"/>
      <c r="C114" s="168"/>
      <c r="D114" s="168"/>
      <c r="E114" s="168"/>
      <c r="F114" s="168"/>
      <c r="G114" s="168"/>
      <c r="H114" s="168"/>
      <c r="I114" s="168"/>
      <c r="J114" s="168"/>
      <c r="K114" s="168"/>
      <c r="L114" s="168"/>
      <c r="M114" s="168"/>
      <c r="N114" s="168"/>
      <c r="O114" s="168"/>
      <c r="P114" s="168"/>
      <c r="Q114" s="168"/>
      <c r="R114" s="168"/>
      <c r="S114" s="168"/>
      <c r="T114" s="168"/>
      <c r="U114" s="168"/>
      <c r="V114" s="168"/>
      <c r="W114" s="168"/>
      <c r="X114" s="168"/>
      <c r="Y114" s="168"/>
      <c r="Z114" s="168"/>
      <c r="AA114" s="168"/>
      <c r="AB114" s="168"/>
      <c r="AC114" s="168"/>
      <c r="AD114" s="168"/>
      <c r="AE114" s="168"/>
      <c r="AF114" s="168"/>
      <c r="AG114" s="168"/>
      <c r="AH114" s="168"/>
      <c r="AI114" s="168"/>
      <c r="AJ114" s="168"/>
      <c r="AK114" s="168"/>
      <c r="AL114" s="168"/>
      <c r="AM114" s="168"/>
      <c r="AN114" s="168"/>
      <c r="AO114" s="168"/>
      <c r="AP114" s="168"/>
      <c r="AT114" s="168"/>
      <c r="AU114" s="168"/>
      <c r="AV114" s="168"/>
      <c r="AW114" s="168"/>
      <c r="AX114" s="168"/>
      <c r="AY114" s="168"/>
      <c r="AZ114" s="168"/>
      <c r="BA114" s="168"/>
      <c r="BB114" s="168"/>
      <c r="BC114" s="168"/>
      <c r="BD114" s="168"/>
      <c r="BE114" s="168"/>
      <c r="BF114" s="168"/>
      <c r="BG114" s="168"/>
      <c r="BH114" s="168"/>
      <c r="BI114" s="168"/>
      <c r="BJ114" s="168"/>
      <c r="BK114" s="168"/>
      <c r="BL114" s="168"/>
      <c r="BM114" s="168"/>
      <c r="BN114" s="168"/>
      <c r="BO114" s="168"/>
      <c r="BP114" s="168"/>
      <c r="BQ114" s="168"/>
      <c r="BR114" s="168"/>
      <c r="BS114" s="168"/>
    </row>
    <row r="115" spans="1:71" ht="12.75" hidden="1" x14ac:dyDescent="0.2">
      <c r="A115" s="172"/>
      <c r="B115" s="168"/>
      <c r="C115" s="168"/>
      <c r="D115" s="168"/>
      <c r="E115" s="168"/>
      <c r="F115" s="168"/>
      <c r="G115" s="168"/>
      <c r="H115" s="168"/>
      <c r="I115" s="168"/>
      <c r="J115" s="168"/>
      <c r="K115" s="168"/>
      <c r="L115" s="168"/>
      <c r="M115" s="168"/>
      <c r="N115" s="168"/>
      <c r="O115" s="168"/>
      <c r="P115" s="168"/>
      <c r="Q115" s="168"/>
      <c r="R115" s="168"/>
      <c r="S115" s="168"/>
      <c r="T115" s="168"/>
      <c r="U115" s="168"/>
      <c r="V115" s="168"/>
      <c r="W115" s="168"/>
      <c r="X115" s="168"/>
      <c r="Y115" s="168"/>
      <c r="Z115" s="168"/>
      <c r="AA115" s="168"/>
      <c r="AB115" s="168"/>
      <c r="AC115" s="168"/>
      <c r="AD115" s="168"/>
      <c r="AE115" s="168"/>
      <c r="AF115" s="168"/>
      <c r="AG115" s="168"/>
      <c r="AH115" s="168"/>
      <c r="AI115" s="168"/>
      <c r="AJ115" s="168"/>
      <c r="AK115" s="168"/>
      <c r="AL115" s="168"/>
      <c r="AM115" s="168"/>
      <c r="AN115" s="168"/>
      <c r="AO115" s="168"/>
      <c r="AP115" s="168"/>
      <c r="AT115" s="168"/>
      <c r="AU115" s="168"/>
      <c r="AV115" s="168"/>
      <c r="AW115" s="168"/>
      <c r="AX115" s="168"/>
      <c r="AY115" s="168"/>
      <c r="AZ115" s="168"/>
      <c r="BA115" s="168"/>
      <c r="BB115" s="168"/>
      <c r="BC115" s="168"/>
      <c r="BD115" s="168"/>
      <c r="BE115" s="168"/>
      <c r="BF115" s="168"/>
      <c r="BG115" s="168"/>
      <c r="BH115" s="168"/>
      <c r="BI115" s="168"/>
      <c r="BJ115" s="168"/>
      <c r="BK115" s="168"/>
      <c r="BL115" s="168"/>
      <c r="BM115" s="168"/>
      <c r="BN115" s="168"/>
      <c r="BO115" s="168"/>
      <c r="BP115" s="168"/>
      <c r="BQ115" s="168"/>
      <c r="BR115" s="168"/>
      <c r="BS115" s="168"/>
    </row>
    <row r="116" spans="1:71" ht="12.75" hidden="1" x14ac:dyDescent="0.2">
      <c r="A116" s="173"/>
      <c r="B116" s="395" t="s">
        <v>328</v>
      </c>
      <c r="C116" s="396"/>
      <c r="D116" s="395" t="s">
        <v>329</v>
      </c>
      <c r="E116" s="396"/>
      <c r="F116" s="173"/>
      <c r="G116" s="173"/>
      <c r="H116" s="173"/>
      <c r="I116" s="173"/>
      <c r="J116" s="173"/>
      <c r="K116" s="168"/>
      <c r="L116" s="168"/>
      <c r="M116" s="168"/>
      <c r="N116" s="168"/>
      <c r="O116" s="168"/>
      <c r="P116" s="168"/>
      <c r="Q116" s="168"/>
      <c r="R116" s="168"/>
      <c r="S116" s="168"/>
      <c r="T116" s="168"/>
      <c r="U116" s="168"/>
      <c r="V116" s="168"/>
      <c r="W116" s="168"/>
      <c r="X116" s="168"/>
      <c r="Y116" s="168"/>
      <c r="Z116" s="168"/>
      <c r="AA116" s="168"/>
      <c r="AB116" s="168"/>
      <c r="AC116" s="168"/>
      <c r="AD116" s="168"/>
      <c r="AE116" s="168"/>
      <c r="AF116" s="168"/>
      <c r="AG116" s="168"/>
      <c r="AH116" s="168"/>
      <c r="AI116" s="168"/>
      <c r="AJ116" s="168"/>
      <c r="AK116" s="168"/>
      <c r="AL116" s="168"/>
      <c r="AM116" s="168"/>
      <c r="AN116" s="168"/>
      <c r="AO116" s="168"/>
      <c r="AP116" s="168"/>
      <c r="AT116" s="168"/>
      <c r="AU116" s="168"/>
      <c r="AV116" s="168"/>
      <c r="AW116" s="168"/>
      <c r="AX116" s="168"/>
      <c r="AY116" s="168"/>
      <c r="AZ116" s="168"/>
      <c r="BA116" s="168"/>
      <c r="BB116" s="168"/>
      <c r="BC116" s="168"/>
      <c r="BD116" s="168"/>
      <c r="BE116" s="168"/>
      <c r="BF116" s="168"/>
      <c r="BG116" s="168"/>
      <c r="BH116" s="168"/>
      <c r="BI116" s="168"/>
      <c r="BJ116" s="168"/>
      <c r="BK116" s="168"/>
      <c r="BL116" s="168"/>
      <c r="BM116" s="168"/>
      <c r="BN116" s="168"/>
      <c r="BO116" s="168"/>
      <c r="BP116" s="168"/>
      <c r="BQ116" s="168"/>
      <c r="BR116" s="168"/>
      <c r="BS116" s="168"/>
    </row>
    <row r="117" spans="1:71" ht="12.75" hidden="1" x14ac:dyDescent="0.2">
      <c r="A117" s="176" t="s">
        <v>330</v>
      </c>
      <c r="B117" s="185"/>
      <c r="C117" s="173" t="s">
        <v>331</v>
      </c>
      <c r="D117" s="185">
        <f>'3.1. паспорт Техсостояние ПС'!O24</f>
        <v>0</v>
      </c>
      <c r="E117" s="173" t="s">
        <v>331</v>
      </c>
      <c r="F117" s="173"/>
      <c r="G117" s="173"/>
      <c r="H117" s="173"/>
      <c r="I117" s="173"/>
      <c r="J117" s="173"/>
      <c r="K117" s="168"/>
      <c r="L117" s="168"/>
      <c r="M117" s="168"/>
      <c r="N117" s="168"/>
      <c r="O117" s="168"/>
      <c r="P117" s="168"/>
      <c r="Q117" s="168"/>
      <c r="R117" s="168"/>
      <c r="S117" s="168"/>
      <c r="T117" s="168"/>
      <c r="U117" s="168"/>
      <c r="V117" s="168"/>
      <c r="W117" s="168"/>
      <c r="X117" s="168"/>
      <c r="Y117" s="168"/>
      <c r="Z117" s="168"/>
      <c r="AA117" s="168"/>
      <c r="AB117" s="168"/>
      <c r="AC117" s="168"/>
      <c r="AD117" s="168"/>
      <c r="AE117" s="168"/>
      <c r="AF117" s="168"/>
      <c r="AG117" s="168"/>
      <c r="AH117" s="168"/>
      <c r="AI117" s="168"/>
      <c r="AJ117" s="168"/>
      <c r="AK117" s="168"/>
      <c r="AL117" s="168"/>
      <c r="AM117" s="168"/>
      <c r="AN117" s="168"/>
      <c r="AO117" s="168"/>
      <c r="AP117" s="168"/>
      <c r="AT117" s="168"/>
      <c r="AU117" s="168"/>
      <c r="AV117" s="168"/>
      <c r="AW117" s="168"/>
      <c r="AX117" s="168"/>
      <c r="AY117" s="168"/>
      <c r="AZ117" s="168"/>
      <c r="BA117" s="168"/>
      <c r="BB117" s="168"/>
      <c r="BC117" s="168"/>
      <c r="BD117" s="168"/>
      <c r="BE117" s="168"/>
      <c r="BF117" s="168"/>
      <c r="BG117" s="168"/>
      <c r="BH117" s="168"/>
      <c r="BI117" s="168"/>
      <c r="BJ117" s="168"/>
      <c r="BK117" s="168"/>
      <c r="BL117" s="168"/>
      <c r="BM117" s="168"/>
      <c r="BN117" s="168"/>
      <c r="BO117" s="168"/>
      <c r="BP117" s="168"/>
      <c r="BQ117" s="168"/>
      <c r="BR117" s="168"/>
      <c r="BS117" s="168"/>
    </row>
    <row r="118" spans="1:71" ht="25.5" hidden="1" x14ac:dyDescent="0.2">
      <c r="A118" s="176" t="s">
        <v>330</v>
      </c>
      <c r="B118" s="173">
        <f>$B$110*B117</f>
        <v>0</v>
      </c>
      <c r="C118" s="173" t="s">
        <v>332</v>
      </c>
      <c r="D118" s="173">
        <f>$B$110*D117</f>
        <v>0</v>
      </c>
      <c r="E118" s="173" t="s">
        <v>332</v>
      </c>
      <c r="F118" s="176" t="s">
        <v>333</v>
      </c>
      <c r="G118" s="173">
        <f>D117-B117</f>
        <v>0</v>
      </c>
      <c r="H118" s="173" t="s">
        <v>331</v>
      </c>
      <c r="I118" s="173">
        <f>$B$110*G118</f>
        <v>0</v>
      </c>
      <c r="J118" s="173" t="s">
        <v>332</v>
      </c>
      <c r="K118" s="168"/>
      <c r="L118" s="168"/>
      <c r="M118" s="168"/>
      <c r="N118" s="168"/>
      <c r="O118" s="168"/>
      <c r="P118" s="168"/>
      <c r="Q118" s="168"/>
      <c r="R118" s="168"/>
      <c r="S118" s="168"/>
      <c r="T118" s="168"/>
      <c r="U118" s="168"/>
      <c r="V118" s="168"/>
      <c r="W118" s="168"/>
      <c r="X118" s="168"/>
      <c r="Y118" s="168"/>
      <c r="Z118" s="168"/>
      <c r="AA118" s="168"/>
      <c r="AB118" s="168"/>
      <c r="AC118" s="168"/>
      <c r="AD118" s="168"/>
      <c r="AE118" s="168"/>
      <c r="AF118" s="168"/>
      <c r="AG118" s="168"/>
      <c r="AH118" s="168"/>
      <c r="AI118" s="168"/>
      <c r="AJ118" s="168"/>
      <c r="AK118" s="168"/>
      <c r="AL118" s="168"/>
      <c r="AM118" s="168"/>
      <c r="AN118" s="168"/>
      <c r="AO118" s="168"/>
      <c r="AP118" s="168"/>
      <c r="AT118" s="168"/>
      <c r="AU118" s="168"/>
      <c r="AV118" s="168"/>
      <c r="AW118" s="168"/>
      <c r="AX118" s="168"/>
      <c r="AY118" s="168"/>
      <c r="AZ118" s="168"/>
      <c r="BA118" s="168"/>
      <c r="BB118" s="168"/>
      <c r="BC118" s="168"/>
      <c r="BD118" s="168"/>
      <c r="BE118" s="168"/>
      <c r="BF118" s="168"/>
      <c r="BG118" s="168"/>
      <c r="BH118" s="168"/>
      <c r="BI118" s="168"/>
      <c r="BJ118" s="168"/>
      <c r="BK118" s="168"/>
      <c r="BL118" s="168"/>
      <c r="BM118" s="168"/>
      <c r="BN118" s="168"/>
      <c r="BO118" s="168"/>
      <c r="BP118" s="168"/>
      <c r="BQ118" s="168"/>
      <c r="BR118" s="168"/>
      <c r="BS118" s="168"/>
    </row>
    <row r="119" spans="1:71" ht="25.5" hidden="1" x14ac:dyDescent="0.2">
      <c r="A119" s="173"/>
      <c r="B119" s="173"/>
      <c r="C119" s="173"/>
      <c r="D119" s="173"/>
      <c r="E119" s="173"/>
      <c r="F119" s="176" t="s">
        <v>334</v>
      </c>
      <c r="G119" s="173">
        <f>I119/$B$110</f>
        <v>0.5376344086021505</v>
      </c>
      <c r="H119" s="173" t="s">
        <v>331</v>
      </c>
      <c r="I119" s="185">
        <f>'2. паспорт  ТП'!H23</f>
        <v>0.5</v>
      </c>
      <c r="J119" s="173" t="s">
        <v>332</v>
      </c>
      <c r="K119" s="168"/>
      <c r="L119" s="168"/>
      <c r="M119" s="168"/>
      <c r="N119" s="168"/>
      <c r="O119" s="168"/>
      <c r="P119" s="168"/>
      <c r="Q119" s="168"/>
      <c r="R119" s="168"/>
      <c r="S119" s="168"/>
      <c r="T119" s="168"/>
      <c r="U119" s="168"/>
      <c r="V119" s="168"/>
      <c r="W119" s="168"/>
      <c r="X119" s="168"/>
      <c r="Y119" s="168"/>
      <c r="Z119" s="168"/>
      <c r="AA119" s="168"/>
      <c r="AB119" s="168"/>
      <c r="AC119" s="168"/>
      <c r="AD119" s="168"/>
      <c r="AE119" s="168"/>
      <c r="AF119" s="168"/>
      <c r="AG119" s="168"/>
      <c r="AH119" s="168"/>
      <c r="AI119" s="168"/>
      <c r="AJ119" s="168"/>
      <c r="AK119" s="168"/>
      <c r="AL119" s="168"/>
      <c r="AM119" s="168"/>
      <c r="AN119" s="168"/>
      <c r="AO119" s="168"/>
      <c r="AP119" s="168"/>
      <c r="AT119" s="168"/>
      <c r="AU119" s="168"/>
      <c r="AV119" s="168"/>
      <c r="AW119" s="168"/>
      <c r="AX119" s="168"/>
      <c r="AY119" s="168"/>
      <c r="AZ119" s="168"/>
      <c r="BA119" s="168"/>
      <c r="BB119" s="168"/>
      <c r="BC119" s="168"/>
      <c r="BD119" s="168"/>
      <c r="BE119" s="168"/>
      <c r="BF119" s="168"/>
      <c r="BG119" s="168"/>
      <c r="BH119" s="168"/>
      <c r="BI119" s="168"/>
      <c r="BJ119" s="168"/>
      <c r="BK119" s="168"/>
      <c r="BL119" s="168"/>
      <c r="BM119" s="168"/>
      <c r="BN119" s="168"/>
      <c r="BO119" s="168"/>
      <c r="BP119" s="168"/>
      <c r="BQ119" s="168"/>
      <c r="BR119" s="168"/>
      <c r="BS119" s="168"/>
    </row>
    <row r="120" spans="1:71" ht="38.25" hidden="1" x14ac:dyDescent="0.2">
      <c r="A120" s="186"/>
      <c r="B120" s="187"/>
      <c r="C120" s="187"/>
      <c r="D120" s="187"/>
      <c r="E120" s="187"/>
      <c r="F120" s="188" t="s">
        <v>335</v>
      </c>
      <c r="G120" s="173">
        <f>G118</f>
        <v>0</v>
      </c>
      <c r="H120" s="173" t="s">
        <v>331</v>
      </c>
      <c r="I120" s="178">
        <f>I119</f>
        <v>0.5</v>
      </c>
      <c r="J120" s="173" t="s">
        <v>332</v>
      </c>
      <c r="K120" s="168"/>
      <c r="L120" s="168"/>
      <c r="M120" s="168"/>
      <c r="N120" s="168"/>
      <c r="O120" s="168"/>
      <c r="P120" s="168"/>
      <c r="Q120" s="168"/>
      <c r="R120" s="168"/>
      <c r="S120" s="168"/>
      <c r="T120" s="168"/>
      <c r="U120" s="168"/>
      <c r="V120" s="168"/>
      <c r="W120" s="168"/>
      <c r="X120" s="168"/>
      <c r="Y120" s="168"/>
      <c r="Z120" s="168"/>
      <c r="AA120" s="168"/>
      <c r="AB120" s="168"/>
      <c r="AC120" s="168"/>
      <c r="AD120" s="168"/>
      <c r="AE120" s="168"/>
      <c r="AF120" s="168"/>
      <c r="AG120" s="168"/>
      <c r="AH120" s="168"/>
      <c r="AI120" s="168"/>
      <c r="AJ120" s="168"/>
      <c r="AK120" s="168"/>
      <c r="AL120" s="168"/>
      <c r="AM120" s="168"/>
      <c r="AN120" s="168"/>
      <c r="AO120" s="168"/>
      <c r="AP120" s="168"/>
      <c r="AT120" s="168"/>
      <c r="AU120" s="168"/>
      <c r="AV120" s="168"/>
      <c r="AW120" s="168"/>
      <c r="AX120" s="168"/>
      <c r="AY120" s="168"/>
      <c r="AZ120" s="168"/>
      <c r="BA120" s="168"/>
      <c r="BB120" s="168"/>
      <c r="BC120" s="168"/>
      <c r="BD120" s="168"/>
      <c r="BE120" s="168"/>
      <c r="BF120" s="168"/>
      <c r="BG120" s="168"/>
      <c r="BH120" s="168"/>
      <c r="BI120" s="168"/>
      <c r="BJ120" s="168"/>
      <c r="BK120" s="168"/>
      <c r="BL120" s="168"/>
      <c r="BM120" s="168"/>
      <c r="BN120" s="168"/>
      <c r="BO120" s="168"/>
      <c r="BP120" s="168"/>
      <c r="BQ120" s="168"/>
      <c r="BR120" s="168"/>
      <c r="BS120" s="168"/>
    </row>
    <row r="121" spans="1:71" ht="12.75" hidden="1" x14ac:dyDescent="0.2">
      <c r="A121" s="189"/>
      <c r="B121" s="73"/>
      <c r="C121" s="168"/>
      <c r="D121" s="168"/>
      <c r="E121" s="168"/>
      <c r="F121" s="168"/>
      <c r="G121" s="168"/>
      <c r="H121" s="168"/>
      <c r="I121" s="168"/>
      <c r="J121" s="168"/>
      <c r="K121" s="168"/>
      <c r="L121" s="168"/>
      <c r="M121" s="168"/>
      <c r="N121" s="168"/>
      <c r="O121" s="168"/>
      <c r="P121" s="168"/>
      <c r="Q121" s="168"/>
      <c r="R121" s="168"/>
      <c r="S121" s="168"/>
      <c r="T121" s="168"/>
      <c r="U121" s="168"/>
      <c r="V121" s="168"/>
      <c r="W121" s="168"/>
      <c r="X121" s="168"/>
      <c r="Y121" s="168"/>
      <c r="Z121" s="168"/>
      <c r="AA121" s="168"/>
      <c r="AB121" s="168"/>
      <c r="AC121" s="168"/>
      <c r="AD121" s="168"/>
      <c r="AE121" s="168"/>
      <c r="AF121" s="168"/>
      <c r="AG121" s="168"/>
      <c r="AH121" s="168"/>
      <c r="AI121" s="168"/>
      <c r="AJ121" s="168"/>
      <c r="AK121" s="168"/>
      <c r="AL121" s="168"/>
      <c r="AM121" s="168"/>
      <c r="AN121" s="168"/>
      <c r="AO121" s="168"/>
      <c r="AP121" s="168"/>
      <c r="AT121" s="168"/>
      <c r="AU121" s="168"/>
      <c r="AV121" s="168"/>
      <c r="AW121" s="168"/>
      <c r="AX121" s="168"/>
      <c r="AY121" s="168"/>
      <c r="AZ121" s="168"/>
      <c r="BA121" s="168"/>
      <c r="BB121" s="168"/>
      <c r="BC121" s="168"/>
      <c r="BD121" s="168"/>
      <c r="BE121" s="168"/>
      <c r="BF121" s="168"/>
      <c r="BG121" s="168"/>
      <c r="BH121" s="168"/>
      <c r="BI121" s="168"/>
      <c r="BJ121" s="168"/>
      <c r="BK121" s="168"/>
      <c r="BL121" s="168"/>
      <c r="BM121" s="168"/>
      <c r="BN121" s="168"/>
      <c r="BO121" s="168"/>
      <c r="BP121" s="168"/>
      <c r="BQ121" s="168"/>
      <c r="BR121" s="168"/>
      <c r="BS121" s="168"/>
    </row>
    <row r="122" spans="1:71" hidden="1" x14ac:dyDescent="0.2">
      <c r="A122" s="190" t="s">
        <v>336</v>
      </c>
      <c r="B122" s="191">
        <f>'6.2. Паспорт фин осв ввод'!D24</f>
        <v>6.6235279999999994E-2</v>
      </c>
      <c r="C122" s="73"/>
      <c r="D122" s="397" t="s">
        <v>253</v>
      </c>
      <c r="E122" s="192" t="s">
        <v>337</v>
      </c>
      <c r="F122" s="193">
        <v>35</v>
      </c>
      <c r="G122" s="398" t="s">
        <v>338</v>
      </c>
      <c r="H122" s="73"/>
      <c r="I122" s="73"/>
      <c r="J122" s="73"/>
      <c r="K122" s="73"/>
      <c r="L122" s="73"/>
      <c r="M122" s="73"/>
      <c r="N122" s="73"/>
      <c r="O122" s="73"/>
      <c r="P122" s="73"/>
      <c r="Q122" s="73"/>
      <c r="R122" s="73"/>
      <c r="S122" s="73"/>
      <c r="T122" s="73"/>
      <c r="U122" s="73"/>
      <c r="V122" s="73"/>
      <c r="W122" s="73"/>
      <c r="X122" s="73"/>
      <c r="Y122" s="73"/>
      <c r="Z122" s="73"/>
      <c r="AA122" s="73"/>
      <c r="AB122" s="73"/>
      <c r="AC122" s="73"/>
      <c r="AD122" s="73"/>
      <c r="AE122" s="73"/>
      <c r="AF122" s="73"/>
      <c r="AG122" s="73"/>
      <c r="AH122" s="73"/>
      <c r="AI122" s="73"/>
      <c r="AJ122" s="73"/>
      <c r="AK122" s="73"/>
      <c r="AL122" s="73"/>
      <c r="AM122" s="73"/>
      <c r="AN122" s="73"/>
      <c r="AO122" s="73"/>
      <c r="AP122" s="73"/>
      <c r="AQ122" s="73"/>
      <c r="AR122" s="73"/>
      <c r="AS122" s="73"/>
    </row>
    <row r="123" spans="1:71" hidden="1" x14ac:dyDescent="0.2">
      <c r="A123" s="190" t="s">
        <v>253</v>
      </c>
      <c r="B123" s="194">
        <v>30</v>
      </c>
      <c r="C123" s="73"/>
      <c r="D123" s="397"/>
      <c r="E123" s="192" t="s">
        <v>339</v>
      </c>
      <c r="F123" s="193">
        <v>30</v>
      </c>
      <c r="G123" s="398"/>
      <c r="H123" s="73"/>
      <c r="I123" s="73"/>
      <c r="J123" s="73"/>
      <c r="K123" s="73"/>
      <c r="L123" s="73"/>
      <c r="M123" s="73"/>
      <c r="N123" s="73"/>
      <c r="O123" s="73"/>
      <c r="P123" s="73"/>
      <c r="Q123" s="73"/>
      <c r="R123" s="73"/>
      <c r="S123" s="73"/>
      <c r="T123" s="73"/>
      <c r="U123" s="73"/>
      <c r="V123" s="73"/>
      <c r="W123" s="73"/>
      <c r="X123" s="73"/>
      <c r="Y123" s="73"/>
      <c r="Z123" s="73"/>
      <c r="AA123" s="73"/>
      <c r="AB123" s="73"/>
      <c r="AC123" s="73"/>
      <c r="AD123" s="73"/>
      <c r="AE123" s="73"/>
      <c r="AF123" s="73"/>
      <c r="AG123" s="73"/>
      <c r="AH123" s="73"/>
      <c r="AI123" s="73"/>
      <c r="AJ123" s="73"/>
      <c r="AK123" s="73"/>
      <c r="AL123" s="73"/>
      <c r="AM123" s="73"/>
      <c r="AN123" s="73"/>
      <c r="AO123" s="73"/>
      <c r="AP123" s="73"/>
      <c r="AQ123" s="73"/>
      <c r="AR123" s="73"/>
      <c r="AS123" s="73"/>
    </row>
    <row r="124" spans="1:71" hidden="1" x14ac:dyDescent="0.2">
      <c r="A124" s="190" t="s">
        <v>340</v>
      </c>
      <c r="B124" s="194" t="s">
        <v>341</v>
      </c>
      <c r="C124" s="195" t="s">
        <v>342</v>
      </c>
      <c r="D124" s="397"/>
      <c r="E124" s="192" t="s">
        <v>343</v>
      </c>
      <c r="F124" s="193">
        <v>30</v>
      </c>
      <c r="G124" s="398"/>
      <c r="H124" s="73"/>
      <c r="I124" s="73"/>
      <c r="J124" s="73"/>
      <c r="K124" s="73"/>
      <c r="L124" s="73"/>
      <c r="M124" s="73"/>
      <c r="N124" s="73"/>
      <c r="O124" s="73"/>
      <c r="P124" s="73"/>
      <c r="Q124" s="73"/>
      <c r="R124" s="73"/>
      <c r="S124" s="73"/>
      <c r="T124" s="73"/>
      <c r="U124" s="73"/>
      <c r="V124" s="73"/>
      <c r="W124" s="73"/>
      <c r="X124" s="73"/>
      <c r="Y124" s="73"/>
      <c r="Z124" s="73"/>
      <c r="AA124" s="73"/>
      <c r="AB124" s="73"/>
      <c r="AC124" s="73"/>
      <c r="AD124" s="73"/>
      <c r="AE124" s="73"/>
      <c r="AF124" s="73"/>
      <c r="AG124" s="73"/>
      <c r="AH124" s="73"/>
      <c r="AI124" s="73"/>
      <c r="AJ124" s="73"/>
      <c r="AK124" s="73"/>
      <c r="AL124" s="73"/>
      <c r="AM124" s="73"/>
      <c r="AN124" s="73"/>
      <c r="AO124" s="73"/>
      <c r="AP124" s="73"/>
      <c r="AQ124" s="73"/>
      <c r="AR124" s="73"/>
      <c r="AS124" s="73"/>
    </row>
    <row r="125" spans="1:71" ht="38.25" hidden="1" x14ac:dyDescent="0.2">
      <c r="A125" s="196" t="s">
        <v>88</v>
      </c>
      <c r="B125" s="197">
        <f>'2. паспорт  ТП'!S23</f>
        <v>0.15015737000000001</v>
      </c>
      <c r="C125" s="195"/>
      <c r="D125" s="397"/>
      <c r="E125" s="192" t="s">
        <v>344</v>
      </c>
      <c r="F125" s="193">
        <v>30</v>
      </c>
      <c r="G125" s="398"/>
      <c r="H125" s="73"/>
      <c r="I125" s="73"/>
      <c r="J125" s="73"/>
      <c r="K125" s="73"/>
      <c r="L125" s="73"/>
      <c r="M125" s="73"/>
      <c r="N125" s="73"/>
      <c r="O125" s="73"/>
      <c r="P125" s="73"/>
      <c r="Q125" s="73"/>
      <c r="R125" s="73"/>
      <c r="S125" s="73"/>
      <c r="T125" s="73"/>
      <c r="U125" s="73"/>
      <c r="V125" s="73"/>
      <c r="W125" s="73"/>
      <c r="X125" s="73"/>
      <c r="Y125" s="73"/>
      <c r="Z125" s="73"/>
      <c r="AA125" s="73"/>
      <c r="AB125" s="73"/>
      <c r="AC125" s="73"/>
      <c r="AD125" s="73"/>
      <c r="AE125" s="73"/>
      <c r="AF125" s="73"/>
      <c r="AG125" s="73"/>
      <c r="AH125" s="73"/>
      <c r="AI125" s="73"/>
      <c r="AJ125" s="73"/>
      <c r="AK125" s="73"/>
      <c r="AL125" s="73"/>
      <c r="AM125" s="73"/>
      <c r="AN125" s="73"/>
      <c r="AO125" s="73"/>
      <c r="AP125" s="73"/>
      <c r="AQ125" s="73"/>
      <c r="AR125" s="73"/>
      <c r="AS125" s="73"/>
    </row>
    <row r="126" spans="1:71" ht="12.75" hidden="1" x14ac:dyDescent="0.2">
      <c r="A126" s="190" t="s">
        <v>345</v>
      </c>
      <c r="B126" s="198">
        <f>$B$122*1000*1000</f>
        <v>66235.279999999984</v>
      </c>
      <c r="C126" s="73"/>
      <c r="D126" s="73"/>
      <c r="E126" s="73"/>
      <c r="F126" s="73"/>
      <c r="G126" s="73"/>
      <c r="H126" s="73"/>
      <c r="I126" s="73"/>
      <c r="J126" s="73"/>
      <c r="K126" s="73"/>
      <c r="L126" s="73"/>
      <c r="M126" s="73"/>
      <c r="N126" s="73"/>
      <c r="O126" s="73"/>
      <c r="P126" s="73"/>
      <c r="Q126" s="73"/>
      <c r="R126" s="73"/>
      <c r="S126" s="73"/>
      <c r="T126" s="73"/>
      <c r="U126" s="73"/>
      <c r="V126" s="73"/>
      <c r="W126" s="73"/>
      <c r="X126" s="73"/>
      <c r="Y126" s="73"/>
      <c r="Z126" s="73"/>
      <c r="AA126" s="73"/>
      <c r="AB126" s="73"/>
      <c r="AC126" s="73"/>
      <c r="AD126" s="73"/>
      <c r="AE126" s="73"/>
      <c r="AF126" s="73"/>
      <c r="AG126" s="73"/>
      <c r="AH126" s="73"/>
      <c r="AI126" s="73"/>
      <c r="AJ126" s="73"/>
      <c r="AK126" s="73"/>
      <c r="AL126" s="73"/>
      <c r="AM126" s="73"/>
      <c r="AN126" s="73"/>
      <c r="AO126" s="73"/>
      <c r="AP126" s="73"/>
      <c r="AQ126" s="73"/>
      <c r="AR126" s="73"/>
      <c r="AS126" s="73"/>
    </row>
    <row r="127" spans="1:71" ht="12.75" hidden="1" x14ac:dyDescent="0.2">
      <c r="A127" s="190" t="s">
        <v>346</v>
      </c>
      <c r="B127" s="199">
        <v>0.01</v>
      </c>
      <c r="C127" s="73"/>
      <c r="D127" s="73"/>
      <c r="E127" s="73"/>
      <c r="F127" s="73"/>
      <c r="G127" s="73"/>
      <c r="H127" s="73"/>
      <c r="I127" s="73"/>
      <c r="J127" s="73"/>
      <c r="K127" s="73"/>
      <c r="L127" s="73"/>
      <c r="M127" s="73"/>
      <c r="N127" s="73"/>
      <c r="O127" s="73"/>
      <c r="P127" s="73"/>
      <c r="Q127" s="73"/>
      <c r="R127" s="73"/>
      <c r="S127" s="73"/>
      <c r="T127" s="73"/>
      <c r="U127" s="73"/>
      <c r="V127" s="73"/>
      <c r="W127" s="73"/>
      <c r="X127" s="73"/>
      <c r="Y127" s="73"/>
      <c r="Z127" s="73"/>
      <c r="AA127" s="73"/>
      <c r="AB127" s="73"/>
      <c r="AC127" s="73"/>
      <c r="AD127" s="73"/>
      <c r="AE127" s="73"/>
      <c r="AF127" s="73"/>
      <c r="AG127" s="73"/>
      <c r="AH127" s="73"/>
      <c r="AI127" s="73"/>
      <c r="AJ127" s="73"/>
      <c r="AK127" s="73"/>
      <c r="AL127" s="73"/>
      <c r="AM127" s="73"/>
      <c r="AN127" s="73"/>
      <c r="AO127" s="73"/>
      <c r="AP127" s="73"/>
      <c r="AQ127" s="73"/>
      <c r="AR127" s="73"/>
      <c r="AS127" s="73"/>
    </row>
    <row r="128" spans="1:71" ht="12.75" hidden="1" x14ac:dyDescent="0.2">
      <c r="A128" s="189"/>
      <c r="B128" s="200"/>
      <c r="C128" s="73"/>
      <c r="D128" s="73"/>
      <c r="E128" s="73"/>
      <c r="F128" s="73"/>
      <c r="G128" s="73"/>
      <c r="H128" s="73"/>
      <c r="I128" s="73"/>
      <c r="J128" s="73"/>
      <c r="K128" s="73"/>
      <c r="L128" s="73"/>
      <c r="M128" s="73"/>
      <c r="N128" s="73"/>
      <c r="O128" s="73"/>
      <c r="P128" s="73"/>
      <c r="Q128" s="73"/>
      <c r="R128" s="73"/>
      <c r="S128" s="73"/>
      <c r="T128" s="73"/>
      <c r="U128" s="73"/>
      <c r="V128" s="73"/>
      <c r="W128" s="73"/>
      <c r="X128" s="73"/>
      <c r="Y128" s="73"/>
      <c r="Z128" s="73"/>
      <c r="AA128" s="73"/>
      <c r="AB128" s="73"/>
      <c r="AC128" s="73"/>
      <c r="AD128" s="73"/>
      <c r="AE128" s="73"/>
      <c r="AF128" s="73"/>
      <c r="AG128" s="73"/>
      <c r="AH128" s="73"/>
      <c r="AI128" s="73"/>
      <c r="AJ128" s="73"/>
      <c r="AK128" s="73"/>
      <c r="AL128" s="73"/>
      <c r="AM128" s="73"/>
      <c r="AN128" s="73"/>
      <c r="AO128" s="73"/>
      <c r="AP128" s="73"/>
      <c r="AQ128" s="73"/>
      <c r="AR128" s="73"/>
      <c r="AS128" s="73"/>
    </row>
    <row r="129" spans="1:52" ht="12.75" hidden="1" x14ac:dyDescent="0.2">
      <c r="A129" s="190" t="s">
        <v>347</v>
      </c>
      <c r="B129" s="201">
        <v>0.13170000000000001</v>
      </c>
      <c r="C129" s="73"/>
      <c r="D129" s="73"/>
      <c r="E129" s="73"/>
      <c r="F129" s="73"/>
      <c r="G129" s="73"/>
      <c r="H129" s="73"/>
      <c r="I129" s="73"/>
      <c r="J129" s="73"/>
      <c r="K129" s="73"/>
      <c r="L129" s="73"/>
      <c r="M129" s="73"/>
      <c r="N129" s="73"/>
      <c r="O129" s="73"/>
      <c r="P129" s="73"/>
      <c r="Q129" s="73"/>
      <c r="R129" s="73"/>
      <c r="S129" s="73"/>
      <c r="T129" s="73"/>
      <c r="U129" s="73"/>
      <c r="V129" s="73"/>
      <c r="W129" s="73"/>
      <c r="X129" s="73"/>
      <c r="Y129" s="73"/>
      <c r="Z129" s="73"/>
      <c r="AA129" s="73"/>
      <c r="AB129" s="73"/>
      <c r="AC129" s="73"/>
      <c r="AD129" s="73"/>
      <c r="AE129" s="73"/>
      <c r="AF129" s="73"/>
      <c r="AG129" s="73"/>
      <c r="AH129" s="73"/>
      <c r="AI129" s="73"/>
      <c r="AJ129" s="73"/>
      <c r="AK129" s="73"/>
      <c r="AL129" s="73"/>
      <c r="AM129" s="73"/>
      <c r="AN129" s="73"/>
      <c r="AO129" s="73"/>
      <c r="AP129" s="73"/>
      <c r="AQ129" s="73"/>
      <c r="AR129" s="73"/>
      <c r="AS129" s="73"/>
    </row>
    <row r="130" spans="1:52" hidden="1" x14ac:dyDescent="0.2">
      <c r="A130" s="202"/>
      <c r="B130" s="203"/>
      <c r="C130" s="73"/>
      <c r="D130" s="73"/>
      <c r="E130" s="73"/>
      <c r="F130" s="73"/>
      <c r="G130" s="73"/>
      <c r="H130" s="73"/>
      <c r="I130" s="73"/>
      <c r="J130" s="73"/>
      <c r="K130" s="73"/>
      <c r="L130" s="73"/>
      <c r="M130" s="73"/>
      <c r="N130" s="73"/>
      <c r="O130" s="73"/>
      <c r="P130" s="73"/>
      <c r="Q130" s="73"/>
      <c r="R130" s="73"/>
      <c r="S130" s="73"/>
      <c r="T130" s="73"/>
      <c r="U130" s="73"/>
      <c r="V130" s="73"/>
      <c r="W130" s="73"/>
      <c r="X130" s="73"/>
      <c r="Y130" s="73"/>
      <c r="Z130" s="73"/>
      <c r="AA130" s="73"/>
      <c r="AB130" s="73"/>
      <c r="AC130" s="73"/>
      <c r="AD130" s="73"/>
      <c r="AE130" s="73"/>
      <c r="AF130" s="73"/>
      <c r="AG130" s="73"/>
      <c r="AH130" s="73"/>
      <c r="AI130" s="73"/>
      <c r="AJ130" s="73"/>
      <c r="AK130" s="73"/>
      <c r="AL130" s="73"/>
      <c r="AM130" s="73"/>
      <c r="AN130" s="73"/>
      <c r="AO130" s="73"/>
      <c r="AP130" s="73"/>
      <c r="AQ130" s="73"/>
      <c r="AR130" s="73"/>
      <c r="AS130" s="73"/>
    </row>
    <row r="131" spans="1:52" ht="15" hidden="1" x14ac:dyDescent="0.2">
      <c r="A131" s="204"/>
      <c r="B131" s="205">
        <v>2024</v>
      </c>
      <c r="C131" s="206">
        <v>2025</v>
      </c>
      <c r="D131" s="206">
        <v>2026</v>
      </c>
      <c r="E131" s="206">
        <v>2027</v>
      </c>
      <c r="F131" s="206">
        <v>2028</v>
      </c>
      <c r="G131" s="206">
        <v>2029</v>
      </c>
      <c r="H131" s="206">
        <v>2030</v>
      </c>
      <c r="I131" s="73"/>
      <c r="J131" s="73"/>
      <c r="K131" s="73"/>
      <c r="L131" s="73"/>
      <c r="M131" s="73"/>
      <c r="N131" s="73"/>
      <c r="O131" s="73"/>
      <c r="P131" s="73"/>
      <c r="Q131" s="73"/>
      <c r="R131" s="73"/>
      <c r="S131" s="73"/>
      <c r="T131" s="73"/>
      <c r="U131" s="73"/>
      <c r="V131" s="73"/>
      <c r="W131" s="73"/>
      <c r="X131" s="73"/>
      <c r="Y131" s="73"/>
      <c r="Z131" s="73"/>
      <c r="AA131" s="73"/>
      <c r="AB131" s="73"/>
      <c r="AC131" s="73"/>
      <c r="AD131" s="73"/>
      <c r="AE131" s="73"/>
      <c r="AF131" s="73"/>
      <c r="AG131" s="73"/>
      <c r="AH131" s="73"/>
      <c r="AI131" s="73"/>
      <c r="AJ131" s="73"/>
      <c r="AK131" s="73"/>
      <c r="AL131" s="73"/>
      <c r="AM131" s="73"/>
      <c r="AN131" s="73"/>
      <c r="AO131" s="73"/>
      <c r="AP131" s="73"/>
      <c r="AQ131" s="73"/>
      <c r="AR131" s="73"/>
      <c r="AS131" s="73"/>
    </row>
    <row r="132" spans="1:52" ht="12.75" hidden="1" x14ac:dyDescent="0.2">
      <c r="A132" s="179" t="s">
        <v>326</v>
      </c>
      <c r="B132" s="181">
        <v>2449.0500000000002</v>
      </c>
      <c r="C132" s="181">
        <v>2769.1203235763874</v>
      </c>
      <c r="D132" s="181">
        <v>3093.1622627317265</v>
      </c>
      <c r="E132" s="181">
        <v>3737.7509009779374</v>
      </c>
      <c r="F132" s="181">
        <v>4217.4593621602853</v>
      </c>
      <c r="G132" s="181">
        <v>4535.9042897605668</v>
      </c>
      <c r="H132" s="181">
        <v>4737.8803336830961</v>
      </c>
      <c r="I132" s="73"/>
      <c r="J132" s="73"/>
      <c r="K132" s="73"/>
      <c r="L132" s="73"/>
      <c r="M132" s="73"/>
      <c r="N132" s="73"/>
      <c r="O132" s="73"/>
      <c r="P132" s="73"/>
      <c r="Q132" s="73"/>
      <c r="R132" s="73"/>
      <c r="S132" s="73"/>
      <c r="T132" s="73"/>
      <c r="U132" s="73"/>
      <c r="V132" s="73"/>
      <c r="W132" s="73"/>
      <c r="X132" s="73"/>
      <c r="Y132" s="73"/>
      <c r="Z132" s="73"/>
      <c r="AA132" s="73"/>
      <c r="AB132" s="73"/>
      <c r="AC132" s="73"/>
      <c r="AD132" s="73"/>
      <c r="AE132" s="73"/>
      <c r="AF132" s="73"/>
      <c r="AG132" s="73"/>
      <c r="AH132" s="73"/>
      <c r="AI132" s="73"/>
      <c r="AJ132" s="73"/>
      <c r="AK132" s="73"/>
      <c r="AL132" s="73"/>
      <c r="AM132" s="73"/>
      <c r="AN132" s="73"/>
      <c r="AO132" s="73"/>
      <c r="AP132" s="73"/>
      <c r="AQ132" s="73"/>
      <c r="AR132" s="73"/>
      <c r="AS132" s="73"/>
    </row>
    <row r="133" spans="1:52" ht="12.75" hidden="1" x14ac:dyDescent="0.2">
      <c r="A133" s="189"/>
      <c r="B133" s="73"/>
      <c r="C133" s="73"/>
      <c r="D133" s="73"/>
      <c r="E133" s="73"/>
      <c r="F133" s="73"/>
      <c r="G133" s="73"/>
      <c r="H133" s="73"/>
      <c r="I133" s="73"/>
      <c r="J133" s="73"/>
      <c r="K133" s="73"/>
      <c r="L133" s="73"/>
      <c r="M133" s="73"/>
      <c r="N133" s="73"/>
      <c r="O133" s="73"/>
      <c r="P133" s="73"/>
      <c r="Q133" s="73"/>
      <c r="R133" s="73"/>
      <c r="S133" s="73"/>
      <c r="T133" s="73"/>
      <c r="U133" s="73"/>
      <c r="V133" s="73"/>
      <c r="W133" s="73"/>
      <c r="X133" s="73"/>
      <c r="Y133" s="73"/>
      <c r="Z133" s="73"/>
      <c r="AA133" s="73"/>
      <c r="AB133" s="73"/>
      <c r="AC133" s="73"/>
      <c r="AD133" s="73"/>
      <c r="AE133" s="73"/>
      <c r="AF133" s="73"/>
      <c r="AG133" s="73"/>
      <c r="AH133" s="73"/>
      <c r="AI133" s="73"/>
      <c r="AJ133" s="73"/>
      <c r="AK133" s="73"/>
      <c r="AL133" s="73"/>
      <c r="AM133" s="73"/>
      <c r="AN133" s="73"/>
      <c r="AO133" s="73"/>
      <c r="AP133" s="73"/>
      <c r="AQ133" s="73"/>
      <c r="AR133" s="73"/>
      <c r="AS133" s="73"/>
    </row>
    <row r="134" spans="1:52" hidden="1" x14ac:dyDescent="0.2">
      <c r="A134" s="190" t="s">
        <v>348</v>
      </c>
      <c r="C134" s="73"/>
      <c r="D134" s="73"/>
      <c r="E134" s="73"/>
      <c r="F134" s="73"/>
      <c r="G134" s="73"/>
      <c r="H134" s="73"/>
      <c r="I134" s="73"/>
      <c r="J134" s="73"/>
      <c r="K134" s="73"/>
      <c r="L134" s="73"/>
      <c r="M134" s="73"/>
      <c r="N134" s="73"/>
      <c r="O134" s="73"/>
      <c r="P134" s="73"/>
      <c r="Q134" s="73"/>
      <c r="R134" s="73"/>
      <c r="S134" s="73"/>
      <c r="T134" s="73"/>
      <c r="U134" s="73"/>
      <c r="V134" s="73"/>
      <c r="W134" s="73"/>
      <c r="X134" s="73"/>
      <c r="Y134" s="73"/>
      <c r="Z134" s="73"/>
      <c r="AA134" s="73"/>
      <c r="AB134" s="73"/>
      <c r="AC134" s="73"/>
      <c r="AD134" s="73"/>
      <c r="AE134" s="73"/>
      <c r="AF134" s="73"/>
      <c r="AG134" s="73"/>
      <c r="AH134" s="73"/>
      <c r="AI134" s="73"/>
      <c r="AJ134" s="73"/>
      <c r="AK134" s="73"/>
      <c r="AL134" s="73"/>
      <c r="AM134" s="73"/>
      <c r="AN134" s="73"/>
      <c r="AO134" s="73"/>
      <c r="AP134" s="73"/>
      <c r="AQ134" s="73"/>
      <c r="AR134" s="73"/>
      <c r="AS134" s="73"/>
    </row>
    <row r="135" spans="1:52" ht="12.75" hidden="1" x14ac:dyDescent="0.2">
      <c r="A135" s="190"/>
      <c r="B135" s="207">
        <v>2025</v>
      </c>
      <c r="C135" s="207">
        <f>B135+1</f>
        <v>2026</v>
      </c>
      <c r="D135" s="207">
        <f t="shared" ref="D135:AY135" si="43">C135+1</f>
        <v>2027</v>
      </c>
      <c r="E135" s="207">
        <f t="shared" si="43"/>
        <v>2028</v>
      </c>
      <c r="F135" s="207">
        <f t="shared" si="43"/>
        <v>2029</v>
      </c>
      <c r="G135" s="207">
        <f t="shared" si="43"/>
        <v>2030</v>
      </c>
      <c r="H135" s="207">
        <f t="shared" si="43"/>
        <v>2031</v>
      </c>
      <c r="I135" s="207">
        <f t="shared" si="43"/>
        <v>2032</v>
      </c>
      <c r="J135" s="207">
        <f t="shared" si="43"/>
        <v>2033</v>
      </c>
      <c r="K135" s="207">
        <f t="shared" si="43"/>
        <v>2034</v>
      </c>
      <c r="L135" s="207">
        <f t="shared" si="43"/>
        <v>2035</v>
      </c>
      <c r="M135" s="207">
        <f t="shared" si="43"/>
        <v>2036</v>
      </c>
      <c r="N135" s="207">
        <f t="shared" si="43"/>
        <v>2037</v>
      </c>
      <c r="O135" s="207">
        <f t="shared" si="43"/>
        <v>2038</v>
      </c>
      <c r="P135" s="207">
        <f t="shared" si="43"/>
        <v>2039</v>
      </c>
      <c r="Q135" s="207">
        <f t="shared" si="43"/>
        <v>2040</v>
      </c>
      <c r="R135" s="207">
        <f t="shared" si="43"/>
        <v>2041</v>
      </c>
      <c r="S135" s="207">
        <f t="shared" si="43"/>
        <v>2042</v>
      </c>
      <c r="T135" s="207">
        <f t="shared" si="43"/>
        <v>2043</v>
      </c>
      <c r="U135" s="207">
        <f t="shared" si="43"/>
        <v>2044</v>
      </c>
      <c r="V135" s="207">
        <f t="shared" si="43"/>
        <v>2045</v>
      </c>
      <c r="W135" s="207">
        <f t="shared" si="43"/>
        <v>2046</v>
      </c>
      <c r="X135" s="207">
        <f t="shared" si="43"/>
        <v>2047</v>
      </c>
      <c r="Y135" s="207">
        <f t="shared" si="43"/>
        <v>2048</v>
      </c>
      <c r="Z135" s="207">
        <f t="shared" si="43"/>
        <v>2049</v>
      </c>
      <c r="AA135" s="207">
        <f t="shared" si="43"/>
        <v>2050</v>
      </c>
      <c r="AB135" s="207">
        <f t="shared" si="43"/>
        <v>2051</v>
      </c>
      <c r="AC135" s="207">
        <f t="shared" si="43"/>
        <v>2052</v>
      </c>
      <c r="AD135" s="207">
        <f t="shared" si="43"/>
        <v>2053</v>
      </c>
      <c r="AE135" s="207">
        <f t="shared" si="43"/>
        <v>2054</v>
      </c>
      <c r="AF135" s="207">
        <f t="shared" si="43"/>
        <v>2055</v>
      </c>
      <c r="AG135" s="207">
        <f t="shared" si="43"/>
        <v>2056</v>
      </c>
      <c r="AH135" s="207">
        <f t="shared" si="43"/>
        <v>2057</v>
      </c>
      <c r="AI135" s="207">
        <f t="shared" si="43"/>
        <v>2058</v>
      </c>
      <c r="AJ135" s="207">
        <f t="shared" si="43"/>
        <v>2059</v>
      </c>
      <c r="AK135" s="207">
        <f t="shared" si="43"/>
        <v>2060</v>
      </c>
      <c r="AL135" s="207">
        <f t="shared" si="43"/>
        <v>2061</v>
      </c>
      <c r="AM135" s="207">
        <f t="shared" si="43"/>
        <v>2062</v>
      </c>
      <c r="AN135" s="207">
        <f t="shared" si="43"/>
        <v>2063</v>
      </c>
      <c r="AO135" s="207">
        <f t="shared" si="43"/>
        <v>2064</v>
      </c>
      <c r="AP135" s="207">
        <f t="shared" si="43"/>
        <v>2065</v>
      </c>
      <c r="AQ135" s="207">
        <f t="shared" si="43"/>
        <v>2066</v>
      </c>
      <c r="AR135" s="207">
        <f t="shared" si="43"/>
        <v>2067</v>
      </c>
      <c r="AS135" s="207">
        <f t="shared" si="43"/>
        <v>2068</v>
      </c>
      <c r="AT135" s="207">
        <f t="shared" si="43"/>
        <v>2069</v>
      </c>
      <c r="AU135" s="207">
        <f t="shared" si="43"/>
        <v>2070</v>
      </c>
      <c r="AV135" s="207">
        <f t="shared" si="43"/>
        <v>2071</v>
      </c>
      <c r="AW135" s="207">
        <f t="shared" si="43"/>
        <v>2072</v>
      </c>
      <c r="AX135" s="207">
        <f t="shared" si="43"/>
        <v>2073</v>
      </c>
      <c r="AY135" s="207">
        <f t="shared" si="43"/>
        <v>2074</v>
      </c>
    </row>
    <row r="136" spans="1:52" ht="12.75" hidden="1" x14ac:dyDescent="0.2">
      <c r="A136" s="190" t="s">
        <v>349</v>
      </c>
      <c r="B136" s="208">
        <v>7.8163170639641913E-2</v>
      </c>
      <c r="C136" s="208">
        <v>5.5E-2</v>
      </c>
      <c r="D136" s="208">
        <v>4.1000000000000002E-2</v>
      </c>
      <c r="E136" s="208">
        <v>4.1000000000000002E-2</v>
      </c>
      <c r="F136" s="208">
        <v>4.1000000000000002E-2</v>
      </c>
      <c r="G136" s="208">
        <f t="shared" ref="G136:AZ136" si="44">F136</f>
        <v>4.1000000000000002E-2</v>
      </c>
      <c r="H136" s="208">
        <f t="shared" si="44"/>
        <v>4.1000000000000002E-2</v>
      </c>
      <c r="I136" s="208">
        <f t="shared" si="44"/>
        <v>4.1000000000000002E-2</v>
      </c>
      <c r="J136" s="208">
        <f t="shared" si="44"/>
        <v>4.1000000000000002E-2</v>
      </c>
      <c r="K136" s="208">
        <f t="shared" si="44"/>
        <v>4.1000000000000002E-2</v>
      </c>
      <c r="L136" s="208">
        <f t="shared" si="44"/>
        <v>4.1000000000000002E-2</v>
      </c>
      <c r="M136" s="208">
        <f t="shared" si="44"/>
        <v>4.1000000000000002E-2</v>
      </c>
      <c r="N136" s="208">
        <f t="shared" si="44"/>
        <v>4.1000000000000002E-2</v>
      </c>
      <c r="O136" s="208">
        <f t="shared" si="44"/>
        <v>4.1000000000000002E-2</v>
      </c>
      <c r="P136" s="208">
        <f t="shared" si="44"/>
        <v>4.1000000000000002E-2</v>
      </c>
      <c r="Q136" s="208">
        <f t="shared" si="44"/>
        <v>4.1000000000000002E-2</v>
      </c>
      <c r="R136" s="208">
        <f t="shared" si="44"/>
        <v>4.1000000000000002E-2</v>
      </c>
      <c r="S136" s="208">
        <f t="shared" si="44"/>
        <v>4.1000000000000002E-2</v>
      </c>
      <c r="T136" s="208">
        <f t="shared" si="44"/>
        <v>4.1000000000000002E-2</v>
      </c>
      <c r="U136" s="208">
        <f t="shared" si="44"/>
        <v>4.1000000000000002E-2</v>
      </c>
      <c r="V136" s="208">
        <f t="shared" si="44"/>
        <v>4.1000000000000002E-2</v>
      </c>
      <c r="W136" s="208">
        <f t="shared" si="44"/>
        <v>4.1000000000000002E-2</v>
      </c>
      <c r="X136" s="208">
        <f t="shared" si="44"/>
        <v>4.1000000000000002E-2</v>
      </c>
      <c r="Y136" s="208">
        <f t="shared" si="44"/>
        <v>4.1000000000000002E-2</v>
      </c>
      <c r="Z136" s="208">
        <f t="shared" si="44"/>
        <v>4.1000000000000002E-2</v>
      </c>
      <c r="AA136" s="208">
        <f t="shared" si="44"/>
        <v>4.1000000000000002E-2</v>
      </c>
      <c r="AB136" s="208">
        <f t="shared" si="44"/>
        <v>4.1000000000000002E-2</v>
      </c>
      <c r="AC136" s="208">
        <f t="shared" si="44"/>
        <v>4.1000000000000002E-2</v>
      </c>
      <c r="AD136" s="208">
        <f t="shared" si="44"/>
        <v>4.1000000000000002E-2</v>
      </c>
      <c r="AE136" s="208">
        <f t="shared" si="44"/>
        <v>4.1000000000000002E-2</v>
      </c>
      <c r="AF136" s="208">
        <f t="shared" si="44"/>
        <v>4.1000000000000002E-2</v>
      </c>
      <c r="AG136" s="208">
        <f t="shared" si="44"/>
        <v>4.1000000000000002E-2</v>
      </c>
      <c r="AH136" s="208">
        <f t="shared" si="44"/>
        <v>4.1000000000000002E-2</v>
      </c>
      <c r="AI136" s="208">
        <f t="shared" si="44"/>
        <v>4.1000000000000002E-2</v>
      </c>
      <c r="AJ136" s="208">
        <f t="shared" si="44"/>
        <v>4.1000000000000002E-2</v>
      </c>
      <c r="AK136" s="208">
        <f t="shared" si="44"/>
        <v>4.1000000000000002E-2</v>
      </c>
      <c r="AL136" s="208">
        <f t="shared" si="44"/>
        <v>4.1000000000000002E-2</v>
      </c>
      <c r="AM136" s="208">
        <f t="shared" si="44"/>
        <v>4.1000000000000002E-2</v>
      </c>
      <c r="AN136" s="208">
        <f t="shared" si="44"/>
        <v>4.1000000000000002E-2</v>
      </c>
      <c r="AO136" s="208">
        <f t="shared" si="44"/>
        <v>4.1000000000000002E-2</v>
      </c>
      <c r="AP136" s="208">
        <f t="shared" si="44"/>
        <v>4.1000000000000002E-2</v>
      </c>
      <c r="AQ136" s="208">
        <f t="shared" si="44"/>
        <v>4.1000000000000002E-2</v>
      </c>
      <c r="AR136" s="208">
        <f t="shared" si="44"/>
        <v>4.1000000000000002E-2</v>
      </c>
      <c r="AS136" s="208">
        <f t="shared" si="44"/>
        <v>4.1000000000000002E-2</v>
      </c>
      <c r="AT136" s="208">
        <f t="shared" si="44"/>
        <v>4.1000000000000002E-2</v>
      </c>
      <c r="AU136" s="208">
        <f t="shared" si="44"/>
        <v>4.1000000000000002E-2</v>
      </c>
      <c r="AV136" s="208">
        <f t="shared" si="44"/>
        <v>4.1000000000000002E-2</v>
      </c>
      <c r="AW136" s="208">
        <f t="shared" si="44"/>
        <v>4.1000000000000002E-2</v>
      </c>
      <c r="AX136" s="208">
        <f t="shared" si="44"/>
        <v>4.1000000000000002E-2</v>
      </c>
      <c r="AY136" s="208">
        <f t="shared" si="44"/>
        <v>4.1000000000000002E-2</v>
      </c>
      <c r="AZ136" s="208">
        <f t="shared" si="44"/>
        <v>4.1000000000000002E-2</v>
      </c>
    </row>
    <row r="137" spans="1:52" ht="15" hidden="1" x14ac:dyDescent="0.2">
      <c r="A137" s="190" t="s">
        <v>350</v>
      </c>
      <c r="B137" s="208"/>
      <c r="C137" s="208">
        <f>C136</f>
        <v>5.5E-2</v>
      </c>
      <c r="D137" s="209">
        <f>(1+C137)*(1+D136)-1</f>
        <v>9.8254999999999759E-2</v>
      </c>
      <c r="E137" s="209">
        <f>(1+D137)*(1+E136)-1</f>
        <v>0.14328345499999973</v>
      </c>
      <c r="F137" s="209">
        <f t="shared" ref="F137:AY137" si="45">(1+E137)*(1+F136)-1</f>
        <v>0.19015807665499973</v>
      </c>
      <c r="G137" s="209">
        <f>(1+F137)*(1+G136)-1</f>
        <v>0.23895455779785468</v>
      </c>
      <c r="H137" s="209">
        <f t="shared" si="45"/>
        <v>0.28975169466756667</v>
      </c>
      <c r="I137" s="209">
        <f t="shared" si="45"/>
        <v>0.34263151414893689</v>
      </c>
      <c r="J137" s="209">
        <f t="shared" si="45"/>
        <v>0.39767940622904319</v>
      </c>
      <c r="K137" s="209">
        <f t="shared" si="45"/>
        <v>0.45498426188443375</v>
      </c>
      <c r="L137" s="209">
        <f t="shared" si="45"/>
        <v>0.51463861662169541</v>
      </c>
      <c r="M137" s="209">
        <f t="shared" si="45"/>
        <v>0.57673879990318477</v>
      </c>
      <c r="N137" s="209">
        <f t="shared" si="45"/>
        <v>0.64138509069921512</v>
      </c>
      <c r="O137" s="209">
        <f t="shared" si="45"/>
        <v>0.70868187941788285</v>
      </c>
      <c r="P137" s="209">
        <f t="shared" si="45"/>
        <v>0.77873783647401584</v>
      </c>
      <c r="Q137" s="209">
        <f t="shared" si="45"/>
        <v>0.85166608776945041</v>
      </c>
      <c r="R137" s="209">
        <f t="shared" si="45"/>
        <v>0.9275843973679978</v>
      </c>
      <c r="S137" s="209">
        <f t="shared" si="45"/>
        <v>1.0066153576600856</v>
      </c>
      <c r="T137" s="209">
        <f t="shared" si="45"/>
        <v>1.0888865873241489</v>
      </c>
      <c r="U137" s="209">
        <f t="shared" si="45"/>
        <v>1.1745309374044388</v>
      </c>
      <c r="V137" s="209">
        <f t="shared" si="45"/>
        <v>1.2636867058380208</v>
      </c>
      <c r="W137" s="209">
        <f t="shared" si="45"/>
        <v>1.3564978607773797</v>
      </c>
      <c r="X137" s="209">
        <f t="shared" si="45"/>
        <v>1.4531142730692519</v>
      </c>
      <c r="Y137" s="209">
        <f t="shared" si="45"/>
        <v>1.553691958265091</v>
      </c>
      <c r="Z137" s="209">
        <f t="shared" si="45"/>
        <v>1.6583933285539594</v>
      </c>
      <c r="AA137" s="209">
        <f t="shared" si="45"/>
        <v>1.7673874550246715</v>
      </c>
      <c r="AB137" s="209">
        <f t="shared" si="45"/>
        <v>1.8808503406806829</v>
      </c>
      <c r="AC137" s="209">
        <f t="shared" si="45"/>
        <v>1.9989652046485906</v>
      </c>
      <c r="AD137" s="209">
        <f t="shared" si="45"/>
        <v>2.1219227780391825</v>
      </c>
      <c r="AE137" s="209">
        <f t="shared" si="45"/>
        <v>2.2499216119387886</v>
      </c>
      <c r="AF137" s="209">
        <f t="shared" si="45"/>
        <v>2.3831683980282787</v>
      </c>
      <c r="AG137" s="209">
        <f t="shared" si="45"/>
        <v>2.5218783023474378</v>
      </c>
      <c r="AH137" s="209">
        <f t="shared" si="45"/>
        <v>2.6662753127436827</v>
      </c>
      <c r="AI137" s="209">
        <f t="shared" si="45"/>
        <v>2.8165926005661732</v>
      </c>
      <c r="AJ137" s="209">
        <f t="shared" si="45"/>
        <v>2.9730728971893861</v>
      </c>
      <c r="AK137" s="209">
        <f t="shared" si="45"/>
        <v>3.135968885974151</v>
      </c>
      <c r="AL137" s="209">
        <f t="shared" si="45"/>
        <v>3.3055436102990905</v>
      </c>
      <c r="AM137" s="209">
        <f t="shared" si="45"/>
        <v>3.4820708983213526</v>
      </c>
      <c r="AN137" s="209">
        <f t="shared" si="45"/>
        <v>3.6658358051525282</v>
      </c>
      <c r="AO137" s="209">
        <f t="shared" si="45"/>
        <v>3.8571350731637812</v>
      </c>
      <c r="AP137" s="209">
        <f t="shared" si="45"/>
        <v>4.0562776111634955</v>
      </c>
      <c r="AQ137" s="209">
        <f t="shared" si="45"/>
        <v>4.2635849932211984</v>
      </c>
      <c r="AR137" s="209">
        <f t="shared" si="45"/>
        <v>4.4793919779432674</v>
      </c>
      <c r="AS137" s="209">
        <f t="shared" si="45"/>
        <v>4.704047049038941</v>
      </c>
      <c r="AT137" s="209">
        <f t="shared" si="45"/>
        <v>4.9379129780495372</v>
      </c>
      <c r="AU137" s="209">
        <f t="shared" si="45"/>
        <v>5.1813674101495675</v>
      </c>
      <c r="AV137" s="209">
        <f t="shared" si="45"/>
        <v>5.4348034739656992</v>
      </c>
      <c r="AW137" s="209">
        <f>(1+AV137)*(1+AW136)-1</f>
        <v>5.6986304163982924</v>
      </c>
      <c r="AX137" s="209">
        <f t="shared" si="45"/>
        <v>5.9732742634706222</v>
      </c>
      <c r="AY137" s="209">
        <f t="shared" si="45"/>
        <v>6.2591785082729174</v>
      </c>
    </row>
    <row r="138" spans="1:52" hidden="1" x14ac:dyDescent="0.2">
      <c r="B138" s="210"/>
      <c r="C138" s="211"/>
      <c r="D138" s="211"/>
      <c r="E138" s="211"/>
      <c r="F138" s="211"/>
      <c r="G138" s="211"/>
      <c r="H138" s="211"/>
      <c r="I138" s="211"/>
      <c r="J138" s="211"/>
      <c r="K138" s="211"/>
      <c r="L138" s="211"/>
      <c r="M138" s="211"/>
      <c r="N138" s="211"/>
      <c r="O138" s="211"/>
      <c r="P138" s="211"/>
      <c r="Q138" s="211"/>
      <c r="R138" s="211"/>
      <c r="S138" s="211"/>
      <c r="T138" s="211"/>
      <c r="U138" s="211"/>
      <c r="V138" s="211"/>
      <c r="W138" s="211"/>
      <c r="X138" s="211"/>
      <c r="Y138" s="211"/>
      <c r="Z138" s="211"/>
      <c r="AA138" s="211"/>
      <c r="AB138" s="211"/>
      <c r="AC138" s="211"/>
      <c r="AD138" s="211"/>
      <c r="AE138" s="211"/>
      <c r="AF138" s="211"/>
      <c r="AG138" s="211"/>
      <c r="AH138" s="211"/>
      <c r="AI138" s="211"/>
      <c r="AJ138" s="211"/>
      <c r="AK138" s="211"/>
      <c r="AL138" s="211"/>
      <c r="AM138" s="211"/>
      <c r="AN138" s="211"/>
      <c r="AO138" s="211"/>
      <c r="AP138" s="211"/>
      <c r="AR138" s="73"/>
      <c r="AS138" s="73"/>
    </row>
    <row r="139" spans="1:52" ht="12.75" hidden="1" x14ac:dyDescent="0.2">
      <c r="A139" s="189"/>
      <c r="B139" s="212">
        <f>B135</f>
        <v>2025</v>
      </c>
      <c r="C139" s="212">
        <f t="shared" ref="C139:C140" si="46">B139+1</f>
        <v>2026</v>
      </c>
      <c r="D139" s="212">
        <f t="shared" ref="D139:S140" si="47">C139+1</f>
        <v>2027</v>
      </c>
      <c r="E139" s="212">
        <f t="shared" si="47"/>
        <v>2028</v>
      </c>
      <c r="F139" s="212">
        <f t="shared" si="47"/>
        <v>2029</v>
      </c>
      <c r="G139" s="212">
        <f t="shared" si="47"/>
        <v>2030</v>
      </c>
      <c r="H139" s="212">
        <f t="shared" si="47"/>
        <v>2031</v>
      </c>
      <c r="I139" s="212">
        <f t="shared" si="47"/>
        <v>2032</v>
      </c>
      <c r="J139" s="212">
        <f t="shared" si="47"/>
        <v>2033</v>
      </c>
      <c r="K139" s="212">
        <f t="shared" si="47"/>
        <v>2034</v>
      </c>
      <c r="L139" s="212">
        <f t="shared" si="47"/>
        <v>2035</v>
      </c>
      <c r="M139" s="212">
        <f t="shared" si="47"/>
        <v>2036</v>
      </c>
      <c r="N139" s="212">
        <f t="shared" si="47"/>
        <v>2037</v>
      </c>
      <c r="O139" s="212">
        <f t="shared" si="47"/>
        <v>2038</v>
      </c>
      <c r="P139" s="212">
        <f t="shared" si="47"/>
        <v>2039</v>
      </c>
      <c r="Q139" s="212">
        <f t="shared" si="47"/>
        <v>2040</v>
      </c>
      <c r="R139" s="212">
        <f t="shared" si="47"/>
        <v>2041</v>
      </c>
      <c r="S139" s="212">
        <f t="shared" si="47"/>
        <v>2042</v>
      </c>
      <c r="T139" s="212">
        <f t="shared" ref="T139:AI140" si="48">S139+1</f>
        <v>2043</v>
      </c>
      <c r="U139" s="212">
        <f t="shared" si="48"/>
        <v>2044</v>
      </c>
      <c r="V139" s="212">
        <f t="shared" si="48"/>
        <v>2045</v>
      </c>
      <c r="W139" s="212">
        <f t="shared" si="48"/>
        <v>2046</v>
      </c>
      <c r="X139" s="212">
        <f t="shared" si="48"/>
        <v>2047</v>
      </c>
      <c r="Y139" s="212">
        <f t="shared" si="48"/>
        <v>2048</v>
      </c>
      <c r="Z139" s="212">
        <f t="shared" si="48"/>
        <v>2049</v>
      </c>
      <c r="AA139" s="212">
        <f t="shared" si="48"/>
        <v>2050</v>
      </c>
      <c r="AB139" s="212">
        <f t="shared" si="48"/>
        <v>2051</v>
      </c>
      <c r="AC139" s="212">
        <f t="shared" si="48"/>
        <v>2052</v>
      </c>
      <c r="AD139" s="212">
        <f t="shared" si="48"/>
        <v>2053</v>
      </c>
      <c r="AE139" s="212">
        <f t="shared" si="48"/>
        <v>2054</v>
      </c>
      <c r="AF139" s="212">
        <f t="shared" si="48"/>
        <v>2055</v>
      </c>
      <c r="AG139" s="212">
        <f t="shared" si="48"/>
        <v>2056</v>
      </c>
      <c r="AH139" s="212">
        <f t="shared" si="48"/>
        <v>2057</v>
      </c>
      <c r="AI139" s="212">
        <f t="shared" si="48"/>
        <v>2058</v>
      </c>
      <c r="AJ139" s="212">
        <f t="shared" ref="AJ139:AY140" si="49">AI139+1</f>
        <v>2059</v>
      </c>
      <c r="AK139" s="212">
        <f t="shared" si="49"/>
        <v>2060</v>
      </c>
      <c r="AL139" s="212">
        <f t="shared" si="49"/>
        <v>2061</v>
      </c>
      <c r="AM139" s="212">
        <f t="shared" si="49"/>
        <v>2062</v>
      </c>
      <c r="AN139" s="212">
        <f t="shared" si="49"/>
        <v>2063</v>
      </c>
      <c r="AO139" s="212">
        <f t="shared" si="49"/>
        <v>2064</v>
      </c>
      <c r="AP139" s="212">
        <f t="shared" si="49"/>
        <v>2065</v>
      </c>
      <c r="AQ139" s="212">
        <f t="shared" si="49"/>
        <v>2066</v>
      </c>
      <c r="AR139" s="212">
        <f t="shared" si="49"/>
        <v>2067</v>
      </c>
      <c r="AS139" s="212">
        <f t="shared" si="49"/>
        <v>2068</v>
      </c>
      <c r="AT139" s="212">
        <f t="shared" si="49"/>
        <v>2069</v>
      </c>
      <c r="AU139" s="212">
        <f t="shared" si="49"/>
        <v>2070</v>
      </c>
      <c r="AV139" s="212">
        <f t="shared" si="49"/>
        <v>2071</v>
      </c>
      <c r="AW139" s="212">
        <f t="shared" si="49"/>
        <v>2072</v>
      </c>
      <c r="AX139" s="212">
        <f t="shared" si="49"/>
        <v>2073</v>
      </c>
      <c r="AY139" s="212">
        <f t="shared" si="49"/>
        <v>2074</v>
      </c>
    </row>
    <row r="140" spans="1:52" hidden="1" x14ac:dyDescent="0.2">
      <c r="A140" s="189">
        <v>0</v>
      </c>
      <c r="B140" s="213">
        <v>0</v>
      </c>
      <c r="C140" s="213">
        <f t="shared" si="46"/>
        <v>1</v>
      </c>
      <c r="D140" s="213">
        <f t="shared" si="47"/>
        <v>2</v>
      </c>
      <c r="E140" s="213">
        <f>D140+1</f>
        <v>3</v>
      </c>
      <c r="F140" s="213">
        <f t="shared" si="47"/>
        <v>4</v>
      </c>
      <c r="G140" s="213">
        <f t="shared" si="47"/>
        <v>5</v>
      </c>
      <c r="H140" s="213">
        <f t="shared" si="47"/>
        <v>6</v>
      </c>
      <c r="I140" s="213">
        <f t="shared" si="47"/>
        <v>7</v>
      </c>
      <c r="J140" s="213">
        <f t="shared" si="47"/>
        <v>8</v>
      </c>
      <c r="K140" s="213">
        <f t="shared" si="47"/>
        <v>9</v>
      </c>
      <c r="L140" s="213">
        <f t="shared" si="47"/>
        <v>10</v>
      </c>
      <c r="M140" s="213">
        <f t="shared" si="47"/>
        <v>11</v>
      </c>
      <c r="N140" s="213">
        <f t="shared" si="47"/>
        <v>12</v>
      </c>
      <c r="O140" s="213">
        <f t="shared" si="47"/>
        <v>13</v>
      </c>
      <c r="P140" s="213">
        <f t="shared" si="47"/>
        <v>14</v>
      </c>
      <c r="Q140" s="213">
        <f t="shared" si="47"/>
        <v>15</v>
      </c>
      <c r="R140" s="213">
        <f t="shared" si="47"/>
        <v>16</v>
      </c>
      <c r="S140" s="213">
        <f t="shared" si="47"/>
        <v>17</v>
      </c>
      <c r="T140" s="213">
        <f t="shared" si="48"/>
        <v>18</v>
      </c>
      <c r="U140" s="213">
        <f t="shared" si="48"/>
        <v>19</v>
      </c>
      <c r="V140" s="213">
        <f t="shared" si="48"/>
        <v>20</v>
      </c>
      <c r="W140" s="213">
        <f t="shared" si="48"/>
        <v>21</v>
      </c>
      <c r="X140" s="213">
        <f t="shared" si="48"/>
        <v>22</v>
      </c>
      <c r="Y140" s="213">
        <f t="shared" si="48"/>
        <v>23</v>
      </c>
      <c r="Z140" s="213">
        <f t="shared" si="48"/>
        <v>24</v>
      </c>
      <c r="AA140" s="213">
        <f t="shared" si="48"/>
        <v>25</v>
      </c>
      <c r="AB140" s="213">
        <f t="shared" si="48"/>
        <v>26</v>
      </c>
      <c r="AC140" s="213">
        <f t="shared" si="48"/>
        <v>27</v>
      </c>
      <c r="AD140" s="213">
        <f t="shared" si="48"/>
        <v>28</v>
      </c>
      <c r="AE140" s="213">
        <f t="shared" si="48"/>
        <v>29</v>
      </c>
      <c r="AF140" s="213">
        <f t="shared" si="48"/>
        <v>30</v>
      </c>
      <c r="AG140" s="213">
        <f t="shared" si="48"/>
        <v>31</v>
      </c>
      <c r="AH140" s="213">
        <f t="shared" si="48"/>
        <v>32</v>
      </c>
      <c r="AI140" s="213">
        <f t="shared" si="48"/>
        <v>33</v>
      </c>
      <c r="AJ140" s="213">
        <f t="shared" si="49"/>
        <v>34</v>
      </c>
      <c r="AK140" s="213">
        <f t="shared" si="49"/>
        <v>35</v>
      </c>
      <c r="AL140" s="213">
        <f t="shared" si="49"/>
        <v>36</v>
      </c>
      <c r="AM140" s="213">
        <f t="shared" si="49"/>
        <v>37</v>
      </c>
      <c r="AN140" s="213">
        <f t="shared" si="49"/>
        <v>38</v>
      </c>
      <c r="AO140" s="213">
        <f t="shared" si="49"/>
        <v>39</v>
      </c>
      <c r="AP140" s="213">
        <f>AO140+1</f>
        <v>40</v>
      </c>
      <c r="AQ140" s="213">
        <f t="shared" si="49"/>
        <v>41</v>
      </c>
      <c r="AR140" s="213">
        <f t="shared" si="49"/>
        <v>42</v>
      </c>
      <c r="AS140" s="213">
        <f t="shared" si="49"/>
        <v>43</v>
      </c>
      <c r="AT140" s="213">
        <f t="shared" si="49"/>
        <v>44</v>
      </c>
      <c r="AU140" s="213">
        <f t="shared" si="49"/>
        <v>45</v>
      </c>
      <c r="AV140" s="213">
        <f t="shared" si="49"/>
        <v>46</v>
      </c>
      <c r="AW140" s="213">
        <f t="shared" si="49"/>
        <v>47</v>
      </c>
      <c r="AX140" s="213">
        <f t="shared" si="49"/>
        <v>48</v>
      </c>
      <c r="AY140" s="213">
        <f t="shared" si="49"/>
        <v>49</v>
      </c>
    </row>
    <row r="141" spans="1:52" ht="15" hidden="1" x14ac:dyDescent="0.2">
      <c r="A141" s="189"/>
      <c r="B141" s="214">
        <f>AVERAGE(A140:B140)</f>
        <v>0</v>
      </c>
      <c r="C141" s="214">
        <f>AVERAGE(B140:C140)</f>
        <v>0.5</v>
      </c>
      <c r="D141" s="214">
        <f>AVERAGE(C140:D140)</f>
        <v>1.5</v>
      </c>
      <c r="E141" s="214">
        <f>AVERAGE(D140:E140)</f>
        <v>2.5</v>
      </c>
      <c r="F141" s="214">
        <f t="shared" ref="F141:AO141" si="50">AVERAGE(E140:F140)</f>
        <v>3.5</v>
      </c>
      <c r="G141" s="214">
        <f t="shared" si="50"/>
        <v>4.5</v>
      </c>
      <c r="H141" s="214">
        <f t="shared" si="50"/>
        <v>5.5</v>
      </c>
      <c r="I141" s="214">
        <f t="shared" si="50"/>
        <v>6.5</v>
      </c>
      <c r="J141" s="214">
        <f t="shared" si="50"/>
        <v>7.5</v>
      </c>
      <c r="K141" s="214">
        <f t="shared" si="50"/>
        <v>8.5</v>
      </c>
      <c r="L141" s="214">
        <f t="shared" si="50"/>
        <v>9.5</v>
      </c>
      <c r="M141" s="214">
        <f t="shared" si="50"/>
        <v>10.5</v>
      </c>
      <c r="N141" s="214">
        <f t="shared" si="50"/>
        <v>11.5</v>
      </c>
      <c r="O141" s="214">
        <f t="shared" si="50"/>
        <v>12.5</v>
      </c>
      <c r="P141" s="214">
        <f t="shared" si="50"/>
        <v>13.5</v>
      </c>
      <c r="Q141" s="214">
        <f t="shared" si="50"/>
        <v>14.5</v>
      </c>
      <c r="R141" s="214">
        <f t="shared" si="50"/>
        <v>15.5</v>
      </c>
      <c r="S141" s="214">
        <f t="shared" si="50"/>
        <v>16.5</v>
      </c>
      <c r="T141" s="214">
        <f t="shared" si="50"/>
        <v>17.5</v>
      </c>
      <c r="U141" s="214">
        <f t="shared" si="50"/>
        <v>18.5</v>
      </c>
      <c r="V141" s="214">
        <f t="shared" si="50"/>
        <v>19.5</v>
      </c>
      <c r="W141" s="214">
        <f t="shared" si="50"/>
        <v>20.5</v>
      </c>
      <c r="X141" s="214">
        <f t="shared" si="50"/>
        <v>21.5</v>
      </c>
      <c r="Y141" s="214">
        <f t="shared" si="50"/>
        <v>22.5</v>
      </c>
      <c r="Z141" s="214">
        <f t="shared" si="50"/>
        <v>23.5</v>
      </c>
      <c r="AA141" s="214">
        <f t="shared" si="50"/>
        <v>24.5</v>
      </c>
      <c r="AB141" s="214">
        <f t="shared" si="50"/>
        <v>25.5</v>
      </c>
      <c r="AC141" s="214">
        <f t="shared" si="50"/>
        <v>26.5</v>
      </c>
      <c r="AD141" s="214">
        <f t="shared" si="50"/>
        <v>27.5</v>
      </c>
      <c r="AE141" s="214">
        <f t="shared" si="50"/>
        <v>28.5</v>
      </c>
      <c r="AF141" s="214">
        <f t="shared" si="50"/>
        <v>29.5</v>
      </c>
      <c r="AG141" s="214">
        <f t="shared" si="50"/>
        <v>30.5</v>
      </c>
      <c r="AH141" s="214">
        <f t="shared" si="50"/>
        <v>31.5</v>
      </c>
      <c r="AI141" s="214">
        <f t="shared" si="50"/>
        <v>32.5</v>
      </c>
      <c r="AJ141" s="214">
        <f t="shared" si="50"/>
        <v>33.5</v>
      </c>
      <c r="AK141" s="214">
        <f t="shared" si="50"/>
        <v>34.5</v>
      </c>
      <c r="AL141" s="214">
        <f t="shared" si="50"/>
        <v>35.5</v>
      </c>
      <c r="AM141" s="214">
        <f t="shared" si="50"/>
        <v>36.5</v>
      </c>
      <c r="AN141" s="214">
        <f t="shared" si="50"/>
        <v>37.5</v>
      </c>
      <c r="AO141" s="214">
        <f t="shared" si="50"/>
        <v>38.5</v>
      </c>
      <c r="AP141" s="214">
        <f>AVERAGE(AO140:AP140)</f>
        <v>39.5</v>
      </c>
      <c r="AQ141" s="214">
        <f t="shared" ref="AQ141:AY141" si="51">AVERAGE(AP140:AQ140)</f>
        <v>40.5</v>
      </c>
      <c r="AR141" s="214">
        <f t="shared" si="51"/>
        <v>41.5</v>
      </c>
      <c r="AS141" s="214">
        <f t="shared" si="51"/>
        <v>42.5</v>
      </c>
      <c r="AT141" s="214">
        <f t="shared" si="51"/>
        <v>43.5</v>
      </c>
      <c r="AU141" s="214">
        <f t="shared" si="51"/>
        <v>44.5</v>
      </c>
      <c r="AV141" s="214">
        <f t="shared" si="51"/>
        <v>45.5</v>
      </c>
      <c r="AW141" s="214">
        <f t="shared" si="51"/>
        <v>46.5</v>
      </c>
      <c r="AX141" s="214">
        <f t="shared" si="51"/>
        <v>47.5</v>
      </c>
      <c r="AY141" s="214">
        <f t="shared" si="51"/>
        <v>48.5</v>
      </c>
    </row>
    <row r="142" spans="1:52" ht="12.75" hidden="1" x14ac:dyDescent="0.2">
      <c r="A142" s="189"/>
      <c r="B142" s="73"/>
      <c r="C142" s="73"/>
      <c r="D142" s="73"/>
      <c r="E142" s="73"/>
      <c r="F142" s="73"/>
      <c r="G142" s="73"/>
      <c r="H142" s="73"/>
      <c r="I142" s="73"/>
      <c r="J142" s="73"/>
      <c r="K142" s="73"/>
      <c r="L142" s="73"/>
      <c r="M142" s="73"/>
      <c r="N142" s="73"/>
      <c r="O142" s="73"/>
      <c r="P142" s="73"/>
      <c r="Q142" s="73"/>
      <c r="R142" s="73"/>
      <c r="S142" s="73"/>
      <c r="T142" s="73"/>
      <c r="U142" s="73"/>
      <c r="V142" s="73"/>
      <c r="W142" s="73"/>
      <c r="X142" s="73"/>
      <c r="Y142" s="73"/>
      <c r="Z142" s="73"/>
      <c r="AA142" s="73"/>
      <c r="AB142" s="73"/>
      <c r="AC142" s="73"/>
      <c r="AD142" s="73"/>
      <c r="AE142" s="73"/>
      <c r="AF142" s="73"/>
      <c r="AG142" s="73"/>
      <c r="AH142" s="73"/>
      <c r="AI142" s="73"/>
      <c r="AJ142" s="73"/>
      <c r="AK142" s="73"/>
      <c r="AL142" s="73"/>
      <c r="AM142" s="73"/>
      <c r="AN142" s="73"/>
      <c r="AO142" s="73"/>
      <c r="AP142" s="73"/>
      <c r="AR142" s="73"/>
      <c r="AS142" s="73"/>
    </row>
    <row r="143" spans="1:52" ht="12.75" hidden="1" x14ac:dyDescent="0.2">
      <c r="A143" s="189"/>
      <c r="B143" s="73"/>
      <c r="C143" s="73"/>
      <c r="D143" s="73"/>
      <c r="E143" s="73"/>
      <c r="F143" s="73"/>
      <c r="G143" s="73"/>
      <c r="H143" s="73"/>
      <c r="I143" s="73"/>
      <c r="J143" s="73"/>
      <c r="K143" s="73"/>
      <c r="L143" s="73"/>
      <c r="M143" s="73"/>
      <c r="N143" s="73"/>
      <c r="O143" s="73"/>
      <c r="P143" s="73"/>
      <c r="Q143" s="73"/>
      <c r="R143" s="73"/>
      <c r="S143" s="73"/>
      <c r="T143" s="73"/>
      <c r="U143" s="73"/>
      <c r="V143" s="73"/>
      <c r="W143" s="73"/>
      <c r="X143" s="73"/>
      <c r="Y143" s="73"/>
      <c r="Z143" s="73"/>
      <c r="AA143" s="73"/>
      <c r="AB143" s="73"/>
      <c r="AC143" s="73"/>
      <c r="AD143" s="73"/>
      <c r="AE143" s="73"/>
      <c r="AF143" s="73"/>
      <c r="AG143" s="73"/>
      <c r="AH143" s="73"/>
      <c r="AI143" s="73"/>
      <c r="AJ143" s="73"/>
      <c r="AK143" s="73"/>
      <c r="AL143" s="73"/>
      <c r="AM143" s="73"/>
      <c r="AN143" s="73"/>
      <c r="AO143" s="73"/>
      <c r="AP143" s="73"/>
      <c r="AQ143" s="73"/>
      <c r="AR143" s="73"/>
      <c r="AS143" s="73"/>
    </row>
    <row r="144" spans="1:52" ht="12.75" hidden="1" x14ac:dyDescent="0.2">
      <c r="A144" s="189"/>
      <c r="B144" s="73"/>
      <c r="C144" s="73"/>
      <c r="D144" s="73"/>
      <c r="E144" s="73"/>
      <c r="F144" s="73"/>
      <c r="G144" s="73"/>
      <c r="H144" s="73"/>
      <c r="I144" s="73"/>
      <c r="J144" s="73"/>
      <c r="K144" s="73"/>
      <c r="L144" s="73"/>
      <c r="M144" s="73"/>
      <c r="N144" s="73"/>
      <c r="O144" s="73"/>
      <c r="P144" s="73"/>
      <c r="Q144" s="73"/>
      <c r="R144" s="73"/>
      <c r="S144" s="73"/>
      <c r="T144" s="73"/>
      <c r="U144" s="73"/>
      <c r="V144" s="73"/>
      <c r="W144" s="73"/>
      <c r="X144" s="73"/>
      <c r="Y144" s="73"/>
      <c r="Z144" s="73"/>
      <c r="AA144" s="73"/>
      <c r="AB144" s="73"/>
      <c r="AC144" s="73"/>
      <c r="AD144" s="73"/>
      <c r="AE144" s="73"/>
      <c r="AF144" s="73"/>
      <c r="AG144" s="73"/>
      <c r="AH144" s="73"/>
      <c r="AI144" s="73"/>
      <c r="AJ144" s="73"/>
      <c r="AK144" s="73"/>
      <c r="AL144" s="73"/>
      <c r="AM144" s="73"/>
      <c r="AN144" s="73"/>
      <c r="AO144" s="73"/>
      <c r="AP144" s="73"/>
      <c r="AQ144" s="73"/>
      <c r="AR144" s="73"/>
      <c r="AS144" s="73"/>
    </row>
    <row r="145" spans="1:71" ht="12.75" x14ac:dyDescent="0.2">
      <c r="A145" s="189"/>
      <c r="B145" s="73"/>
      <c r="C145" s="73"/>
      <c r="D145" s="73"/>
      <c r="E145" s="73"/>
      <c r="F145" s="73"/>
      <c r="G145" s="73"/>
      <c r="H145" s="73"/>
      <c r="I145" s="73"/>
      <c r="J145" s="73"/>
      <c r="K145" s="73"/>
      <c r="L145" s="73"/>
      <c r="M145" s="73"/>
      <c r="N145" s="73"/>
      <c r="O145" s="73"/>
      <c r="P145" s="73"/>
      <c r="Q145" s="73"/>
      <c r="R145" s="73"/>
      <c r="S145" s="73"/>
      <c r="T145" s="73"/>
      <c r="U145" s="73"/>
      <c r="V145" s="73"/>
      <c r="W145" s="73"/>
      <c r="X145" s="73"/>
      <c r="Y145" s="73"/>
      <c r="Z145" s="73"/>
      <c r="AA145" s="73"/>
      <c r="AB145" s="73"/>
      <c r="AC145" s="73"/>
      <c r="AD145" s="73"/>
      <c r="AE145" s="73"/>
      <c r="AF145" s="73"/>
      <c r="AG145" s="73"/>
      <c r="AH145" s="73"/>
      <c r="AI145" s="73"/>
      <c r="AJ145" s="73"/>
      <c r="AK145" s="73"/>
      <c r="AL145" s="73"/>
      <c r="AM145" s="73"/>
      <c r="AN145" s="73"/>
      <c r="AO145" s="73"/>
      <c r="AP145" s="73"/>
      <c r="AQ145" s="73"/>
      <c r="AR145" s="73"/>
      <c r="AS145" s="73"/>
    </row>
    <row r="146" spans="1:71" ht="12.75" x14ac:dyDescent="0.2">
      <c r="A146" s="189"/>
      <c r="B146" s="73"/>
      <c r="C146" s="73"/>
      <c r="D146" s="73"/>
      <c r="E146" s="73"/>
      <c r="F146" s="73"/>
      <c r="G146" s="73"/>
      <c r="H146" s="73"/>
      <c r="I146" s="73"/>
      <c r="J146" s="73"/>
      <c r="K146" s="73"/>
      <c r="L146" s="73"/>
      <c r="M146" s="73"/>
      <c r="N146" s="73"/>
      <c r="O146" s="73"/>
      <c r="P146" s="73"/>
      <c r="Q146" s="73"/>
      <c r="R146" s="73"/>
      <c r="S146" s="73"/>
      <c r="T146" s="73"/>
      <c r="U146" s="73"/>
      <c r="V146" s="73"/>
      <c r="W146" s="73"/>
      <c r="X146" s="73"/>
      <c r="Y146" s="73"/>
      <c r="Z146" s="73"/>
      <c r="AA146" s="73"/>
      <c r="AB146" s="73"/>
      <c r="AC146" s="73"/>
      <c r="AD146" s="73"/>
      <c r="AE146" s="73"/>
      <c r="AF146" s="73"/>
      <c r="AG146" s="73"/>
      <c r="AH146" s="73"/>
      <c r="AI146" s="73"/>
      <c r="AJ146" s="73"/>
      <c r="AK146" s="73"/>
      <c r="AL146" s="73"/>
      <c r="AM146" s="73"/>
      <c r="AN146" s="73"/>
      <c r="AO146" s="73"/>
      <c r="AP146" s="73"/>
      <c r="AQ146" s="73"/>
      <c r="AR146" s="73"/>
      <c r="AS146" s="73"/>
    </row>
    <row r="147" spans="1:71" ht="12.75" x14ac:dyDescent="0.2">
      <c r="A147" s="189"/>
      <c r="B147" s="73"/>
      <c r="C147" s="73"/>
      <c r="D147" s="73"/>
      <c r="E147" s="73"/>
      <c r="F147" s="73"/>
      <c r="G147" s="73"/>
      <c r="H147" s="73"/>
      <c r="I147" s="73"/>
      <c r="J147" s="73"/>
      <c r="K147" s="73"/>
      <c r="L147" s="73"/>
      <c r="M147" s="73"/>
      <c r="N147" s="73"/>
      <c r="O147" s="73"/>
      <c r="P147" s="73"/>
      <c r="Q147" s="73"/>
      <c r="R147" s="73"/>
      <c r="S147" s="73"/>
      <c r="T147" s="73"/>
      <c r="U147" s="73"/>
      <c r="V147" s="73"/>
      <c r="W147" s="73"/>
      <c r="X147" s="73"/>
      <c r="Y147" s="73"/>
      <c r="Z147" s="73"/>
      <c r="AA147" s="73"/>
      <c r="AB147" s="73"/>
      <c r="AC147" s="73"/>
      <c r="AD147" s="73"/>
      <c r="AE147" s="73"/>
      <c r="AF147" s="73"/>
      <c r="AG147" s="73"/>
      <c r="AH147" s="73"/>
      <c r="AI147" s="73"/>
      <c r="AJ147" s="73"/>
      <c r="AK147" s="73"/>
      <c r="AL147" s="73"/>
      <c r="AM147" s="73"/>
      <c r="AN147" s="73"/>
      <c r="AO147" s="73"/>
      <c r="AP147" s="73"/>
      <c r="AQ147" s="73"/>
      <c r="AR147" s="73"/>
      <c r="AS147" s="73"/>
    </row>
    <row r="148" spans="1:71" ht="12.75" x14ac:dyDescent="0.2">
      <c r="A148" s="189"/>
      <c r="B148" s="73"/>
      <c r="C148" s="73"/>
      <c r="D148" s="73"/>
      <c r="E148" s="73"/>
      <c r="F148" s="73"/>
      <c r="G148" s="73"/>
      <c r="H148" s="73"/>
      <c r="I148" s="73"/>
      <c r="J148" s="73"/>
      <c r="K148" s="73"/>
      <c r="L148" s="73"/>
      <c r="M148" s="73"/>
      <c r="N148" s="73"/>
      <c r="O148" s="73"/>
      <c r="P148" s="73"/>
      <c r="Q148" s="73"/>
      <c r="R148" s="73"/>
      <c r="S148" s="73"/>
      <c r="T148" s="73"/>
      <c r="U148" s="73"/>
      <c r="V148" s="73"/>
      <c r="W148" s="73"/>
      <c r="X148" s="73"/>
      <c r="Y148" s="73"/>
      <c r="Z148" s="73"/>
      <c r="AA148" s="73"/>
      <c r="AB148" s="73"/>
      <c r="AC148" s="73"/>
      <c r="AD148" s="73"/>
      <c r="AE148" s="73"/>
      <c r="AF148" s="73"/>
      <c r="AG148" s="73"/>
      <c r="AH148" s="73"/>
      <c r="AI148" s="73"/>
      <c r="AJ148" s="73"/>
      <c r="AK148" s="73"/>
      <c r="AL148" s="73"/>
      <c r="AM148" s="73"/>
      <c r="AN148" s="73"/>
      <c r="AO148" s="73"/>
      <c r="AP148" s="73"/>
      <c r="AQ148" s="73"/>
      <c r="AR148" s="73"/>
      <c r="AS148" s="73"/>
    </row>
    <row r="149" spans="1:71" ht="12.75" x14ac:dyDescent="0.2">
      <c r="A149" s="189"/>
      <c r="B149" s="73"/>
      <c r="C149" s="73"/>
      <c r="D149" s="73"/>
      <c r="E149" s="73"/>
      <c r="F149" s="73"/>
      <c r="G149" s="73"/>
      <c r="H149" s="73"/>
      <c r="I149" s="73"/>
      <c r="J149" s="73"/>
      <c r="K149" s="73"/>
      <c r="L149" s="73"/>
      <c r="M149" s="73"/>
      <c r="N149" s="73"/>
      <c r="O149" s="73"/>
      <c r="P149" s="73"/>
      <c r="Q149" s="73"/>
      <c r="R149" s="73"/>
      <c r="S149" s="73"/>
      <c r="T149" s="73"/>
      <c r="U149" s="73"/>
      <c r="V149" s="73"/>
      <c r="W149" s="73"/>
      <c r="X149" s="73"/>
      <c r="Y149" s="73"/>
      <c r="Z149" s="73"/>
      <c r="AA149" s="73"/>
      <c r="AB149" s="73"/>
      <c r="AC149" s="73"/>
      <c r="AD149" s="73"/>
      <c r="AE149" s="73"/>
      <c r="AF149" s="73"/>
      <c r="AG149" s="73"/>
      <c r="AH149" s="73"/>
      <c r="AI149" s="73"/>
      <c r="AJ149" s="73"/>
      <c r="AK149" s="73"/>
      <c r="AL149" s="73"/>
      <c r="AM149" s="73"/>
      <c r="AN149" s="73"/>
      <c r="AO149" s="73"/>
      <c r="AP149" s="73"/>
      <c r="AQ149" s="73"/>
      <c r="AR149" s="73"/>
      <c r="AS149" s="73"/>
    </row>
    <row r="150" spans="1:71" ht="12.75" x14ac:dyDescent="0.2">
      <c r="A150" s="189"/>
      <c r="B150" s="73"/>
      <c r="C150" s="73"/>
      <c r="D150" s="73"/>
      <c r="E150" s="73"/>
      <c r="F150" s="73"/>
      <c r="G150" s="73"/>
      <c r="H150" s="73"/>
      <c r="I150" s="73"/>
      <c r="J150" s="73"/>
      <c r="K150" s="73"/>
      <c r="L150" s="73"/>
      <c r="M150" s="73"/>
      <c r="N150" s="73"/>
      <c r="O150" s="73"/>
      <c r="P150" s="73"/>
      <c r="Q150" s="73"/>
      <c r="R150" s="73"/>
      <c r="S150" s="73"/>
      <c r="T150" s="73"/>
      <c r="U150" s="73"/>
      <c r="V150" s="73"/>
      <c r="W150" s="73"/>
      <c r="X150" s="73"/>
      <c r="Y150" s="73"/>
      <c r="Z150" s="73"/>
      <c r="AA150" s="73"/>
      <c r="AB150" s="73"/>
      <c r="AC150" s="73"/>
      <c r="AD150" s="73"/>
      <c r="AE150" s="73"/>
      <c r="AF150" s="73"/>
      <c r="AG150" s="73"/>
      <c r="AH150" s="73"/>
      <c r="AI150" s="73"/>
      <c r="AJ150" s="73"/>
      <c r="AK150" s="73"/>
      <c r="AL150" s="73"/>
      <c r="AM150" s="73"/>
      <c r="AN150" s="73"/>
      <c r="AO150" s="73"/>
      <c r="AP150" s="73"/>
      <c r="AQ150" s="73"/>
      <c r="AR150" s="73"/>
      <c r="AS150" s="73"/>
    </row>
    <row r="151" spans="1:71" ht="12.75" x14ac:dyDescent="0.2">
      <c r="A151" s="189"/>
      <c r="B151" s="73"/>
      <c r="C151" s="73"/>
      <c r="D151" s="73"/>
      <c r="E151" s="73"/>
      <c r="F151" s="73"/>
      <c r="G151" s="73"/>
      <c r="H151" s="73"/>
      <c r="I151" s="73"/>
      <c r="J151" s="73"/>
      <c r="K151" s="73"/>
      <c r="L151" s="73"/>
      <c r="M151" s="73"/>
      <c r="N151" s="73"/>
      <c r="O151" s="73"/>
      <c r="P151" s="73"/>
      <c r="Q151" s="73"/>
      <c r="R151" s="73"/>
      <c r="S151" s="73"/>
      <c r="T151" s="73"/>
      <c r="U151" s="73"/>
      <c r="V151" s="73"/>
      <c r="W151" s="73"/>
      <c r="X151" s="73"/>
      <c r="Y151" s="73"/>
      <c r="Z151" s="73"/>
      <c r="AA151" s="73"/>
      <c r="AB151" s="73"/>
      <c r="AC151" s="73"/>
      <c r="AD151" s="73"/>
      <c r="AE151" s="73"/>
      <c r="AF151" s="73"/>
      <c r="AG151" s="73"/>
      <c r="AH151" s="73"/>
      <c r="AI151" s="73"/>
      <c r="AJ151" s="73"/>
      <c r="AK151" s="73"/>
      <c r="AL151" s="73"/>
      <c r="AM151" s="73"/>
      <c r="AN151" s="73"/>
      <c r="AO151" s="73"/>
      <c r="AP151" s="73"/>
      <c r="AQ151" s="73"/>
      <c r="AR151" s="73"/>
      <c r="AS151" s="73"/>
    </row>
    <row r="152" spans="1:71" ht="12.75" x14ac:dyDescent="0.2">
      <c r="A152" s="189"/>
      <c r="B152" s="73"/>
      <c r="C152" s="73"/>
      <c r="D152" s="73"/>
      <c r="E152" s="73"/>
      <c r="F152" s="73"/>
      <c r="G152" s="73"/>
      <c r="H152" s="73"/>
      <c r="I152" s="73"/>
      <c r="J152" s="73"/>
      <c r="K152" s="73"/>
      <c r="L152" s="73"/>
      <c r="M152" s="73"/>
      <c r="N152" s="73"/>
      <c r="O152" s="73"/>
      <c r="P152" s="73"/>
      <c r="Q152" s="73"/>
      <c r="R152" s="73"/>
      <c r="S152" s="73"/>
      <c r="T152" s="73"/>
      <c r="U152" s="73"/>
      <c r="V152" s="73"/>
      <c r="W152" s="73"/>
      <c r="X152" s="73"/>
      <c r="Y152" s="73"/>
      <c r="Z152" s="73"/>
      <c r="AA152" s="73"/>
      <c r="AB152" s="73"/>
      <c r="AC152" s="73"/>
      <c r="AD152" s="73"/>
      <c r="AE152" s="73"/>
      <c r="AF152" s="73"/>
      <c r="AG152" s="73"/>
      <c r="AH152" s="73"/>
      <c r="AI152" s="73"/>
      <c r="AJ152" s="73"/>
      <c r="AK152" s="73"/>
      <c r="AL152" s="73"/>
      <c r="AM152" s="73"/>
      <c r="AN152" s="73"/>
      <c r="AO152" s="73"/>
      <c r="AP152" s="73"/>
      <c r="AQ152" s="73"/>
      <c r="AR152" s="73"/>
      <c r="AS152" s="73"/>
    </row>
    <row r="153" spans="1:71" ht="12.75" x14ac:dyDescent="0.2">
      <c r="A153" s="189"/>
      <c r="B153" s="73"/>
      <c r="C153" s="73"/>
      <c r="D153" s="73"/>
      <c r="E153" s="73"/>
      <c r="F153" s="73"/>
      <c r="G153" s="73"/>
      <c r="H153" s="73"/>
      <c r="I153" s="73"/>
      <c r="J153" s="73"/>
      <c r="K153" s="73"/>
      <c r="L153" s="73"/>
      <c r="M153" s="73"/>
      <c r="N153" s="73"/>
      <c r="O153" s="73"/>
      <c r="P153" s="73"/>
      <c r="Q153" s="73"/>
      <c r="R153" s="73"/>
      <c r="S153" s="73"/>
      <c r="T153" s="73"/>
      <c r="U153" s="73"/>
      <c r="V153" s="73"/>
      <c r="W153" s="73"/>
      <c r="X153" s="73"/>
      <c r="Y153" s="73"/>
      <c r="Z153" s="73"/>
      <c r="AA153" s="73"/>
      <c r="AB153" s="73"/>
      <c r="AC153" s="73"/>
      <c r="AD153" s="73"/>
      <c r="AE153" s="73"/>
      <c r="AF153" s="73"/>
      <c r="AG153" s="73"/>
      <c r="AH153" s="73"/>
      <c r="AI153" s="73"/>
      <c r="AJ153" s="73"/>
      <c r="AK153" s="73"/>
      <c r="AL153" s="73"/>
      <c r="AM153" s="73"/>
      <c r="AN153" s="73"/>
      <c r="AO153" s="73"/>
      <c r="AP153" s="73"/>
      <c r="AQ153" s="73"/>
      <c r="AR153" s="73"/>
      <c r="AS153" s="73"/>
    </row>
    <row r="154" spans="1:71" ht="12.75" x14ac:dyDescent="0.2">
      <c r="A154" s="189"/>
      <c r="B154" s="73"/>
      <c r="C154" s="73"/>
      <c r="D154" s="73"/>
      <c r="E154" s="73"/>
      <c r="F154" s="73"/>
      <c r="G154" s="73"/>
      <c r="H154" s="73"/>
      <c r="I154" s="73"/>
      <c r="J154" s="73"/>
      <c r="K154" s="73"/>
      <c r="L154" s="73"/>
      <c r="M154" s="73"/>
      <c r="N154" s="73"/>
      <c r="O154" s="73"/>
      <c r="P154" s="73"/>
      <c r="Q154" s="73"/>
      <c r="R154" s="73"/>
      <c r="S154" s="73"/>
      <c r="T154" s="73"/>
      <c r="U154" s="73"/>
      <c r="V154" s="73"/>
      <c r="W154" s="73"/>
      <c r="X154" s="73"/>
      <c r="Y154" s="73"/>
      <c r="Z154" s="73"/>
      <c r="AA154" s="73"/>
      <c r="AB154" s="73"/>
      <c r="AC154" s="73"/>
      <c r="AD154" s="73"/>
      <c r="AE154" s="73"/>
      <c r="AF154" s="73"/>
      <c r="AG154" s="73"/>
      <c r="AH154" s="73"/>
      <c r="AI154" s="73"/>
      <c r="AJ154" s="73"/>
      <c r="AK154" s="73"/>
      <c r="AL154" s="73"/>
      <c r="AM154" s="73"/>
      <c r="AN154" s="73"/>
      <c r="AO154" s="73"/>
      <c r="AP154" s="73"/>
      <c r="AQ154" s="73"/>
      <c r="AR154" s="73"/>
      <c r="AS154" s="73"/>
    </row>
    <row r="155" spans="1:71" ht="12.75" x14ac:dyDescent="0.2">
      <c r="A155" s="189"/>
      <c r="B155" s="73"/>
      <c r="C155" s="73"/>
      <c r="D155" s="73"/>
      <c r="E155" s="73"/>
      <c r="F155" s="73"/>
      <c r="G155" s="73"/>
      <c r="H155" s="73"/>
      <c r="I155" s="73"/>
      <c r="J155" s="73"/>
      <c r="K155" s="73"/>
      <c r="L155" s="73"/>
      <c r="M155" s="73"/>
      <c r="N155" s="73"/>
      <c r="O155" s="73"/>
      <c r="P155" s="73"/>
      <c r="Q155" s="73"/>
      <c r="R155" s="73"/>
      <c r="S155" s="73"/>
      <c r="T155" s="73"/>
      <c r="U155" s="73"/>
      <c r="V155" s="73"/>
      <c r="W155" s="73"/>
      <c r="X155" s="73"/>
      <c r="Y155" s="73"/>
      <c r="Z155" s="73"/>
      <c r="AA155" s="73"/>
      <c r="AB155" s="73"/>
      <c r="AC155" s="73"/>
      <c r="AD155" s="73"/>
      <c r="AE155" s="73"/>
      <c r="AF155" s="73"/>
      <c r="AG155" s="73"/>
      <c r="AH155" s="73"/>
      <c r="AI155" s="73"/>
      <c r="AJ155" s="73"/>
      <c r="AK155" s="73"/>
      <c r="AL155" s="73"/>
      <c r="AM155" s="73"/>
      <c r="AN155" s="73"/>
      <c r="AO155" s="73"/>
      <c r="AP155" s="73"/>
      <c r="AQ155" s="73"/>
      <c r="AR155" s="73"/>
      <c r="AS155" s="73"/>
    </row>
    <row r="156" spans="1:71" ht="12.75" x14ac:dyDescent="0.2">
      <c r="A156" s="172"/>
      <c r="B156" s="168"/>
      <c r="C156" s="168"/>
      <c r="D156" s="168"/>
      <c r="E156" s="168"/>
      <c r="F156" s="168"/>
      <c r="G156" s="168"/>
      <c r="H156" s="168"/>
      <c r="I156" s="168"/>
      <c r="J156" s="168"/>
      <c r="K156" s="168"/>
      <c r="L156" s="168"/>
      <c r="M156" s="168"/>
      <c r="N156" s="168"/>
      <c r="O156" s="168"/>
      <c r="P156" s="168"/>
      <c r="Q156" s="168"/>
      <c r="R156" s="168"/>
      <c r="S156" s="168"/>
      <c r="T156" s="168"/>
      <c r="U156" s="168"/>
      <c r="V156" s="168"/>
      <c r="W156" s="168"/>
      <c r="X156" s="168"/>
      <c r="Y156" s="168"/>
      <c r="Z156" s="168"/>
      <c r="AA156" s="168"/>
      <c r="AB156" s="168"/>
      <c r="AC156" s="168"/>
      <c r="AD156" s="168"/>
      <c r="AE156" s="168"/>
      <c r="AF156" s="168"/>
      <c r="AG156" s="168"/>
      <c r="AH156" s="168"/>
      <c r="AI156" s="168"/>
      <c r="AJ156" s="168"/>
      <c r="AK156" s="168"/>
      <c r="AL156" s="168"/>
      <c r="AM156" s="168"/>
      <c r="AN156" s="168"/>
      <c r="AO156" s="168"/>
      <c r="AP156" s="168"/>
      <c r="AT156" s="168"/>
      <c r="AU156" s="168"/>
      <c r="AV156" s="168"/>
      <c r="AW156" s="168"/>
      <c r="AX156" s="168"/>
      <c r="AY156" s="168"/>
      <c r="AZ156" s="168"/>
      <c r="BA156" s="168"/>
      <c r="BB156" s="168"/>
      <c r="BC156" s="168"/>
      <c r="BD156" s="168"/>
      <c r="BE156" s="168"/>
      <c r="BF156" s="168"/>
      <c r="BG156" s="168"/>
      <c r="BH156" s="168"/>
      <c r="BI156" s="168"/>
      <c r="BJ156" s="168"/>
      <c r="BK156" s="168"/>
      <c r="BL156" s="168"/>
      <c r="BM156" s="168"/>
      <c r="BN156" s="168"/>
      <c r="BO156" s="168"/>
      <c r="BP156" s="168"/>
      <c r="BQ156" s="168"/>
      <c r="BR156" s="168"/>
      <c r="BS156" s="168"/>
    </row>
    <row r="157" spans="1:71" ht="12.75" x14ac:dyDescent="0.2">
      <c r="A157" s="172"/>
      <c r="B157" s="168"/>
      <c r="C157" s="168"/>
      <c r="D157" s="168"/>
      <c r="E157" s="168"/>
      <c r="F157" s="168"/>
      <c r="G157" s="168"/>
      <c r="H157" s="168"/>
      <c r="I157" s="168"/>
      <c r="J157" s="168"/>
      <c r="K157" s="168"/>
      <c r="L157" s="168"/>
      <c r="M157" s="168"/>
      <c r="N157" s="168"/>
      <c r="O157" s="168"/>
      <c r="P157" s="168"/>
      <c r="Q157" s="168"/>
      <c r="R157" s="168"/>
      <c r="S157" s="168"/>
      <c r="T157" s="168"/>
      <c r="U157" s="168"/>
      <c r="V157" s="168"/>
      <c r="W157" s="168"/>
      <c r="X157" s="168"/>
      <c r="Y157" s="168"/>
      <c r="Z157" s="168"/>
      <c r="AA157" s="168"/>
      <c r="AB157" s="168"/>
      <c r="AC157" s="168"/>
      <c r="AD157" s="168"/>
      <c r="AE157" s="168"/>
      <c r="AF157" s="168"/>
      <c r="AG157" s="168"/>
      <c r="AH157" s="168"/>
      <c r="AI157" s="168"/>
      <c r="AJ157" s="168"/>
      <c r="AK157" s="168"/>
      <c r="AL157" s="168"/>
      <c r="AM157" s="168"/>
      <c r="AN157" s="168"/>
      <c r="AO157" s="168"/>
      <c r="AP157" s="168"/>
      <c r="AT157" s="168"/>
      <c r="AU157" s="168"/>
      <c r="AV157" s="168"/>
      <c r="AW157" s="168"/>
      <c r="AX157" s="168"/>
      <c r="AY157" s="168"/>
      <c r="AZ157" s="168"/>
      <c r="BA157" s="168"/>
      <c r="BB157" s="168"/>
      <c r="BC157" s="168"/>
      <c r="BD157" s="168"/>
      <c r="BE157" s="168"/>
      <c r="BF157" s="168"/>
      <c r="BG157" s="168"/>
      <c r="BH157" s="168"/>
      <c r="BI157" s="168"/>
      <c r="BJ157" s="168"/>
      <c r="BK157" s="168"/>
      <c r="BL157" s="168"/>
      <c r="BM157" s="168"/>
      <c r="BN157" s="168"/>
      <c r="BO157" s="168"/>
      <c r="BP157" s="168"/>
      <c r="BQ157" s="168"/>
      <c r="BR157" s="168"/>
      <c r="BS157" s="168"/>
    </row>
    <row r="158" spans="1:71" ht="12.75" x14ac:dyDescent="0.2">
      <c r="A158" s="172"/>
      <c r="B158" s="168"/>
      <c r="C158" s="168"/>
      <c r="D158" s="168"/>
      <c r="E158" s="168"/>
      <c r="F158" s="168"/>
      <c r="G158" s="168"/>
      <c r="H158" s="168"/>
      <c r="I158" s="168"/>
      <c r="J158" s="168"/>
      <c r="K158" s="168"/>
      <c r="L158" s="168"/>
      <c r="M158" s="168"/>
      <c r="N158" s="168"/>
      <c r="O158" s="168"/>
      <c r="P158" s="168"/>
      <c r="Q158" s="168"/>
      <c r="R158" s="168"/>
      <c r="S158" s="168"/>
      <c r="T158" s="168"/>
      <c r="U158" s="168"/>
      <c r="V158" s="168"/>
      <c r="W158" s="168"/>
      <c r="X158" s="168"/>
      <c r="Y158" s="168"/>
      <c r="Z158" s="168"/>
      <c r="AA158" s="168"/>
      <c r="AB158" s="168"/>
      <c r="AC158" s="168"/>
      <c r="AD158" s="168"/>
      <c r="AE158" s="168"/>
      <c r="AF158" s="168"/>
      <c r="AG158" s="168"/>
      <c r="AH158" s="168"/>
      <c r="AI158" s="168"/>
      <c r="AJ158" s="168"/>
      <c r="AK158" s="168"/>
      <c r="AL158" s="168"/>
      <c r="AM158" s="168"/>
      <c r="AN158" s="168"/>
      <c r="AO158" s="168"/>
      <c r="AP158" s="168"/>
      <c r="AT158" s="168"/>
      <c r="AU158" s="168"/>
      <c r="AV158" s="168"/>
      <c r="AW158" s="168"/>
      <c r="AX158" s="168"/>
      <c r="AY158" s="168"/>
      <c r="AZ158" s="168"/>
      <c r="BA158" s="168"/>
      <c r="BB158" s="168"/>
      <c r="BC158" s="168"/>
      <c r="BD158" s="168"/>
      <c r="BE158" s="168"/>
      <c r="BF158" s="168"/>
      <c r="BG158" s="168"/>
      <c r="BH158" s="168"/>
      <c r="BI158" s="168"/>
      <c r="BJ158" s="168"/>
      <c r="BK158" s="168"/>
      <c r="BL158" s="168"/>
      <c r="BM158" s="168"/>
      <c r="BN158" s="168"/>
      <c r="BO158" s="168"/>
      <c r="BP158" s="168"/>
      <c r="BQ158" s="168"/>
      <c r="BR158" s="168"/>
      <c r="BS158" s="168"/>
    </row>
    <row r="159" spans="1:71" ht="12.75" x14ac:dyDescent="0.2">
      <c r="A159" s="172"/>
      <c r="B159" s="168"/>
      <c r="C159" s="168"/>
      <c r="D159" s="168"/>
      <c r="E159" s="168"/>
      <c r="F159" s="168"/>
      <c r="G159" s="168"/>
      <c r="H159" s="168"/>
      <c r="I159" s="168"/>
      <c r="J159" s="168"/>
      <c r="K159" s="168"/>
      <c r="L159" s="168"/>
      <c r="M159" s="168"/>
      <c r="N159" s="168"/>
      <c r="O159" s="168"/>
      <c r="P159" s="168"/>
      <c r="Q159" s="168"/>
      <c r="R159" s="168"/>
      <c r="S159" s="168"/>
      <c r="T159" s="168"/>
      <c r="U159" s="168"/>
      <c r="V159" s="168"/>
      <c r="W159" s="168"/>
      <c r="X159" s="168"/>
      <c r="Y159" s="168"/>
      <c r="Z159" s="168"/>
      <c r="AA159" s="168"/>
      <c r="AB159" s="168"/>
      <c r="AC159" s="168"/>
      <c r="AD159" s="168"/>
      <c r="AE159" s="168"/>
      <c r="AF159" s="168"/>
      <c r="AG159" s="168"/>
      <c r="AH159" s="168"/>
      <c r="AI159" s="168"/>
      <c r="AJ159" s="168"/>
      <c r="AK159" s="168"/>
      <c r="AL159" s="168"/>
      <c r="AM159" s="168"/>
      <c r="AN159" s="168"/>
      <c r="AO159" s="168"/>
      <c r="AP159" s="168"/>
      <c r="AT159" s="168"/>
      <c r="AU159" s="168"/>
      <c r="AV159" s="168"/>
      <c r="AW159" s="168"/>
      <c r="AX159" s="168"/>
      <c r="AY159" s="168"/>
      <c r="AZ159" s="168"/>
      <c r="BA159" s="168"/>
      <c r="BB159" s="168"/>
      <c r="BC159" s="168"/>
      <c r="BD159" s="168"/>
      <c r="BE159" s="168"/>
      <c r="BF159" s="168"/>
      <c r="BG159" s="168"/>
      <c r="BH159" s="168"/>
      <c r="BI159" s="168"/>
      <c r="BJ159" s="168"/>
      <c r="BK159" s="168"/>
      <c r="BL159" s="168"/>
      <c r="BM159" s="168"/>
      <c r="BN159" s="168"/>
      <c r="BO159" s="168"/>
      <c r="BP159" s="168"/>
      <c r="BQ159" s="168"/>
      <c r="BR159" s="168"/>
      <c r="BS159" s="168"/>
    </row>
    <row r="160" spans="1:71" ht="12.75" x14ac:dyDescent="0.2">
      <c r="A160" s="172"/>
      <c r="B160" s="168"/>
      <c r="C160" s="168"/>
      <c r="D160" s="168"/>
      <c r="E160" s="168"/>
      <c r="F160" s="168"/>
      <c r="G160" s="168"/>
      <c r="H160" s="168"/>
      <c r="I160" s="168"/>
      <c r="J160" s="168"/>
      <c r="K160" s="168"/>
      <c r="L160" s="168"/>
      <c r="M160" s="168"/>
      <c r="N160" s="168"/>
      <c r="O160" s="168"/>
      <c r="P160" s="168"/>
      <c r="Q160" s="168"/>
      <c r="R160" s="168"/>
      <c r="S160" s="168"/>
      <c r="T160" s="168"/>
      <c r="U160" s="168"/>
      <c r="V160" s="168"/>
      <c r="W160" s="168"/>
      <c r="X160" s="168"/>
      <c r="Y160" s="168"/>
      <c r="Z160" s="168"/>
      <c r="AA160" s="168"/>
      <c r="AB160" s="168"/>
      <c r="AC160" s="168"/>
      <c r="AD160" s="168"/>
      <c r="AE160" s="168"/>
      <c r="AF160" s="168"/>
      <c r="AG160" s="168"/>
      <c r="AH160" s="168"/>
      <c r="AI160" s="168"/>
      <c r="AJ160" s="168"/>
      <c r="AK160" s="168"/>
      <c r="AL160" s="168"/>
      <c r="AM160" s="168"/>
      <c r="AN160" s="168"/>
      <c r="AO160" s="168"/>
      <c r="AP160" s="168"/>
      <c r="AT160" s="168"/>
      <c r="AU160" s="168"/>
      <c r="AV160" s="168"/>
      <c r="AW160" s="168"/>
      <c r="AX160" s="168"/>
      <c r="AY160" s="168"/>
      <c r="AZ160" s="168"/>
      <c r="BA160" s="168"/>
      <c r="BB160" s="168"/>
      <c r="BC160" s="168"/>
      <c r="BD160" s="168"/>
      <c r="BE160" s="168"/>
      <c r="BF160" s="168"/>
      <c r="BG160" s="168"/>
      <c r="BH160" s="168"/>
      <c r="BI160" s="168"/>
      <c r="BJ160" s="168"/>
      <c r="BK160" s="168"/>
      <c r="BL160" s="168"/>
      <c r="BM160" s="168"/>
      <c r="BN160" s="168"/>
      <c r="BO160" s="168"/>
      <c r="BP160" s="168"/>
      <c r="BQ160" s="168"/>
      <c r="BR160" s="168"/>
      <c r="BS160" s="168"/>
    </row>
    <row r="161" spans="1:71" ht="12.75" x14ac:dyDescent="0.2">
      <c r="A161" s="172"/>
      <c r="B161" s="168"/>
      <c r="C161" s="168"/>
      <c r="D161" s="168"/>
      <c r="E161" s="168"/>
      <c r="F161" s="168"/>
      <c r="G161" s="168"/>
      <c r="H161" s="168"/>
      <c r="I161" s="168"/>
      <c r="J161" s="168"/>
      <c r="K161" s="168"/>
      <c r="L161" s="168"/>
      <c r="M161" s="168"/>
      <c r="N161" s="168"/>
      <c r="O161" s="168"/>
      <c r="P161" s="168"/>
      <c r="Q161" s="168"/>
      <c r="R161" s="168"/>
      <c r="S161" s="168"/>
      <c r="T161" s="168"/>
      <c r="U161" s="168"/>
      <c r="V161" s="168"/>
      <c r="W161" s="168"/>
      <c r="X161" s="168"/>
      <c r="Y161" s="168"/>
      <c r="Z161" s="168"/>
      <c r="AA161" s="168"/>
      <c r="AB161" s="168"/>
      <c r="AC161" s="168"/>
      <c r="AD161" s="168"/>
      <c r="AE161" s="168"/>
      <c r="AF161" s="168"/>
      <c r="AG161" s="168"/>
      <c r="AH161" s="168"/>
      <c r="AI161" s="168"/>
      <c r="AJ161" s="168"/>
      <c r="AK161" s="168"/>
      <c r="AL161" s="168"/>
      <c r="AM161" s="168"/>
      <c r="AN161" s="168"/>
      <c r="AO161" s="168"/>
      <c r="AP161" s="168"/>
      <c r="AT161" s="168"/>
      <c r="AU161" s="168"/>
      <c r="AV161" s="168"/>
      <c r="AW161" s="168"/>
      <c r="AX161" s="168"/>
      <c r="AY161" s="168"/>
      <c r="AZ161" s="168"/>
      <c r="BA161" s="168"/>
      <c r="BB161" s="168"/>
      <c r="BC161" s="168"/>
      <c r="BD161" s="168"/>
      <c r="BE161" s="168"/>
      <c r="BF161" s="168"/>
      <c r="BG161" s="168"/>
      <c r="BH161" s="168"/>
      <c r="BI161" s="168"/>
      <c r="BJ161" s="168"/>
      <c r="BK161" s="168"/>
      <c r="BL161" s="168"/>
      <c r="BM161" s="168"/>
      <c r="BN161" s="168"/>
      <c r="BO161" s="168"/>
      <c r="BP161" s="168"/>
      <c r="BQ161" s="168"/>
      <c r="BR161" s="168"/>
      <c r="BS161" s="168"/>
    </row>
    <row r="162" spans="1:71" ht="12.75" x14ac:dyDescent="0.2">
      <c r="A162" s="172"/>
      <c r="B162" s="168"/>
      <c r="C162" s="168"/>
      <c r="D162" s="168"/>
      <c r="E162" s="168"/>
      <c r="F162" s="168"/>
      <c r="G162" s="168"/>
      <c r="H162" s="168"/>
      <c r="I162" s="168"/>
      <c r="J162" s="168"/>
      <c r="K162" s="168"/>
      <c r="L162" s="168"/>
      <c r="M162" s="168"/>
      <c r="N162" s="168"/>
      <c r="O162" s="168"/>
      <c r="P162" s="168"/>
      <c r="Q162" s="168"/>
      <c r="R162" s="168"/>
      <c r="S162" s="168"/>
      <c r="T162" s="168"/>
      <c r="U162" s="168"/>
      <c r="V162" s="168"/>
      <c r="W162" s="168"/>
      <c r="X162" s="168"/>
      <c r="Y162" s="168"/>
      <c r="Z162" s="168"/>
      <c r="AA162" s="168"/>
      <c r="AB162" s="168"/>
      <c r="AC162" s="168"/>
      <c r="AD162" s="168"/>
      <c r="AE162" s="168"/>
      <c r="AF162" s="168"/>
      <c r="AG162" s="168"/>
      <c r="AH162" s="168"/>
      <c r="AI162" s="168"/>
      <c r="AJ162" s="168"/>
      <c r="AK162" s="168"/>
      <c r="AL162" s="168"/>
      <c r="AM162" s="168"/>
      <c r="AN162" s="168"/>
      <c r="AO162" s="168"/>
      <c r="AP162" s="168"/>
      <c r="AT162" s="168"/>
      <c r="AU162" s="168"/>
      <c r="AV162" s="168"/>
      <c r="AW162" s="168"/>
      <c r="AX162" s="168"/>
      <c r="AY162" s="168"/>
      <c r="AZ162" s="168"/>
      <c r="BA162" s="168"/>
      <c r="BB162" s="168"/>
      <c r="BC162" s="168"/>
      <c r="BD162" s="168"/>
      <c r="BE162" s="168"/>
      <c r="BF162" s="168"/>
      <c r="BG162" s="168"/>
      <c r="BH162" s="168"/>
      <c r="BI162" s="168"/>
      <c r="BJ162" s="168"/>
      <c r="BK162" s="168"/>
      <c r="BL162" s="168"/>
      <c r="BM162" s="168"/>
      <c r="BN162" s="168"/>
      <c r="BO162" s="168"/>
      <c r="BP162" s="168"/>
      <c r="BQ162" s="168"/>
      <c r="BR162" s="168"/>
      <c r="BS162" s="168"/>
    </row>
    <row r="163" spans="1:71" ht="12.75" x14ac:dyDescent="0.2">
      <c r="A163" s="172"/>
      <c r="B163" s="168"/>
      <c r="C163" s="168"/>
      <c r="D163" s="168"/>
      <c r="E163" s="168"/>
      <c r="F163" s="168"/>
      <c r="G163" s="168"/>
      <c r="H163" s="168"/>
      <c r="I163" s="168"/>
      <c r="J163" s="168"/>
      <c r="K163" s="168"/>
      <c r="L163" s="168"/>
      <c r="M163" s="168"/>
      <c r="N163" s="168"/>
      <c r="O163" s="168"/>
      <c r="P163" s="168"/>
      <c r="Q163" s="168"/>
      <c r="R163" s="168"/>
      <c r="S163" s="168"/>
      <c r="T163" s="168"/>
      <c r="U163" s="168"/>
      <c r="V163" s="168"/>
      <c r="W163" s="168"/>
      <c r="X163" s="168"/>
      <c r="Y163" s="168"/>
      <c r="Z163" s="168"/>
      <c r="AA163" s="168"/>
      <c r="AB163" s="168"/>
      <c r="AC163" s="168"/>
      <c r="AD163" s="168"/>
      <c r="AE163" s="168"/>
      <c r="AF163" s="168"/>
      <c r="AG163" s="168"/>
      <c r="AH163" s="168"/>
      <c r="AI163" s="168"/>
      <c r="AJ163" s="168"/>
      <c r="AK163" s="168"/>
      <c r="AL163" s="168"/>
      <c r="AM163" s="168"/>
      <c r="AN163" s="168"/>
      <c r="AO163" s="168"/>
      <c r="AP163" s="168"/>
      <c r="AT163" s="168"/>
      <c r="AU163" s="168"/>
      <c r="AV163" s="168"/>
      <c r="AW163" s="168"/>
      <c r="AX163" s="168"/>
      <c r="AY163" s="168"/>
      <c r="AZ163" s="168"/>
      <c r="BA163" s="168"/>
      <c r="BB163" s="168"/>
      <c r="BC163" s="168"/>
      <c r="BD163" s="168"/>
      <c r="BE163" s="168"/>
      <c r="BF163" s="168"/>
      <c r="BG163" s="168"/>
      <c r="BH163" s="168"/>
      <c r="BI163" s="168"/>
      <c r="BJ163" s="168"/>
      <c r="BK163" s="168"/>
      <c r="BL163" s="168"/>
      <c r="BM163" s="168"/>
      <c r="BN163" s="168"/>
      <c r="BO163" s="168"/>
      <c r="BP163" s="168"/>
      <c r="BQ163" s="168"/>
      <c r="BR163" s="168"/>
      <c r="BS163" s="168"/>
    </row>
    <row r="164" spans="1:71" ht="12.75" x14ac:dyDescent="0.2">
      <c r="A164" s="172"/>
      <c r="B164" s="168"/>
      <c r="C164" s="168"/>
      <c r="D164" s="168"/>
      <c r="E164" s="168"/>
      <c r="F164" s="168"/>
      <c r="G164" s="168"/>
      <c r="H164" s="168"/>
      <c r="I164" s="168"/>
      <c r="J164" s="168"/>
      <c r="K164" s="168"/>
      <c r="L164" s="168"/>
      <c r="M164" s="168"/>
      <c r="N164" s="168"/>
      <c r="O164" s="168"/>
      <c r="P164" s="168"/>
      <c r="Q164" s="168"/>
      <c r="R164" s="168"/>
      <c r="S164" s="168"/>
      <c r="T164" s="168"/>
      <c r="U164" s="168"/>
      <c r="V164" s="168"/>
      <c r="W164" s="168"/>
      <c r="X164" s="168"/>
      <c r="Y164" s="168"/>
      <c r="Z164" s="168"/>
      <c r="AA164" s="168"/>
      <c r="AB164" s="168"/>
      <c r="AC164" s="168"/>
      <c r="AD164" s="168"/>
      <c r="AE164" s="168"/>
      <c r="AF164" s="168"/>
      <c r="AG164" s="168"/>
      <c r="AH164" s="168"/>
      <c r="AI164" s="168"/>
      <c r="AJ164" s="168"/>
      <c r="AK164" s="168"/>
      <c r="AL164" s="168"/>
      <c r="AM164" s="168"/>
      <c r="AN164" s="168"/>
      <c r="AO164" s="168"/>
      <c r="AP164" s="168"/>
      <c r="AT164" s="168"/>
      <c r="AU164" s="168"/>
      <c r="AV164" s="168"/>
      <c r="AW164" s="168"/>
      <c r="AX164" s="168"/>
      <c r="AY164" s="168"/>
      <c r="AZ164" s="168"/>
      <c r="BA164" s="168"/>
      <c r="BB164" s="168"/>
      <c r="BC164" s="168"/>
      <c r="BD164" s="168"/>
      <c r="BE164" s="168"/>
      <c r="BF164" s="168"/>
      <c r="BG164" s="168"/>
      <c r="BH164" s="168"/>
      <c r="BI164" s="168"/>
      <c r="BJ164" s="168"/>
      <c r="BK164" s="168"/>
      <c r="BL164" s="168"/>
      <c r="BM164" s="168"/>
      <c r="BN164" s="168"/>
      <c r="BO164" s="168"/>
      <c r="BP164" s="168"/>
      <c r="BQ164" s="168"/>
      <c r="BR164" s="168"/>
      <c r="BS164" s="168"/>
    </row>
    <row r="165" spans="1:71" ht="12.75" x14ac:dyDescent="0.2">
      <c r="A165" s="172"/>
      <c r="B165" s="168"/>
      <c r="C165" s="168"/>
      <c r="D165" s="168"/>
      <c r="E165" s="168"/>
      <c r="F165" s="168"/>
      <c r="G165" s="168"/>
      <c r="H165" s="168"/>
      <c r="I165" s="168"/>
      <c r="J165" s="168"/>
      <c r="K165" s="168"/>
      <c r="L165" s="168"/>
      <c r="M165" s="168"/>
      <c r="N165" s="168"/>
      <c r="O165" s="168"/>
      <c r="P165" s="168"/>
      <c r="Q165" s="168"/>
      <c r="R165" s="168"/>
      <c r="S165" s="168"/>
      <c r="T165" s="168"/>
      <c r="U165" s="168"/>
      <c r="V165" s="168"/>
      <c r="W165" s="168"/>
      <c r="X165" s="168"/>
      <c r="Y165" s="168"/>
      <c r="Z165" s="168"/>
      <c r="AA165" s="168"/>
      <c r="AB165" s="168"/>
      <c r="AC165" s="168"/>
      <c r="AD165" s="168"/>
      <c r="AE165" s="168"/>
      <c r="AF165" s="168"/>
      <c r="AG165" s="168"/>
      <c r="AH165" s="168"/>
      <c r="AI165" s="168"/>
      <c r="AJ165" s="168"/>
      <c r="AK165" s="168"/>
      <c r="AL165" s="168"/>
      <c r="AM165" s="168"/>
      <c r="AN165" s="168"/>
      <c r="AO165" s="168"/>
      <c r="AP165" s="168"/>
      <c r="AT165" s="168"/>
      <c r="AU165" s="168"/>
      <c r="AV165" s="168"/>
      <c r="AW165" s="168"/>
      <c r="AX165" s="168"/>
      <c r="AY165" s="168"/>
      <c r="AZ165" s="168"/>
      <c r="BA165" s="168"/>
      <c r="BB165" s="168"/>
      <c r="BC165" s="168"/>
      <c r="BD165" s="168"/>
      <c r="BE165" s="168"/>
      <c r="BF165" s="168"/>
      <c r="BG165" s="168"/>
      <c r="BH165" s="168"/>
      <c r="BI165" s="168"/>
      <c r="BJ165" s="168"/>
      <c r="BK165" s="168"/>
      <c r="BL165" s="168"/>
      <c r="BM165" s="168"/>
      <c r="BN165" s="168"/>
      <c r="BO165" s="168"/>
      <c r="BP165" s="168"/>
      <c r="BQ165" s="168"/>
      <c r="BR165" s="168"/>
      <c r="BS165" s="168"/>
    </row>
    <row r="166" spans="1:71" ht="12.75" x14ac:dyDescent="0.2">
      <c r="A166" s="172"/>
      <c r="B166" s="168"/>
      <c r="C166" s="168"/>
      <c r="D166" s="168"/>
      <c r="E166" s="168"/>
      <c r="F166" s="168"/>
      <c r="G166" s="168"/>
      <c r="H166" s="168"/>
      <c r="I166" s="168"/>
      <c r="J166" s="168"/>
      <c r="K166" s="168"/>
      <c r="L166" s="168"/>
      <c r="M166" s="168"/>
      <c r="N166" s="168"/>
      <c r="O166" s="168"/>
      <c r="P166" s="168"/>
      <c r="Q166" s="168"/>
      <c r="R166" s="168"/>
      <c r="S166" s="168"/>
      <c r="T166" s="168"/>
      <c r="U166" s="168"/>
      <c r="V166" s="168"/>
      <c r="W166" s="168"/>
      <c r="X166" s="168"/>
      <c r="Y166" s="168"/>
      <c r="Z166" s="168"/>
      <c r="AA166" s="168"/>
      <c r="AB166" s="168"/>
      <c r="AC166" s="168"/>
      <c r="AD166" s="168"/>
      <c r="AE166" s="168"/>
      <c r="AF166" s="168"/>
      <c r="AG166" s="168"/>
      <c r="AH166" s="168"/>
      <c r="AI166" s="168"/>
      <c r="AJ166" s="168"/>
      <c r="AK166" s="168"/>
      <c r="AL166" s="168"/>
      <c r="AM166" s="168"/>
      <c r="AN166" s="168"/>
      <c r="AO166" s="168"/>
      <c r="AP166" s="168"/>
      <c r="AT166" s="168"/>
      <c r="AU166" s="168"/>
      <c r="AV166" s="168"/>
      <c r="AW166" s="168"/>
      <c r="AX166" s="168"/>
      <c r="AY166" s="168"/>
      <c r="AZ166" s="168"/>
      <c r="BA166" s="168"/>
      <c r="BB166" s="168"/>
      <c r="BC166" s="168"/>
      <c r="BD166" s="168"/>
      <c r="BE166" s="168"/>
      <c r="BF166" s="168"/>
      <c r="BG166" s="168"/>
      <c r="BH166" s="168"/>
      <c r="BI166" s="168"/>
      <c r="BJ166" s="168"/>
      <c r="BK166" s="168"/>
      <c r="BL166" s="168"/>
      <c r="BM166" s="168"/>
      <c r="BN166" s="168"/>
      <c r="BO166" s="168"/>
      <c r="BP166" s="168"/>
      <c r="BQ166" s="168"/>
      <c r="BR166" s="168"/>
      <c r="BS166" s="168"/>
    </row>
    <row r="167" spans="1:71" ht="12.75" x14ac:dyDescent="0.2">
      <c r="A167" s="172"/>
      <c r="B167" s="168"/>
      <c r="C167" s="168"/>
      <c r="D167" s="168"/>
      <c r="E167" s="168"/>
      <c r="F167" s="168"/>
      <c r="G167" s="168"/>
      <c r="H167" s="168"/>
      <c r="I167" s="168"/>
      <c r="J167" s="168"/>
      <c r="K167" s="168"/>
      <c r="L167" s="168"/>
      <c r="M167" s="168"/>
      <c r="N167" s="168"/>
      <c r="O167" s="168"/>
      <c r="P167" s="168"/>
      <c r="Q167" s="168"/>
      <c r="R167" s="168"/>
      <c r="S167" s="168"/>
      <c r="T167" s="168"/>
      <c r="U167" s="168"/>
      <c r="V167" s="168"/>
      <c r="W167" s="168"/>
      <c r="X167" s="168"/>
      <c r="Y167" s="168"/>
      <c r="Z167" s="168"/>
      <c r="AA167" s="168"/>
      <c r="AB167" s="168"/>
      <c r="AC167" s="168"/>
      <c r="AD167" s="168"/>
      <c r="AE167" s="168"/>
      <c r="AF167" s="168"/>
      <c r="AG167" s="168"/>
      <c r="AH167" s="168"/>
      <c r="AI167" s="168"/>
      <c r="AJ167" s="168"/>
      <c r="AK167" s="168"/>
      <c r="AL167" s="168"/>
      <c r="AM167" s="168"/>
      <c r="AN167" s="168"/>
      <c r="AO167" s="168"/>
      <c r="AP167" s="168"/>
      <c r="AT167" s="168"/>
      <c r="AU167" s="168"/>
      <c r="AV167" s="168"/>
      <c r="AW167" s="168"/>
      <c r="AX167" s="168"/>
      <c r="AY167" s="168"/>
      <c r="AZ167" s="168"/>
      <c r="BA167" s="168"/>
      <c r="BB167" s="168"/>
      <c r="BC167" s="168"/>
      <c r="BD167" s="168"/>
      <c r="BE167" s="168"/>
      <c r="BF167" s="168"/>
      <c r="BG167" s="168"/>
      <c r="BH167" s="168"/>
      <c r="BI167" s="168"/>
      <c r="BJ167" s="168"/>
      <c r="BK167" s="168"/>
      <c r="BL167" s="168"/>
      <c r="BM167" s="168"/>
      <c r="BN167" s="168"/>
      <c r="BO167" s="168"/>
      <c r="BP167" s="168"/>
      <c r="BQ167" s="168"/>
      <c r="BR167" s="168"/>
      <c r="BS167" s="168"/>
    </row>
    <row r="168" spans="1:71" ht="12.75" x14ac:dyDescent="0.2">
      <c r="A168" s="172"/>
      <c r="B168" s="168"/>
      <c r="C168" s="168"/>
      <c r="D168" s="168"/>
      <c r="E168" s="168"/>
      <c r="F168" s="168"/>
      <c r="G168" s="168"/>
      <c r="H168" s="168"/>
      <c r="I168" s="168"/>
      <c r="J168" s="168"/>
      <c r="K168" s="168"/>
      <c r="L168" s="168"/>
      <c r="M168" s="168"/>
      <c r="N168" s="168"/>
      <c r="O168" s="168"/>
      <c r="P168" s="168"/>
      <c r="Q168" s="168"/>
      <c r="R168" s="168"/>
      <c r="S168" s="168"/>
      <c r="T168" s="168"/>
      <c r="U168" s="168"/>
      <c r="V168" s="168"/>
      <c r="W168" s="168"/>
      <c r="X168" s="168"/>
      <c r="Y168" s="168"/>
      <c r="Z168" s="168"/>
      <c r="AA168" s="168"/>
      <c r="AB168" s="168"/>
      <c r="AC168" s="168"/>
      <c r="AD168" s="168"/>
      <c r="AE168" s="168"/>
      <c r="AF168" s="168"/>
      <c r="AG168" s="168"/>
      <c r="AH168" s="168"/>
      <c r="AI168" s="168"/>
      <c r="AJ168" s="168"/>
      <c r="AK168" s="168"/>
      <c r="AL168" s="168"/>
      <c r="AM168" s="168"/>
      <c r="AN168" s="168"/>
      <c r="AO168" s="168"/>
      <c r="AP168" s="168"/>
      <c r="AT168" s="168"/>
      <c r="AU168" s="168"/>
      <c r="AV168" s="168"/>
      <c r="AW168" s="168"/>
      <c r="AX168" s="168"/>
      <c r="AY168" s="168"/>
      <c r="AZ168" s="168"/>
      <c r="BA168" s="168"/>
      <c r="BB168" s="168"/>
      <c r="BC168" s="168"/>
      <c r="BD168" s="168"/>
      <c r="BE168" s="168"/>
      <c r="BF168" s="168"/>
      <c r="BG168" s="168"/>
      <c r="BH168" s="168"/>
      <c r="BI168" s="168"/>
      <c r="BJ168" s="168"/>
      <c r="BK168" s="168"/>
      <c r="BL168" s="168"/>
      <c r="BM168" s="168"/>
      <c r="BN168" s="168"/>
      <c r="BO168" s="168"/>
      <c r="BP168" s="168"/>
      <c r="BQ168" s="168"/>
      <c r="BR168" s="168"/>
      <c r="BS168" s="168"/>
    </row>
    <row r="169" spans="1:71" ht="12.75" x14ac:dyDescent="0.2">
      <c r="A169" s="172"/>
      <c r="B169" s="168"/>
      <c r="C169" s="168"/>
      <c r="D169" s="168"/>
      <c r="E169" s="168"/>
      <c r="F169" s="168"/>
      <c r="G169" s="168"/>
      <c r="H169" s="168"/>
      <c r="I169" s="168"/>
      <c r="J169" s="168"/>
      <c r="K169" s="168"/>
      <c r="L169" s="168"/>
      <c r="M169" s="168"/>
      <c r="N169" s="168"/>
      <c r="O169" s="168"/>
      <c r="P169" s="168"/>
      <c r="Q169" s="168"/>
      <c r="R169" s="168"/>
      <c r="S169" s="168"/>
      <c r="T169" s="168"/>
      <c r="U169" s="168"/>
      <c r="V169" s="168"/>
      <c r="W169" s="168"/>
      <c r="X169" s="168"/>
      <c r="Y169" s="168"/>
      <c r="Z169" s="168"/>
      <c r="AA169" s="168"/>
      <c r="AB169" s="168"/>
      <c r="AC169" s="168"/>
      <c r="AD169" s="168"/>
      <c r="AE169" s="168"/>
      <c r="AF169" s="168"/>
      <c r="AG169" s="168"/>
      <c r="AH169" s="168"/>
      <c r="AI169" s="168"/>
      <c r="AJ169" s="168"/>
      <c r="AK169" s="168"/>
      <c r="AL169" s="168"/>
      <c r="AM169" s="168"/>
      <c r="AN169" s="168"/>
      <c r="AO169" s="168"/>
      <c r="AP169" s="168"/>
      <c r="AT169" s="168"/>
      <c r="AU169" s="168"/>
      <c r="AV169" s="168"/>
      <c r="AW169" s="168"/>
      <c r="AX169" s="168"/>
      <c r="AY169" s="168"/>
      <c r="AZ169" s="168"/>
      <c r="BA169" s="168"/>
      <c r="BB169" s="168"/>
      <c r="BC169" s="168"/>
      <c r="BD169" s="168"/>
      <c r="BE169" s="168"/>
      <c r="BF169" s="168"/>
      <c r="BG169" s="168"/>
      <c r="BH169" s="168"/>
      <c r="BI169" s="168"/>
      <c r="BJ169" s="168"/>
      <c r="BK169" s="168"/>
      <c r="BL169" s="168"/>
      <c r="BM169" s="168"/>
      <c r="BN169" s="168"/>
      <c r="BO169" s="168"/>
      <c r="BP169" s="168"/>
      <c r="BQ169" s="168"/>
      <c r="BR169" s="168"/>
      <c r="BS169" s="168"/>
    </row>
    <row r="170" spans="1:71" ht="12.75" x14ac:dyDescent="0.2">
      <c r="A170" s="172"/>
      <c r="B170" s="168"/>
      <c r="C170" s="168"/>
      <c r="D170" s="168"/>
      <c r="E170" s="168"/>
      <c r="F170" s="168"/>
      <c r="G170" s="168"/>
      <c r="H170" s="168"/>
      <c r="I170" s="168"/>
      <c r="J170" s="168"/>
      <c r="K170" s="168"/>
      <c r="L170" s="168"/>
      <c r="M170" s="168"/>
      <c r="N170" s="168"/>
      <c r="O170" s="168"/>
      <c r="P170" s="168"/>
      <c r="Q170" s="168"/>
      <c r="R170" s="168"/>
      <c r="S170" s="168"/>
      <c r="T170" s="168"/>
      <c r="U170" s="168"/>
      <c r="V170" s="168"/>
      <c r="W170" s="168"/>
      <c r="X170" s="168"/>
      <c r="Y170" s="168"/>
      <c r="Z170" s="168"/>
      <c r="AA170" s="168"/>
      <c r="AB170" s="168"/>
      <c r="AC170" s="168"/>
      <c r="AD170" s="168"/>
      <c r="AE170" s="168"/>
      <c r="AF170" s="168"/>
      <c r="AG170" s="168"/>
      <c r="AH170" s="168"/>
      <c r="AI170" s="168"/>
      <c r="AJ170" s="168"/>
      <c r="AK170" s="168"/>
      <c r="AL170" s="168"/>
      <c r="AM170" s="168"/>
      <c r="AN170" s="168"/>
      <c r="AO170" s="168"/>
      <c r="AP170" s="168"/>
      <c r="AT170" s="168"/>
      <c r="AU170" s="168"/>
      <c r="AV170" s="168"/>
      <c r="AW170" s="168"/>
      <c r="AX170" s="168"/>
      <c r="AY170" s="168"/>
      <c r="AZ170" s="168"/>
      <c r="BA170" s="168"/>
      <c r="BB170" s="168"/>
      <c r="BC170" s="168"/>
      <c r="BD170" s="168"/>
      <c r="BE170" s="168"/>
      <c r="BF170" s="168"/>
      <c r="BG170" s="168"/>
      <c r="BH170" s="168"/>
      <c r="BI170" s="168"/>
      <c r="BJ170" s="168"/>
      <c r="BK170" s="168"/>
      <c r="BL170" s="168"/>
      <c r="BM170" s="168"/>
      <c r="BN170" s="168"/>
      <c r="BO170" s="168"/>
      <c r="BP170" s="168"/>
      <c r="BQ170" s="168"/>
      <c r="BR170" s="168"/>
      <c r="BS170" s="168"/>
    </row>
    <row r="171" spans="1:71" ht="12.75" x14ac:dyDescent="0.2">
      <c r="A171" s="172"/>
      <c r="B171" s="168"/>
      <c r="C171" s="168"/>
      <c r="D171" s="168"/>
      <c r="E171" s="168"/>
      <c r="F171" s="168"/>
      <c r="G171" s="168"/>
      <c r="H171" s="168"/>
      <c r="I171" s="168"/>
      <c r="J171" s="168"/>
      <c r="K171" s="168"/>
      <c r="L171" s="168"/>
      <c r="M171" s="168"/>
      <c r="N171" s="168"/>
      <c r="O171" s="168"/>
      <c r="P171" s="168"/>
      <c r="Q171" s="168"/>
      <c r="R171" s="168"/>
      <c r="S171" s="168"/>
      <c r="T171" s="168"/>
      <c r="U171" s="168"/>
      <c r="V171" s="168"/>
      <c r="W171" s="168"/>
      <c r="X171" s="168"/>
      <c r="Y171" s="168"/>
      <c r="Z171" s="168"/>
      <c r="AA171" s="168"/>
      <c r="AB171" s="168"/>
      <c r="AC171" s="168"/>
      <c r="AD171" s="168"/>
      <c r="AE171" s="168"/>
      <c r="AF171" s="168"/>
      <c r="AG171" s="168"/>
      <c r="AH171" s="168"/>
      <c r="AI171" s="168"/>
      <c r="AJ171" s="168"/>
      <c r="AK171" s="168"/>
      <c r="AL171" s="168"/>
      <c r="AM171" s="168"/>
      <c r="AN171" s="168"/>
      <c r="AO171" s="168"/>
      <c r="AP171" s="168"/>
      <c r="AT171" s="168"/>
      <c r="AU171" s="168"/>
      <c r="AV171" s="168"/>
      <c r="AW171" s="168"/>
      <c r="AX171" s="168"/>
      <c r="AY171" s="168"/>
      <c r="AZ171" s="168"/>
      <c r="BA171" s="168"/>
      <c r="BB171" s="168"/>
      <c r="BC171" s="168"/>
      <c r="BD171" s="168"/>
      <c r="BE171" s="168"/>
      <c r="BF171" s="168"/>
      <c r="BG171" s="168"/>
      <c r="BH171" s="168"/>
      <c r="BI171" s="168"/>
      <c r="BJ171" s="168"/>
      <c r="BK171" s="168"/>
      <c r="BL171" s="168"/>
      <c r="BM171" s="168"/>
      <c r="BN171" s="168"/>
      <c r="BO171" s="168"/>
      <c r="BP171" s="168"/>
      <c r="BQ171" s="168"/>
      <c r="BR171" s="168"/>
      <c r="BS171" s="168"/>
    </row>
    <row r="172" spans="1:71" ht="12.75" x14ac:dyDescent="0.2">
      <c r="A172" s="172"/>
      <c r="B172" s="168"/>
      <c r="C172" s="168"/>
      <c r="D172" s="168"/>
      <c r="E172" s="168"/>
      <c r="F172" s="168"/>
      <c r="G172" s="168"/>
      <c r="H172" s="168"/>
      <c r="I172" s="168"/>
      <c r="J172" s="168"/>
      <c r="K172" s="168"/>
      <c r="L172" s="168"/>
      <c r="M172" s="168"/>
      <c r="N172" s="168"/>
      <c r="O172" s="168"/>
      <c r="P172" s="168"/>
      <c r="Q172" s="168"/>
      <c r="R172" s="168"/>
      <c r="S172" s="168"/>
      <c r="T172" s="168"/>
      <c r="U172" s="168"/>
      <c r="V172" s="168"/>
      <c r="W172" s="168"/>
      <c r="X172" s="168"/>
      <c r="Y172" s="168"/>
      <c r="Z172" s="168"/>
      <c r="AA172" s="168"/>
      <c r="AB172" s="168"/>
      <c r="AC172" s="168"/>
      <c r="AD172" s="168"/>
      <c r="AE172" s="168"/>
      <c r="AF172" s="168"/>
      <c r="AG172" s="168"/>
      <c r="AH172" s="168"/>
      <c r="AI172" s="168"/>
      <c r="AJ172" s="168"/>
      <c r="AK172" s="168"/>
      <c r="AL172" s="168"/>
      <c r="AM172" s="168"/>
      <c r="AN172" s="168"/>
      <c r="AO172" s="168"/>
      <c r="AP172" s="168"/>
      <c r="AT172" s="168"/>
      <c r="AU172" s="168"/>
      <c r="AV172" s="168"/>
      <c r="AW172" s="168"/>
      <c r="AX172" s="168"/>
      <c r="AY172" s="168"/>
      <c r="AZ172" s="168"/>
      <c r="BA172" s="168"/>
      <c r="BB172" s="168"/>
      <c r="BC172" s="168"/>
      <c r="BD172" s="168"/>
      <c r="BE172" s="168"/>
      <c r="BF172" s="168"/>
      <c r="BG172" s="168"/>
      <c r="BH172" s="168"/>
      <c r="BI172" s="168"/>
      <c r="BJ172" s="168"/>
      <c r="BK172" s="168"/>
      <c r="BL172" s="168"/>
      <c r="BM172" s="168"/>
      <c r="BN172" s="168"/>
      <c r="BO172" s="168"/>
      <c r="BP172" s="168"/>
      <c r="BQ172" s="168"/>
      <c r="BR172" s="168"/>
      <c r="BS172" s="168"/>
    </row>
    <row r="173" spans="1:71" ht="12.75" x14ac:dyDescent="0.2">
      <c r="A173" s="172"/>
      <c r="B173" s="168"/>
      <c r="C173" s="168"/>
      <c r="D173" s="168"/>
      <c r="E173" s="168"/>
      <c r="F173" s="168"/>
      <c r="G173" s="168"/>
      <c r="H173" s="168"/>
      <c r="I173" s="168"/>
      <c r="J173" s="168"/>
      <c r="K173" s="168"/>
      <c r="L173" s="168"/>
      <c r="M173" s="168"/>
      <c r="N173" s="168"/>
      <c r="O173" s="168"/>
      <c r="P173" s="168"/>
      <c r="Q173" s="168"/>
      <c r="R173" s="168"/>
      <c r="S173" s="168"/>
      <c r="T173" s="168"/>
      <c r="U173" s="168"/>
      <c r="V173" s="168"/>
      <c r="W173" s="168"/>
      <c r="X173" s="168"/>
      <c r="Y173" s="168"/>
      <c r="Z173" s="168"/>
      <c r="AA173" s="168"/>
      <c r="AB173" s="168"/>
      <c r="AC173" s="168"/>
      <c r="AD173" s="168"/>
      <c r="AE173" s="168"/>
      <c r="AF173" s="168"/>
      <c r="AG173" s="168"/>
      <c r="AH173" s="168"/>
      <c r="AI173" s="168"/>
      <c r="AJ173" s="168"/>
      <c r="AK173" s="168"/>
      <c r="AL173" s="168"/>
      <c r="AM173" s="168"/>
      <c r="AN173" s="168"/>
      <c r="AO173" s="168"/>
      <c r="AP173" s="168"/>
      <c r="AT173" s="168"/>
      <c r="AU173" s="168"/>
      <c r="AV173" s="168"/>
      <c r="AW173" s="168"/>
      <c r="AX173" s="168"/>
      <c r="AY173" s="168"/>
      <c r="AZ173" s="168"/>
      <c r="BA173" s="168"/>
      <c r="BB173" s="168"/>
      <c r="BC173" s="168"/>
      <c r="BD173" s="168"/>
      <c r="BE173" s="168"/>
      <c r="BF173" s="168"/>
      <c r="BG173" s="168"/>
      <c r="BH173" s="168"/>
      <c r="BI173" s="168"/>
      <c r="BJ173" s="168"/>
      <c r="BK173" s="168"/>
      <c r="BL173" s="168"/>
      <c r="BM173" s="168"/>
      <c r="BN173" s="168"/>
      <c r="BO173" s="168"/>
      <c r="BP173" s="168"/>
      <c r="BQ173" s="168"/>
      <c r="BR173" s="168"/>
      <c r="BS173" s="168"/>
    </row>
    <row r="174" spans="1:71" ht="12.75" x14ac:dyDescent="0.2">
      <c r="A174" s="172"/>
      <c r="B174" s="168"/>
      <c r="C174" s="168"/>
      <c r="D174" s="168"/>
      <c r="E174" s="168"/>
      <c r="F174" s="168"/>
      <c r="G174" s="168"/>
      <c r="H174" s="168"/>
      <c r="I174" s="168"/>
      <c r="J174" s="168"/>
      <c r="K174" s="168"/>
      <c r="L174" s="168"/>
      <c r="M174" s="168"/>
      <c r="N174" s="168"/>
      <c r="O174" s="168"/>
      <c r="P174" s="168"/>
      <c r="Q174" s="168"/>
      <c r="R174" s="168"/>
      <c r="S174" s="168"/>
      <c r="T174" s="168"/>
      <c r="U174" s="168"/>
      <c r="V174" s="168"/>
      <c r="W174" s="168"/>
      <c r="X174" s="168"/>
      <c r="Y174" s="168"/>
      <c r="Z174" s="168"/>
      <c r="AA174" s="168"/>
      <c r="AB174" s="168"/>
      <c r="AC174" s="168"/>
      <c r="AD174" s="168"/>
      <c r="AE174" s="168"/>
      <c r="AF174" s="168"/>
      <c r="AG174" s="168"/>
      <c r="AH174" s="168"/>
      <c r="AI174" s="168"/>
      <c r="AJ174" s="168"/>
      <c r="AK174" s="168"/>
      <c r="AL174" s="168"/>
      <c r="AM174" s="168"/>
      <c r="AN174" s="168"/>
      <c r="AO174" s="168"/>
      <c r="AP174" s="168"/>
      <c r="AT174" s="168"/>
      <c r="AU174" s="168"/>
      <c r="AV174" s="168"/>
      <c r="AW174" s="168"/>
      <c r="AX174" s="168"/>
      <c r="AY174" s="168"/>
      <c r="AZ174" s="168"/>
      <c r="BA174" s="168"/>
      <c r="BB174" s="168"/>
      <c r="BC174" s="168"/>
      <c r="BD174" s="168"/>
      <c r="BE174" s="168"/>
      <c r="BF174" s="168"/>
      <c r="BG174" s="168"/>
      <c r="BH174" s="168"/>
      <c r="BI174" s="168"/>
      <c r="BJ174" s="168"/>
      <c r="BK174" s="168"/>
      <c r="BL174" s="168"/>
      <c r="BM174" s="168"/>
      <c r="BN174" s="168"/>
      <c r="BO174" s="168"/>
      <c r="BP174" s="168"/>
      <c r="BQ174" s="168"/>
      <c r="BR174" s="168"/>
      <c r="BS174" s="168"/>
    </row>
    <row r="175" spans="1:71" ht="12.75" x14ac:dyDescent="0.2">
      <c r="A175" s="172"/>
      <c r="B175" s="168"/>
      <c r="C175" s="168"/>
      <c r="D175" s="168"/>
      <c r="E175" s="168"/>
      <c r="F175" s="168"/>
      <c r="G175" s="168"/>
      <c r="H175" s="168"/>
      <c r="I175" s="168"/>
      <c r="J175" s="168"/>
      <c r="K175" s="168"/>
      <c r="L175" s="168"/>
      <c r="M175" s="168"/>
      <c r="N175" s="168"/>
      <c r="O175" s="168"/>
      <c r="P175" s="168"/>
      <c r="Q175" s="168"/>
      <c r="R175" s="168"/>
      <c r="S175" s="168"/>
      <c r="T175" s="168"/>
      <c r="U175" s="168"/>
      <c r="V175" s="168"/>
      <c r="W175" s="168"/>
      <c r="X175" s="168"/>
      <c r="Y175" s="168"/>
      <c r="Z175" s="168"/>
      <c r="AA175" s="168"/>
      <c r="AB175" s="168"/>
      <c r="AC175" s="168"/>
      <c r="AD175" s="168"/>
      <c r="AE175" s="168"/>
      <c r="AF175" s="168"/>
      <c r="AG175" s="168"/>
      <c r="AH175" s="168"/>
      <c r="AI175" s="168"/>
      <c r="AJ175" s="168"/>
      <c r="AK175" s="168"/>
      <c r="AL175" s="168"/>
      <c r="AM175" s="168"/>
      <c r="AN175" s="168"/>
      <c r="AO175" s="168"/>
      <c r="AP175" s="168"/>
      <c r="AT175" s="168"/>
      <c r="AU175" s="168"/>
      <c r="AV175" s="168"/>
      <c r="AW175" s="168"/>
      <c r="AX175" s="168"/>
      <c r="AY175" s="168"/>
      <c r="AZ175" s="168"/>
      <c r="BA175" s="168"/>
      <c r="BB175" s="168"/>
      <c r="BC175" s="168"/>
      <c r="BD175" s="168"/>
      <c r="BE175" s="168"/>
      <c r="BF175" s="168"/>
      <c r="BG175" s="168"/>
      <c r="BH175" s="168"/>
      <c r="BI175" s="168"/>
      <c r="BJ175" s="168"/>
      <c r="BK175" s="168"/>
      <c r="BL175" s="168"/>
      <c r="BM175" s="168"/>
      <c r="BN175" s="168"/>
      <c r="BO175" s="168"/>
      <c r="BP175" s="168"/>
      <c r="BQ175" s="168"/>
      <c r="BR175" s="168"/>
      <c r="BS175" s="168"/>
    </row>
    <row r="176" spans="1:71" ht="12.75" x14ac:dyDescent="0.2">
      <c r="A176" s="172"/>
      <c r="B176" s="168"/>
      <c r="C176" s="168"/>
      <c r="D176" s="168"/>
      <c r="E176" s="168"/>
      <c r="F176" s="168"/>
      <c r="G176" s="168"/>
      <c r="H176" s="168"/>
      <c r="I176" s="168"/>
      <c r="J176" s="168"/>
      <c r="K176" s="168"/>
      <c r="L176" s="168"/>
      <c r="M176" s="168"/>
      <c r="N176" s="168"/>
      <c r="O176" s="168"/>
      <c r="P176" s="168"/>
      <c r="Q176" s="168"/>
      <c r="R176" s="168"/>
      <c r="S176" s="168"/>
      <c r="T176" s="168"/>
      <c r="U176" s="168"/>
      <c r="V176" s="168"/>
      <c r="W176" s="168"/>
      <c r="X176" s="168"/>
      <c r="Y176" s="168"/>
      <c r="Z176" s="168"/>
      <c r="AA176" s="168"/>
      <c r="AB176" s="168"/>
      <c r="AC176" s="168"/>
      <c r="AD176" s="168"/>
      <c r="AE176" s="168"/>
      <c r="AF176" s="168"/>
      <c r="AG176" s="168"/>
      <c r="AH176" s="168"/>
      <c r="AI176" s="168"/>
      <c r="AJ176" s="168"/>
      <c r="AK176" s="168"/>
      <c r="AL176" s="168"/>
      <c r="AM176" s="168"/>
      <c r="AN176" s="168"/>
      <c r="AO176" s="168"/>
      <c r="AP176" s="168"/>
      <c r="AT176" s="168"/>
      <c r="AU176" s="168"/>
      <c r="AV176" s="168"/>
      <c r="AW176" s="168"/>
      <c r="AX176" s="168"/>
      <c r="AY176" s="168"/>
      <c r="AZ176" s="168"/>
      <c r="BA176" s="168"/>
      <c r="BB176" s="168"/>
      <c r="BC176" s="168"/>
      <c r="BD176" s="168"/>
      <c r="BE176" s="168"/>
      <c r="BF176" s="168"/>
      <c r="BG176" s="168"/>
      <c r="BH176" s="168"/>
      <c r="BI176" s="168"/>
      <c r="BJ176" s="168"/>
      <c r="BK176" s="168"/>
      <c r="BL176" s="168"/>
      <c r="BM176" s="168"/>
      <c r="BN176" s="168"/>
      <c r="BO176" s="168"/>
      <c r="BP176" s="168"/>
      <c r="BQ176" s="168"/>
      <c r="BR176" s="168"/>
      <c r="BS176" s="168"/>
    </row>
    <row r="177" spans="1:71" ht="12.75" x14ac:dyDescent="0.2">
      <c r="A177" s="172"/>
      <c r="B177" s="168"/>
      <c r="C177" s="168"/>
      <c r="D177" s="168"/>
      <c r="E177" s="168"/>
      <c r="F177" s="168"/>
      <c r="G177" s="168"/>
      <c r="H177" s="168"/>
      <c r="I177" s="168"/>
      <c r="J177" s="168"/>
      <c r="K177" s="168"/>
      <c r="L177" s="168"/>
      <c r="M177" s="168"/>
      <c r="N177" s="168"/>
      <c r="O177" s="168"/>
      <c r="P177" s="168"/>
      <c r="Q177" s="168"/>
      <c r="R177" s="168"/>
      <c r="S177" s="168"/>
      <c r="T177" s="168"/>
      <c r="U177" s="168"/>
      <c r="V177" s="168"/>
      <c r="W177" s="168"/>
      <c r="X177" s="168"/>
      <c r="Y177" s="168"/>
      <c r="Z177" s="168"/>
      <c r="AA177" s="168"/>
      <c r="AB177" s="168"/>
      <c r="AC177" s="168"/>
      <c r="AD177" s="168"/>
      <c r="AE177" s="168"/>
      <c r="AF177" s="168"/>
      <c r="AG177" s="168"/>
      <c r="AH177" s="168"/>
      <c r="AI177" s="168"/>
      <c r="AJ177" s="168"/>
      <c r="AK177" s="168"/>
      <c r="AL177" s="168"/>
      <c r="AM177" s="168"/>
      <c r="AN177" s="168"/>
      <c r="AO177" s="168"/>
      <c r="AP177" s="168"/>
      <c r="AT177" s="168"/>
      <c r="AU177" s="168"/>
      <c r="AV177" s="168"/>
      <c r="AW177" s="168"/>
      <c r="AX177" s="168"/>
      <c r="AY177" s="168"/>
      <c r="AZ177" s="168"/>
      <c r="BA177" s="168"/>
      <c r="BB177" s="168"/>
      <c r="BC177" s="168"/>
      <c r="BD177" s="168"/>
      <c r="BE177" s="168"/>
      <c r="BF177" s="168"/>
      <c r="BG177" s="168"/>
      <c r="BH177" s="168"/>
      <c r="BI177" s="168"/>
      <c r="BJ177" s="168"/>
      <c r="BK177" s="168"/>
      <c r="BL177" s="168"/>
      <c r="BM177" s="168"/>
      <c r="BN177" s="168"/>
      <c r="BO177" s="168"/>
      <c r="BP177" s="168"/>
      <c r="BQ177" s="168"/>
      <c r="BR177" s="168"/>
      <c r="BS177" s="168"/>
    </row>
    <row r="178" spans="1:71" ht="12.75" x14ac:dyDescent="0.2">
      <c r="A178" s="172"/>
      <c r="B178" s="168"/>
      <c r="C178" s="168"/>
      <c r="D178" s="168"/>
      <c r="E178" s="168"/>
      <c r="F178" s="168"/>
      <c r="G178" s="168"/>
      <c r="H178" s="168"/>
      <c r="I178" s="168"/>
      <c r="J178" s="168"/>
      <c r="K178" s="168"/>
      <c r="L178" s="168"/>
      <c r="M178" s="168"/>
      <c r="N178" s="168"/>
      <c r="O178" s="168"/>
      <c r="P178" s="168"/>
      <c r="Q178" s="168"/>
      <c r="R178" s="168"/>
      <c r="S178" s="168"/>
      <c r="T178" s="168"/>
      <c r="U178" s="168"/>
      <c r="V178" s="168"/>
      <c r="W178" s="168"/>
      <c r="X178" s="168"/>
      <c r="Y178" s="168"/>
      <c r="Z178" s="168"/>
      <c r="AA178" s="168"/>
      <c r="AB178" s="168"/>
      <c r="AC178" s="168"/>
      <c r="AD178" s="168"/>
      <c r="AE178" s="168"/>
      <c r="AF178" s="168"/>
      <c r="AG178" s="168"/>
      <c r="AH178" s="168"/>
      <c r="AI178" s="168"/>
      <c r="AJ178" s="168"/>
      <c r="AK178" s="168"/>
      <c r="AL178" s="168"/>
      <c r="AM178" s="168"/>
      <c r="AN178" s="168"/>
      <c r="AO178" s="168"/>
      <c r="AP178" s="168"/>
      <c r="AT178" s="168"/>
      <c r="AU178" s="168"/>
      <c r="AV178" s="168"/>
      <c r="AW178" s="168"/>
      <c r="AX178" s="168"/>
      <c r="AY178" s="168"/>
      <c r="AZ178" s="168"/>
      <c r="BA178" s="168"/>
      <c r="BB178" s="168"/>
      <c r="BC178" s="168"/>
      <c r="BD178" s="168"/>
      <c r="BE178" s="168"/>
      <c r="BF178" s="168"/>
      <c r="BG178" s="168"/>
      <c r="BH178" s="168"/>
      <c r="BI178" s="168"/>
      <c r="BJ178" s="168"/>
      <c r="BK178" s="168"/>
      <c r="BL178" s="168"/>
      <c r="BM178" s="168"/>
      <c r="BN178" s="168"/>
      <c r="BO178" s="168"/>
      <c r="BP178" s="168"/>
      <c r="BQ178" s="168"/>
      <c r="BR178" s="168"/>
      <c r="BS178" s="168"/>
    </row>
    <row r="179" spans="1:71" ht="12.75" x14ac:dyDescent="0.2">
      <c r="A179" s="172"/>
      <c r="B179" s="168"/>
      <c r="C179" s="168"/>
      <c r="D179" s="168"/>
      <c r="E179" s="168"/>
      <c r="F179" s="168"/>
      <c r="G179" s="168"/>
      <c r="H179" s="168"/>
      <c r="I179" s="168"/>
      <c r="J179" s="168"/>
      <c r="K179" s="168"/>
      <c r="L179" s="168"/>
      <c r="M179" s="168"/>
      <c r="N179" s="168"/>
      <c r="O179" s="168"/>
      <c r="P179" s="168"/>
      <c r="Q179" s="168"/>
      <c r="R179" s="168"/>
      <c r="S179" s="168"/>
      <c r="T179" s="168"/>
      <c r="U179" s="168"/>
      <c r="V179" s="168"/>
      <c r="W179" s="168"/>
      <c r="X179" s="168"/>
      <c r="Y179" s="168"/>
      <c r="Z179" s="168"/>
      <c r="AA179" s="168"/>
      <c r="AB179" s="168"/>
      <c r="AC179" s="168"/>
      <c r="AD179" s="168"/>
      <c r="AE179" s="168"/>
      <c r="AF179" s="168"/>
      <c r="AG179" s="168"/>
      <c r="AH179" s="168"/>
      <c r="AI179" s="168"/>
      <c r="AJ179" s="168"/>
      <c r="AK179" s="168"/>
      <c r="AL179" s="168"/>
      <c r="AM179" s="168"/>
      <c r="AN179" s="168"/>
      <c r="AO179" s="168"/>
      <c r="AP179" s="168"/>
      <c r="AT179" s="168"/>
      <c r="AU179" s="168"/>
      <c r="AV179" s="168"/>
      <c r="AW179" s="168"/>
      <c r="AX179" s="168"/>
      <c r="AY179" s="168"/>
      <c r="AZ179" s="168"/>
      <c r="BA179" s="168"/>
      <c r="BB179" s="168"/>
      <c r="BC179" s="168"/>
      <c r="BD179" s="168"/>
      <c r="BE179" s="168"/>
      <c r="BF179" s="168"/>
      <c r="BG179" s="168"/>
      <c r="BH179" s="168"/>
      <c r="BI179" s="168"/>
      <c r="BJ179" s="168"/>
      <c r="BK179" s="168"/>
      <c r="BL179" s="168"/>
      <c r="BM179" s="168"/>
      <c r="BN179" s="168"/>
      <c r="BO179" s="168"/>
      <c r="BP179" s="168"/>
      <c r="BQ179" s="168"/>
      <c r="BR179" s="168"/>
      <c r="BS179" s="168"/>
    </row>
    <row r="180" spans="1:71" ht="12.75" x14ac:dyDescent="0.2">
      <c r="A180" s="172"/>
      <c r="B180" s="168"/>
      <c r="C180" s="168"/>
      <c r="D180" s="168"/>
      <c r="E180" s="168"/>
      <c r="F180" s="168"/>
      <c r="G180" s="168"/>
      <c r="H180" s="168"/>
      <c r="I180" s="168"/>
      <c r="J180" s="168"/>
      <c r="K180" s="168"/>
      <c r="L180" s="168"/>
      <c r="M180" s="168"/>
      <c r="N180" s="168"/>
      <c r="O180" s="168"/>
      <c r="P180" s="168"/>
      <c r="Q180" s="168"/>
      <c r="R180" s="168"/>
      <c r="S180" s="168"/>
      <c r="T180" s="168"/>
      <c r="U180" s="168"/>
      <c r="V180" s="168"/>
      <c r="W180" s="168"/>
      <c r="X180" s="168"/>
      <c r="Y180" s="168"/>
      <c r="Z180" s="168"/>
      <c r="AA180" s="168"/>
      <c r="AB180" s="168"/>
      <c r="AC180" s="168"/>
      <c r="AD180" s="168"/>
      <c r="AE180" s="168"/>
      <c r="AF180" s="168"/>
      <c r="AG180" s="168"/>
      <c r="AH180" s="168"/>
      <c r="AI180" s="168"/>
      <c r="AJ180" s="168"/>
      <c r="AK180" s="168"/>
      <c r="AL180" s="168"/>
      <c r="AM180" s="168"/>
      <c r="AN180" s="168"/>
      <c r="AO180" s="168"/>
      <c r="AP180" s="168"/>
      <c r="AT180" s="168"/>
      <c r="AU180" s="168"/>
      <c r="AV180" s="168"/>
      <c r="AW180" s="168"/>
      <c r="AX180" s="168"/>
      <c r="AY180" s="168"/>
      <c r="AZ180" s="168"/>
      <c r="BA180" s="168"/>
      <c r="BB180" s="168"/>
      <c r="BC180" s="168"/>
      <c r="BD180" s="168"/>
      <c r="BE180" s="168"/>
      <c r="BF180" s="168"/>
      <c r="BG180" s="168"/>
      <c r="BH180" s="168"/>
      <c r="BI180" s="168"/>
      <c r="BJ180" s="168"/>
      <c r="BK180" s="168"/>
      <c r="BL180" s="168"/>
      <c r="BM180" s="168"/>
      <c r="BN180" s="168"/>
      <c r="BO180" s="168"/>
      <c r="BP180" s="168"/>
      <c r="BQ180" s="168"/>
      <c r="BR180" s="168"/>
      <c r="BS180" s="168"/>
    </row>
    <row r="181" spans="1:71" ht="12.75" x14ac:dyDescent="0.2">
      <c r="A181" s="172"/>
      <c r="B181" s="168"/>
      <c r="C181" s="168"/>
      <c r="D181" s="168"/>
      <c r="E181" s="168"/>
      <c r="F181" s="168"/>
      <c r="G181" s="168"/>
      <c r="H181" s="168"/>
      <c r="I181" s="168"/>
      <c r="J181" s="168"/>
      <c r="K181" s="168"/>
      <c r="L181" s="168"/>
      <c r="M181" s="168"/>
      <c r="N181" s="168"/>
      <c r="O181" s="168"/>
      <c r="P181" s="168"/>
      <c r="Q181" s="168"/>
      <c r="R181" s="168"/>
      <c r="S181" s="168"/>
      <c r="T181" s="168"/>
      <c r="U181" s="168"/>
      <c r="V181" s="168"/>
      <c r="W181" s="168"/>
      <c r="X181" s="168"/>
      <c r="Y181" s="168"/>
      <c r="Z181" s="168"/>
      <c r="AA181" s="168"/>
      <c r="AB181" s="168"/>
      <c r="AC181" s="168"/>
      <c r="AD181" s="168"/>
      <c r="AE181" s="168"/>
      <c r="AF181" s="168"/>
      <c r="AG181" s="168"/>
      <c r="AH181" s="168"/>
      <c r="AI181" s="168"/>
      <c r="AJ181" s="168"/>
      <c r="AK181" s="168"/>
      <c r="AL181" s="168"/>
      <c r="AM181" s="168"/>
      <c r="AN181" s="168"/>
      <c r="AO181" s="168"/>
      <c r="AP181" s="168"/>
      <c r="AT181" s="168"/>
      <c r="AU181" s="168"/>
      <c r="AV181" s="168"/>
      <c r="AW181" s="168"/>
      <c r="AX181" s="168"/>
      <c r="AY181" s="168"/>
      <c r="AZ181" s="168"/>
      <c r="BA181" s="168"/>
      <c r="BB181" s="168"/>
      <c r="BC181" s="168"/>
      <c r="BD181" s="168"/>
      <c r="BE181" s="168"/>
      <c r="BF181" s="168"/>
      <c r="BG181" s="168"/>
      <c r="BH181" s="168"/>
      <c r="BI181" s="168"/>
      <c r="BJ181" s="168"/>
      <c r="BK181" s="168"/>
      <c r="BL181" s="168"/>
      <c r="BM181" s="168"/>
      <c r="BN181" s="168"/>
      <c r="BO181" s="168"/>
      <c r="BP181" s="168"/>
      <c r="BQ181" s="168"/>
      <c r="BR181" s="168"/>
      <c r="BS181" s="168"/>
    </row>
    <row r="182" spans="1:71" ht="12.75" x14ac:dyDescent="0.2">
      <c r="A182" s="172"/>
      <c r="B182" s="168"/>
      <c r="C182" s="168"/>
      <c r="D182" s="168"/>
      <c r="E182" s="168"/>
      <c r="F182" s="168"/>
      <c r="G182" s="168"/>
      <c r="H182" s="168"/>
      <c r="I182" s="168"/>
      <c r="J182" s="168"/>
      <c r="K182" s="168"/>
      <c r="L182" s="168"/>
      <c r="M182" s="168"/>
      <c r="N182" s="168"/>
      <c r="O182" s="168"/>
      <c r="P182" s="168"/>
      <c r="Q182" s="168"/>
      <c r="R182" s="168"/>
      <c r="S182" s="168"/>
      <c r="T182" s="168"/>
      <c r="U182" s="168"/>
      <c r="V182" s="168"/>
      <c r="W182" s="168"/>
      <c r="X182" s="168"/>
      <c r="Y182" s="168"/>
      <c r="Z182" s="168"/>
      <c r="AA182" s="168"/>
      <c r="AB182" s="168"/>
      <c r="AC182" s="168"/>
      <c r="AD182" s="168"/>
      <c r="AE182" s="168"/>
      <c r="AF182" s="168"/>
      <c r="AG182" s="168"/>
      <c r="AH182" s="168"/>
      <c r="AI182" s="168"/>
      <c r="AJ182" s="168"/>
      <c r="AK182" s="168"/>
      <c r="AL182" s="168"/>
      <c r="AM182" s="168"/>
      <c r="AN182" s="168"/>
      <c r="AO182" s="168"/>
      <c r="AP182" s="168"/>
      <c r="AT182" s="168"/>
      <c r="AU182" s="168"/>
      <c r="AV182" s="168"/>
      <c r="AW182" s="168"/>
      <c r="AX182" s="168"/>
      <c r="AY182" s="168"/>
      <c r="AZ182" s="168"/>
      <c r="BA182" s="168"/>
      <c r="BB182" s="168"/>
      <c r="BC182" s="168"/>
      <c r="BD182" s="168"/>
      <c r="BE182" s="168"/>
      <c r="BF182" s="168"/>
      <c r="BG182" s="168"/>
      <c r="BH182" s="168"/>
      <c r="BI182" s="168"/>
      <c r="BJ182" s="168"/>
      <c r="BK182" s="168"/>
      <c r="BL182" s="168"/>
      <c r="BM182" s="168"/>
      <c r="BN182" s="168"/>
      <c r="BO182" s="168"/>
      <c r="BP182" s="168"/>
      <c r="BQ182" s="168"/>
      <c r="BR182" s="168"/>
      <c r="BS182" s="168"/>
    </row>
    <row r="183" spans="1:71" ht="12.75" x14ac:dyDescent="0.2">
      <c r="A183" s="172"/>
      <c r="B183" s="168"/>
      <c r="C183" s="168"/>
      <c r="D183" s="168"/>
      <c r="E183" s="168"/>
      <c r="F183" s="168"/>
      <c r="G183" s="168"/>
      <c r="H183" s="168"/>
      <c r="I183" s="168"/>
      <c r="J183" s="168"/>
      <c r="K183" s="168"/>
      <c r="L183" s="168"/>
      <c r="M183" s="168"/>
      <c r="N183" s="168"/>
      <c r="O183" s="168"/>
      <c r="P183" s="168"/>
      <c r="Q183" s="168"/>
      <c r="R183" s="168"/>
      <c r="S183" s="168"/>
      <c r="T183" s="168"/>
      <c r="U183" s="168"/>
      <c r="V183" s="168"/>
      <c r="W183" s="168"/>
      <c r="X183" s="168"/>
      <c r="Y183" s="168"/>
      <c r="Z183" s="168"/>
      <c r="AA183" s="168"/>
      <c r="AB183" s="168"/>
      <c r="AC183" s="168"/>
      <c r="AD183" s="168"/>
      <c r="AE183" s="168"/>
      <c r="AF183" s="168"/>
      <c r="AG183" s="168"/>
      <c r="AH183" s="168"/>
      <c r="AI183" s="168"/>
      <c r="AJ183" s="168"/>
      <c r="AK183" s="168"/>
      <c r="AL183" s="168"/>
      <c r="AM183" s="168"/>
      <c r="AN183" s="168"/>
      <c r="AO183" s="168"/>
      <c r="AP183" s="168"/>
      <c r="AT183" s="168"/>
      <c r="AU183" s="168"/>
      <c r="AV183" s="168"/>
      <c r="AW183" s="168"/>
      <c r="AX183" s="168"/>
      <c r="AY183" s="168"/>
      <c r="AZ183" s="168"/>
      <c r="BA183" s="168"/>
      <c r="BB183" s="168"/>
      <c r="BC183" s="168"/>
      <c r="BD183" s="168"/>
      <c r="BE183" s="168"/>
      <c r="BF183" s="168"/>
      <c r="BG183" s="168"/>
      <c r="BH183" s="168"/>
      <c r="BI183" s="168"/>
      <c r="BJ183" s="168"/>
      <c r="BK183" s="168"/>
      <c r="BL183" s="168"/>
      <c r="BM183" s="168"/>
      <c r="BN183" s="168"/>
      <c r="BO183" s="168"/>
      <c r="BP183" s="168"/>
      <c r="BQ183" s="168"/>
      <c r="BR183" s="168"/>
      <c r="BS183" s="168"/>
    </row>
    <row r="184" spans="1:71" ht="12.75" x14ac:dyDescent="0.2">
      <c r="A184" s="172"/>
      <c r="B184" s="168"/>
      <c r="C184" s="168"/>
      <c r="D184" s="168"/>
      <c r="E184" s="168"/>
      <c r="F184" s="168"/>
      <c r="G184" s="168"/>
      <c r="H184" s="168"/>
      <c r="I184" s="168"/>
      <c r="J184" s="168"/>
      <c r="K184" s="168"/>
      <c r="L184" s="168"/>
      <c r="M184" s="168"/>
      <c r="N184" s="168"/>
      <c r="O184" s="168"/>
      <c r="P184" s="168"/>
      <c r="Q184" s="168"/>
      <c r="R184" s="168"/>
      <c r="S184" s="168"/>
      <c r="T184" s="168"/>
      <c r="U184" s="168"/>
      <c r="V184" s="168"/>
      <c r="W184" s="168"/>
      <c r="X184" s="168"/>
      <c r="Y184" s="168"/>
      <c r="Z184" s="168"/>
      <c r="AA184" s="168"/>
      <c r="AB184" s="168"/>
      <c r="AC184" s="168"/>
      <c r="AD184" s="168"/>
      <c r="AE184" s="168"/>
      <c r="AF184" s="168"/>
      <c r="AG184" s="168"/>
      <c r="AH184" s="168"/>
      <c r="AI184" s="168"/>
      <c r="AJ184" s="168"/>
      <c r="AK184" s="168"/>
      <c r="AL184" s="168"/>
      <c r="AM184" s="168"/>
      <c r="AN184" s="168"/>
      <c r="AO184" s="168"/>
      <c r="AP184" s="168"/>
      <c r="AT184" s="168"/>
      <c r="AU184" s="168"/>
      <c r="AV184" s="168"/>
      <c r="AW184" s="168"/>
      <c r="AX184" s="168"/>
      <c r="AY184" s="168"/>
      <c r="AZ184" s="168"/>
      <c r="BA184" s="168"/>
      <c r="BB184" s="168"/>
      <c r="BC184" s="168"/>
      <c r="BD184" s="168"/>
      <c r="BE184" s="168"/>
      <c r="BF184" s="168"/>
      <c r="BG184" s="168"/>
      <c r="BH184" s="168"/>
      <c r="BI184" s="168"/>
      <c r="BJ184" s="168"/>
      <c r="BK184" s="168"/>
      <c r="BL184" s="168"/>
      <c r="BM184" s="168"/>
      <c r="BN184" s="168"/>
      <c r="BO184" s="168"/>
      <c r="BP184" s="168"/>
      <c r="BQ184" s="168"/>
      <c r="BR184" s="168"/>
      <c r="BS184" s="168"/>
    </row>
    <row r="185" spans="1:71" ht="12.75" x14ac:dyDescent="0.2">
      <c r="A185" s="172"/>
      <c r="B185" s="168"/>
      <c r="C185" s="168"/>
      <c r="D185" s="168"/>
      <c r="E185" s="168"/>
      <c r="F185" s="168"/>
      <c r="G185" s="168"/>
      <c r="H185" s="168"/>
      <c r="I185" s="168"/>
      <c r="J185" s="168"/>
      <c r="K185" s="168"/>
      <c r="L185" s="168"/>
      <c r="M185" s="168"/>
      <c r="N185" s="168"/>
      <c r="O185" s="168"/>
      <c r="P185" s="168"/>
      <c r="Q185" s="168"/>
      <c r="R185" s="168"/>
      <c r="S185" s="168"/>
      <c r="T185" s="168"/>
      <c r="U185" s="168"/>
      <c r="V185" s="168"/>
      <c r="W185" s="168"/>
      <c r="X185" s="168"/>
      <c r="Y185" s="168"/>
      <c r="Z185" s="168"/>
      <c r="AA185" s="168"/>
      <c r="AB185" s="168"/>
      <c r="AC185" s="168"/>
      <c r="AD185" s="168"/>
      <c r="AE185" s="168"/>
      <c r="AF185" s="168"/>
      <c r="AG185" s="168"/>
      <c r="AH185" s="168"/>
      <c r="AI185" s="168"/>
      <c r="AJ185" s="168"/>
      <c r="AK185" s="168"/>
      <c r="AL185" s="168"/>
      <c r="AM185" s="168"/>
      <c r="AN185" s="168"/>
      <c r="AO185" s="168"/>
      <c r="AP185" s="168"/>
      <c r="AT185" s="168"/>
      <c r="AU185" s="168"/>
      <c r="AV185" s="168"/>
      <c r="AW185" s="168"/>
      <c r="AX185" s="168"/>
      <c r="AY185" s="168"/>
      <c r="AZ185" s="168"/>
      <c r="BA185" s="168"/>
      <c r="BB185" s="168"/>
      <c r="BC185" s="168"/>
      <c r="BD185" s="168"/>
      <c r="BE185" s="168"/>
      <c r="BF185" s="168"/>
      <c r="BG185" s="168"/>
      <c r="BH185" s="168"/>
      <c r="BI185" s="168"/>
      <c r="BJ185" s="168"/>
      <c r="BK185" s="168"/>
      <c r="BL185" s="168"/>
      <c r="BM185" s="168"/>
      <c r="BN185" s="168"/>
      <c r="BO185" s="168"/>
      <c r="BP185" s="168"/>
      <c r="BQ185" s="168"/>
      <c r="BR185" s="168"/>
      <c r="BS185" s="168"/>
    </row>
    <row r="186" spans="1:71" ht="12.75" x14ac:dyDescent="0.2">
      <c r="A186" s="172"/>
      <c r="B186" s="168"/>
      <c r="C186" s="168"/>
      <c r="D186" s="168"/>
      <c r="E186" s="168"/>
      <c r="F186" s="168"/>
      <c r="G186" s="168"/>
      <c r="H186" s="168"/>
      <c r="I186" s="168"/>
      <c r="J186" s="168"/>
      <c r="K186" s="168"/>
      <c r="L186" s="168"/>
      <c r="M186" s="168"/>
      <c r="N186" s="168"/>
      <c r="O186" s="168"/>
      <c r="P186" s="168"/>
      <c r="Q186" s="168"/>
      <c r="R186" s="168"/>
      <c r="S186" s="168"/>
      <c r="T186" s="168"/>
      <c r="U186" s="168"/>
      <c r="V186" s="168"/>
      <c r="W186" s="168"/>
      <c r="X186" s="168"/>
      <c r="Y186" s="168"/>
      <c r="Z186" s="168"/>
      <c r="AA186" s="168"/>
      <c r="AB186" s="168"/>
      <c r="AC186" s="168"/>
      <c r="AD186" s="168"/>
      <c r="AE186" s="168"/>
      <c r="AF186" s="168"/>
      <c r="AG186" s="168"/>
      <c r="AH186" s="168"/>
      <c r="AI186" s="168"/>
      <c r="AJ186" s="168"/>
      <c r="AK186" s="168"/>
      <c r="AL186" s="168"/>
      <c r="AM186" s="168"/>
      <c r="AN186" s="168"/>
      <c r="AO186" s="168"/>
      <c r="AP186" s="168"/>
      <c r="AT186" s="168"/>
      <c r="AU186" s="168"/>
      <c r="AV186" s="168"/>
      <c r="AW186" s="168"/>
      <c r="AX186" s="168"/>
      <c r="AY186" s="168"/>
      <c r="AZ186" s="168"/>
      <c r="BA186" s="168"/>
      <c r="BB186" s="168"/>
      <c r="BC186" s="168"/>
      <c r="BD186" s="168"/>
      <c r="BE186" s="168"/>
      <c r="BF186" s="168"/>
      <c r="BG186" s="168"/>
      <c r="BH186" s="168"/>
      <c r="BI186" s="168"/>
      <c r="BJ186" s="168"/>
      <c r="BK186" s="168"/>
      <c r="BL186" s="168"/>
      <c r="BM186" s="168"/>
      <c r="BN186" s="168"/>
      <c r="BO186" s="168"/>
      <c r="BP186" s="168"/>
      <c r="BQ186" s="168"/>
      <c r="BR186" s="168"/>
      <c r="BS186" s="168"/>
    </row>
    <row r="187" spans="1:71" ht="12.75" x14ac:dyDescent="0.2">
      <c r="A187" s="172"/>
      <c r="B187" s="168"/>
      <c r="C187" s="168"/>
      <c r="D187" s="168"/>
      <c r="E187" s="168"/>
      <c r="F187" s="168"/>
      <c r="G187" s="168"/>
      <c r="H187" s="168"/>
      <c r="I187" s="168"/>
      <c r="J187" s="168"/>
      <c r="K187" s="168"/>
      <c r="L187" s="168"/>
      <c r="M187" s="168"/>
      <c r="N187" s="168"/>
      <c r="O187" s="168"/>
      <c r="P187" s="168"/>
      <c r="Q187" s="168"/>
      <c r="R187" s="168"/>
      <c r="S187" s="168"/>
      <c r="T187" s="168"/>
      <c r="U187" s="168"/>
      <c r="V187" s="168"/>
      <c r="W187" s="168"/>
      <c r="X187" s="168"/>
      <c r="Y187" s="168"/>
      <c r="Z187" s="168"/>
      <c r="AA187" s="168"/>
      <c r="AB187" s="168"/>
      <c r="AC187" s="168"/>
      <c r="AD187" s="168"/>
      <c r="AE187" s="168"/>
      <c r="AF187" s="168"/>
      <c r="AG187" s="168"/>
      <c r="AH187" s="168"/>
      <c r="AI187" s="168"/>
      <c r="AJ187" s="168"/>
      <c r="AK187" s="168"/>
      <c r="AL187" s="168"/>
      <c r="AM187" s="168"/>
      <c r="AN187" s="168"/>
      <c r="AO187" s="168"/>
      <c r="AP187" s="168"/>
      <c r="AT187" s="168"/>
      <c r="AU187" s="168"/>
      <c r="AV187" s="168"/>
      <c r="AW187" s="168"/>
      <c r="AX187" s="168"/>
      <c r="AY187" s="168"/>
      <c r="AZ187" s="168"/>
      <c r="BA187" s="168"/>
      <c r="BB187" s="168"/>
      <c r="BC187" s="168"/>
      <c r="BD187" s="168"/>
      <c r="BE187" s="168"/>
      <c r="BF187" s="168"/>
      <c r="BG187" s="168"/>
      <c r="BH187" s="168"/>
      <c r="BI187" s="168"/>
      <c r="BJ187" s="168"/>
      <c r="BK187" s="168"/>
      <c r="BL187" s="168"/>
      <c r="BM187" s="168"/>
      <c r="BN187" s="168"/>
      <c r="BO187" s="168"/>
      <c r="BP187" s="168"/>
      <c r="BQ187" s="168"/>
      <c r="BR187" s="168"/>
      <c r="BS187" s="168"/>
    </row>
    <row r="188" spans="1:71" ht="12.75" x14ac:dyDescent="0.2">
      <c r="A188" s="172"/>
      <c r="B188" s="168"/>
      <c r="C188" s="168"/>
      <c r="D188" s="168"/>
      <c r="E188" s="168"/>
      <c r="F188" s="168"/>
      <c r="G188" s="168"/>
      <c r="H188" s="168"/>
      <c r="I188" s="168"/>
      <c r="J188" s="168"/>
      <c r="K188" s="168"/>
      <c r="L188" s="168"/>
      <c r="M188" s="168"/>
      <c r="N188" s="168"/>
      <c r="O188" s="168"/>
      <c r="P188" s="168"/>
      <c r="Q188" s="168"/>
      <c r="R188" s="168"/>
      <c r="S188" s="168"/>
      <c r="T188" s="168"/>
      <c r="U188" s="168"/>
      <c r="V188" s="168"/>
      <c r="W188" s="168"/>
      <c r="X188" s="168"/>
      <c r="Y188" s="168"/>
      <c r="Z188" s="168"/>
      <c r="AA188" s="168"/>
      <c r="AB188" s="168"/>
      <c r="AC188" s="168"/>
      <c r="AD188" s="168"/>
      <c r="AE188" s="168"/>
      <c r="AF188" s="168"/>
      <c r="AG188" s="168"/>
      <c r="AH188" s="168"/>
      <c r="AI188" s="168"/>
      <c r="AJ188" s="168"/>
      <c r="AK188" s="168"/>
      <c r="AL188" s="168"/>
      <c r="AM188" s="168"/>
      <c r="AN188" s="168"/>
      <c r="AO188" s="168"/>
      <c r="AP188" s="168"/>
      <c r="AT188" s="168"/>
      <c r="AU188" s="168"/>
      <c r="AV188" s="168"/>
      <c r="AW188" s="168"/>
      <c r="AX188" s="168"/>
      <c r="AY188" s="168"/>
      <c r="AZ188" s="168"/>
      <c r="BA188" s="168"/>
      <c r="BB188" s="168"/>
      <c r="BC188" s="168"/>
      <c r="BD188" s="168"/>
      <c r="BE188" s="168"/>
      <c r="BF188" s="168"/>
      <c r="BG188" s="168"/>
      <c r="BH188" s="168"/>
      <c r="BI188" s="168"/>
      <c r="BJ188" s="168"/>
      <c r="BK188" s="168"/>
      <c r="BL188" s="168"/>
      <c r="BM188" s="168"/>
      <c r="BN188" s="168"/>
      <c r="BO188" s="168"/>
      <c r="BP188" s="168"/>
      <c r="BQ188" s="168"/>
      <c r="BR188" s="168"/>
      <c r="BS188" s="168"/>
    </row>
    <row r="189" spans="1:71" ht="12.75" x14ac:dyDescent="0.2">
      <c r="A189" s="172"/>
      <c r="B189" s="168"/>
      <c r="C189" s="168"/>
      <c r="D189" s="168"/>
      <c r="E189" s="168"/>
      <c r="F189" s="168"/>
      <c r="G189" s="168"/>
      <c r="H189" s="168"/>
      <c r="I189" s="168"/>
      <c r="J189" s="168"/>
      <c r="K189" s="168"/>
      <c r="L189" s="168"/>
      <c r="M189" s="168"/>
      <c r="N189" s="168"/>
      <c r="O189" s="168"/>
      <c r="P189" s="168"/>
      <c r="Q189" s="168"/>
      <c r="R189" s="168"/>
      <c r="S189" s="168"/>
      <c r="T189" s="168"/>
      <c r="U189" s="168"/>
      <c r="V189" s="168"/>
      <c r="W189" s="168"/>
      <c r="X189" s="168"/>
      <c r="Y189" s="168"/>
      <c r="Z189" s="168"/>
      <c r="AA189" s="168"/>
      <c r="AB189" s="168"/>
      <c r="AC189" s="168"/>
      <c r="AD189" s="168"/>
      <c r="AE189" s="168"/>
      <c r="AF189" s="168"/>
      <c r="AG189" s="168"/>
      <c r="AH189" s="168"/>
      <c r="AI189" s="168"/>
      <c r="AJ189" s="168"/>
      <c r="AK189" s="168"/>
      <c r="AL189" s="168"/>
      <c r="AM189" s="168"/>
      <c r="AN189" s="168"/>
      <c r="AO189" s="168"/>
      <c r="AP189" s="168"/>
      <c r="AT189" s="168"/>
      <c r="AU189" s="168"/>
      <c r="AV189" s="168"/>
      <c r="AW189" s="168"/>
      <c r="AX189" s="168"/>
      <c r="AY189" s="168"/>
      <c r="AZ189" s="168"/>
      <c r="BA189" s="168"/>
      <c r="BB189" s="168"/>
      <c r="BC189" s="168"/>
      <c r="BD189" s="168"/>
      <c r="BE189" s="168"/>
      <c r="BF189" s="168"/>
      <c r="BG189" s="168"/>
      <c r="BH189" s="168"/>
      <c r="BI189" s="168"/>
      <c r="BJ189" s="168"/>
      <c r="BK189" s="168"/>
      <c r="BL189" s="168"/>
      <c r="BM189" s="168"/>
      <c r="BN189" s="168"/>
      <c r="BO189" s="168"/>
      <c r="BP189" s="168"/>
      <c r="BQ189" s="168"/>
      <c r="BR189" s="168"/>
      <c r="BS189" s="168"/>
    </row>
    <row r="190" spans="1:71" ht="12.75" x14ac:dyDescent="0.2">
      <c r="A190" s="172"/>
      <c r="B190" s="168"/>
      <c r="C190" s="168"/>
      <c r="D190" s="168"/>
      <c r="E190" s="168"/>
      <c r="F190" s="168"/>
      <c r="G190" s="168"/>
      <c r="H190" s="168"/>
      <c r="I190" s="168"/>
      <c r="J190" s="168"/>
      <c r="K190" s="168"/>
      <c r="L190" s="168"/>
      <c r="M190" s="168"/>
      <c r="N190" s="168"/>
      <c r="O190" s="168"/>
      <c r="P190" s="168"/>
      <c r="Q190" s="168"/>
      <c r="R190" s="168"/>
      <c r="S190" s="168"/>
      <c r="T190" s="168"/>
      <c r="U190" s="168"/>
      <c r="V190" s="168"/>
      <c r="W190" s="168"/>
      <c r="X190" s="168"/>
      <c r="Y190" s="168"/>
      <c r="Z190" s="168"/>
      <c r="AA190" s="168"/>
      <c r="AB190" s="168"/>
      <c r="AC190" s="168"/>
      <c r="AD190" s="168"/>
      <c r="AE190" s="168"/>
      <c r="AF190" s="168"/>
      <c r="AG190" s="168"/>
      <c r="AH190" s="168"/>
      <c r="AI190" s="168"/>
      <c r="AJ190" s="168"/>
      <c r="AK190" s="168"/>
      <c r="AL190" s="168"/>
      <c r="AM190" s="168"/>
      <c r="AN190" s="168"/>
      <c r="AO190" s="168"/>
      <c r="AP190" s="168"/>
      <c r="AT190" s="168"/>
      <c r="AU190" s="168"/>
      <c r="AV190" s="168"/>
      <c r="AW190" s="168"/>
      <c r="AX190" s="168"/>
      <c r="AY190" s="168"/>
      <c r="AZ190" s="168"/>
      <c r="BA190" s="168"/>
      <c r="BB190" s="168"/>
      <c r="BC190" s="168"/>
      <c r="BD190" s="168"/>
      <c r="BE190" s="168"/>
      <c r="BF190" s="168"/>
      <c r="BG190" s="168"/>
      <c r="BH190" s="168"/>
      <c r="BI190" s="168"/>
      <c r="BJ190" s="168"/>
      <c r="BK190" s="168"/>
      <c r="BL190" s="168"/>
      <c r="BM190" s="168"/>
      <c r="BN190" s="168"/>
      <c r="BO190" s="168"/>
      <c r="BP190" s="168"/>
      <c r="BQ190" s="168"/>
      <c r="BR190" s="168"/>
      <c r="BS190" s="168"/>
    </row>
    <row r="191" spans="1:71" ht="12.75" x14ac:dyDescent="0.2">
      <c r="A191" s="172"/>
      <c r="B191" s="168"/>
      <c r="C191" s="168"/>
      <c r="D191" s="168"/>
      <c r="E191" s="168"/>
      <c r="F191" s="168"/>
      <c r="G191" s="168"/>
      <c r="H191" s="168"/>
      <c r="I191" s="168"/>
      <c r="J191" s="168"/>
      <c r="K191" s="168"/>
      <c r="L191" s="168"/>
      <c r="M191" s="168"/>
      <c r="N191" s="168"/>
      <c r="O191" s="168"/>
      <c r="P191" s="168"/>
      <c r="Q191" s="168"/>
      <c r="R191" s="168"/>
      <c r="S191" s="168"/>
      <c r="T191" s="168"/>
      <c r="U191" s="168"/>
      <c r="V191" s="168"/>
      <c r="W191" s="168"/>
      <c r="X191" s="168"/>
      <c r="Y191" s="168"/>
      <c r="Z191" s="168"/>
      <c r="AA191" s="168"/>
      <c r="AB191" s="168"/>
      <c r="AC191" s="168"/>
      <c r="AD191" s="168"/>
      <c r="AE191" s="168"/>
      <c r="AF191" s="168"/>
      <c r="AG191" s="168"/>
      <c r="AH191" s="168"/>
      <c r="AI191" s="168"/>
      <c r="AJ191" s="168"/>
      <c r="AK191" s="168"/>
      <c r="AL191" s="168"/>
      <c r="AM191" s="168"/>
      <c r="AN191" s="168"/>
      <c r="AO191" s="168"/>
      <c r="AP191" s="168"/>
      <c r="AT191" s="168"/>
      <c r="AU191" s="168"/>
      <c r="AV191" s="168"/>
      <c r="AW191" s="168"/>
      <c r="AX191" s="168"/>
      <c r="AY191" s="168"/>
      <c r="AZ191" s="168"/>
      <c r="BA191" s="168"/>
      <c r="BB191" s="168"/>
      <c r="BC191" s="168"/>
      <c r="BD191" s="168"/>
      <c r="BE191" s="168"/>
      <c r="BF191" s="168"/>
      <c r="BG191" s="168"/>
      <c r="BH191" s="168"/>
      <c r="BI191" s="168"/>
      <c r="BJ191" s="168"/>
      <c r="BK191" s="168"/>
      <c r="BL191" s="168"/>
      <c r="BM191" s="168"/>
      <c r="BN191" s="168"/>
      <c r="BO191" s="168"/>
      <c r="BP191" s="168"/>
      <c r="BQ191" s="168"/>
      <c r="BR191" s="168"/>
      <c r="BS191" s="168"/>
    </row>
    <row r="192" spans="1:71" ht="12.75" x14ac:dyDescent="0.2">
      <c r="A192" s="172"/>
      <c r="B192" s="168"/>
      <c r="C192" s="168"/>
      <c r="D192" s="168"/>
      <c r="E192" s="168"/>
      <c r="F192" s="168"/>
      <c r="G192" s="168"/>
      <c r="H192" s="168"/>
      <c r="I192" s="168"/>
      <c r="J192" s="168"/>
      <c r="K192" s="168"/>
      <c r="L192" s="168"/>
      <c r="M192" s="168"/>
      <c r="N192" s="168"/>
      <c r="O192" s="168"/>
      <c r="P192" s="168"/>
      <c r="Q192" s="168"/>
      <c r="R192" s="168"/>
      <c r="S192" s="168"/>
      <c r="T192" s="168"/>
      <c r="U192" s="168"/>
      <c r="V192" s="168"/>
      <c r="W192" s="168"/>
      <c r="X192" s="168"/>
      <c r="Y192" s="168"/>
      <c r="Z192" s="168"/>
      <c r="AA192" s="168"/>
      <c r="AB192" s="168"/>
      <c r="AC192" s="168"/>
      <c r="AD192" s="168"/>
      <c r="AE192" s="168"/>
      <c r="AF192" s="168"/>
      <c r="AG192" s="168"/>
      <c r="AH192" s="168"/>
      <c r="AI192" s="168"/>
      <c r="AJ192" s="168"/>
      <c r="AK192" s="168"/>
      <c r="AL192" s="168"/>
      <c r="AM192" s="168"/>
      <c r="AN192" s="168"/>
      <c r="AO192" s="168"/>
      <c r="AP192" s="168"/>
      <c r="AT192" s="168"/>
      <c r="AU192" s="168"/>
      <c r="AV192" s="168"/>
      <c r="AW192" s="168"/>
      <c r="AX192" s="168"/>
      <c r="AY192" s="168"/>
      <c r="AZ192" s="168"/>
      <c r="BA192" s="168"/>
      <c r="BB192" s="168"/>
      <c r="BC192" s="168"/>
      <c r="BD192" s="168"/>
      <c r="BE192" s="168"/>
      <c r="BF192" s="168"/>
      <c r="BG192" s="168"/>
      <c r="BH192" s="168"/>
      <c r="BI192" s="168"/>
      <c r="BJ192" s="168"/>
      <c r="BK192" s="168"/>
      <c r="BL192" s="168"/>
      <c r="BM192" s="168"/>
      <c r="BN192" s="168"/>
      <c r="BO192" s="168"/>
      <c r="BP192" s="168"/>
      <c r="BQ192" s="168"/>
      <c r="BR192" s="168"/>
      <c r="BS192" s="168"/>
    </row>
    <row r="193" spans="1:71" ht="12.75" x14ac:dyDescent="0.2">
      <c r="A193" s="172"/>
      <c r="B193" s="168"/>
      <c r="C193" s="168"/>
      <c r="D193" s="168"/>
      <c r="E193" s="168"/>
      <c r="F193" s="168"/>
      <c r="G193" s="168"/>
      <c r="H193" s="168"/>
      <c r="I193" s="168"/>
      <c r="J193" s="168"/>
      <c r="K193" s="168"/>
      <c r="L193" s="168"/>
      <c r="M193" s="168"/>
      <c r="N193" s="168"/>
      <c r="O193" s="168"/>
      <c r="P193" s="168"/>
      <c r="Q193" s="168"/>
      <c r="R193" s="168"/>
      <c r="S193" s="168"/>
      <c r="T193" s="168"/>
      <c r="U193" s="168"/>
      <c r="V193" s="168"/>
      <c r="W193" s="168"/>
      <c r="X193" s="168"/>
      <c r="Y193" s="168"/>
      <c r="Z193" s="168"/>
      <c r="AA193" s="168"/>
      <c r="AB193" s="168"/>
      <c r="AC193" s="168"/>
      <c r="AD193" s="168"/>
      <c r="AE193" s="168"/>
      <c r="AF193" s="168"/>
      <c r="AG193" s="168"/>
      <c r="AH193" s="168"/>
      <c r="AI193" s="168"/>
      <c r="AJ193" s="168"/>
      <c r="AK193" s="168"/>
      <c r="AL193" s="168"/>
      <c r="AM193" s="168"/>
      <c r="AN193" s="168"/>
      <c r="AO193" s="168"/>
      <c r="AP193" s="168"/>
      <c r="AT193" s="168"/>
      <c r="AU193" s="168"/>
      <c r="AV193" s="168"/>
      <c r="AW193" s="168"/>
      <c r="AX193" s="168"/>
      <c r="AY193" s="168"/>
      <c r="AZ193" s="168"/>
      <c r="BA193" s="168"/>
      <c r="BB193" s="168"/>
      <c r="BC193" s="168"/>
      <c r="BD193" s="168"/>
      <c r="BE193" s="168"/>
      <c r="BF193" s="168"/>
      <c r="BG193" s="168"/>
      <c r="BH193" s="168"/>
      <c r="BI193" s="168"/>
      <c r="BJ193" s="168"/>
      <c r="BK193" s="168"/>
      <c r="BL193" s="168"/>
      <c r="BM193" s="168"/>
      <c r="BN193" s="168"/>
      <c r="BO193" s="168"/>
      <c r="BP193" s="168"/>
      <c r="BQ193" s="168"/>
      <c r="BR193" s="168"/>
      <c r="BS193" s="168"/>
    </row>
    <row r="194" spans="1:71" ht="12.75" x14ac:dyDescent="0.2">
      <c r="A194" s="172"/>
      <c r="B194" s="168"/>
      <c r="C194" s="168"/>
      <c r="D194" s="168"/>
      <c r="E194" s="168"/>
      <c r="F194" s="168"/>
      <c r="G194" s="168"/>
      <c r="H194" s="168"/>
      <c r="I194" s="168"/>
      <c r="J194" s="168"/>
      <c r="K194" s="168"/>
      <c r="L194" s="168"/>
      <c r="M194" s="168"/>
      <c r="N194" s="168"/>
      <c r="O194" s="168"/>
      <c r="P194" s="168"/>
      <c r="Q194" s="168"/>
      <c r="R194" s="168"/>
      <c r="S194" s="168"/>
      <c r="T194" s="168"/>
      <c r="U194" s="168"/>
      <c r="V194" s="168"/>
      <c r="W194" s="168"/>
      <c r="X194" s="168"/>
      <c r="Y194" s="168"/>
      <c r="Z194" s="168"/>
      <c r="AA194" s="168"/>
      <c r="AB194" s="168"/>
      <c r="AC194" s="168"/>
      <c r="AD194" s="168"/>
      <c r="AE194" s="168"/>
      <c r="AF194" s="168"/>
      <c r="AG194" s="168"/>
      <c r="AH194" s="168"/>
      <c r="AI194" s="168"/>
      <c r="AJ194" s="168"/>
      <c r="AK194" s="168"/>
      <c r="AL194" s="168"/>
      <c r="AM194" s="168"/>
      <c r="AN194" s="168"/>
      <c r="AO194" s="168"/>
      <c r="AP194" s="168"/>
      <c r="AT194" s="168"/>
      <c r="AU194" s="168"/>
      <c r="AV194" s="168"/>
      <c r="AW194" s="168"/>
      <c r="AX194" s="168"/>
      <c r="AY194" s="168"/>
      <c r="AZ194" s="168"/>
      <c r="BA194" s="168"/>
      <c r="BB194" s="168"/>
      <c r="BC194" s="168"/>
      <c r="BD194" s="168"/>
      <c r="BE194" s="168"/>
      <c r="BF194" s="168"/>
      <c r="BG194" s="168"/>
      <c r="BH194" s="168"/>
      <c r="BI194" s="168"/>
      <c r="BJ194" s="168"/>
      <c r="BK194" s="168"/>
      <c r="BL194" s="168"/>
      <c r="BM194" s="168"/>
      <c r="BN194" s="168"/>
      <c r="BO194" s="168"/>
      <c r="BP194" s="168"/>
      <c r="BQ194" s="168"/>
      <c r="BR194" s="168"/>
      <c r="BS194" s="168"/>
    </row>
    <row r="195" spans="1:71" ht="12.75" x14ac:dyDescent="0.2">
      <c r="A195" s="172"/>
      <c r="B195" s="168"/>
      <c r="C195" s="168"/>
      <c r="D195" s="168"/>
      <c r="E195" s="168"/>
      <c r="F195" s="168"/>
      <c r="G195" s="168"/>
      <c r="H195" s="168"/>
      <c r="I195" s="168"/>
      <c r="J195" s="168"/>
      <c r="K195" s="168"/>
      <c r="L195" s="168"/>
      <c r="M195" s="168"/>
      <c r="N195" s="168"/>
      <c r="O195" s="168"/>
      <c r="P195" s="168"/>
      <c r="Q195" s="168"/>
      <c r="R195" s="168"/>
      <c r="S195" s="168"/>
      <c r="T195" s="168"/>
      <c r="U195" s="168"/>
      <c r="V195" s="168"/>
      <c r="W195" s="168"/>
      <c r="X195" s="168"/>
      <c r="Y195" s="168"/>
      <c r="Z195" s="168"/>
      <c r="AA195" s="168"/>
      <c r="AB195" s="168"/>
      <c r="AC195" s="168"/>
      <c r="AD195" s="168"/>
      <c r="AE195" s="168"/>
      <c r="AF195" s="168"/>
      <c r="AG195" s="168"/>
      <c r="AH195" s="168"/>
      <c r="AI195" s="168"/>
      <c r="AJ195" s="168"/>
      <c r="AK195" s="168"/>
      <c r="AL195" s="168"/>
      <c r="AM195" s="168"/>
      <c r="AN195" s="168"/>
      <c r="AO195" s="168"/>
      <c r="AP195" s="168"/>
      <c r="AT195" s="168"/>
      <c r="AU195" s="168"/>
      <c r="AV195" s="168"/>
      <c r="AW195" s="168"/>
      <c r="AX195" s="168"/>
      <c r="AY195" s="168"/>
      <c r="AZ195" s="168"/>
      <c r="BA195" s="168"/>
      <c r="BB195" s="168"/>
      <c r="BC195" s="168"/>
      <c r="BD195" s="168"/>
      <c r="BE195" s="168"/>
      <c r="BF195" s="168"/>
      <c r="BG195" s="168"/>
      <c r="BH195" s="168"/>
      <c r="BI195" s="168"/>
      <c r="BJ195" s="168"/>
      <c r="BK195" s="168"/>
      <c r="BL195" s="168"/>
      <c r="BM195" s="168"/>
      <c r="BN195" s="168"/>
      <c r="BO195" s="168"/>
      <c r="BP195" s="168"/>
      <c r="BQ195" s="168"/>
      <c r="BR195" s="168"/>
      <c r="BS195" s="168"/>
    </row>
    <row r="196" spans="1:71" ht="12.75" x14ac:dyDescent="0.2">
      <c r="A196" s="172"/>
      <c r="B196" s="168"/>
      <c r="C196" s="168"/>
      <c r="D196" s="168"/>
      <c r="E196" s="168"/>
      <c r="F196" s="168"/>
      <c r="G196" s="168"/>
      <c r="H196" s="168"/>
      <c r="I196" s="168"/>
      <c r="J196" s="168"/>
      <c r="K196" s="168"/>
      <c r="L196" s="168"/>
      <c r="M196" s="168"/>
      <c r="N196" s="168"/>
      <c r="O196" s="168"/>
      <c r="P196" s="168"/>
      <c r="Q196" s="168"/>
      <c r="R196" s="168"/>
      <c r="S196" s="168"/>
      <c r="T196" s="168"/>
      <c r="U196" s="168"/>
      <c r="V196" s="168"/>
      <c r="W196" s="168"/>
      <c r="X196" s="168"/>
      <c r="Y196" s="168"/>
      <c r="Z196" s="168"/>
      <c r="AA196" s="168"/>
      <c r="AB196" s="168"/>
      <c r="AC196" s="168"/>
      <c r="AD196" s="168"/>
      <c r="AE196" s="168"/>
      <c r="AF196" s="168"/>
      <c r="AG196" s="168"/>
      <c r="AH196" s="168"/>
      <c r="AI196" s="168"/>
      <c r="AJ196" s="168"/>
      <c r="AK196" s="168"/>
      <c r="AL196" s="168"/>
      <c r="AM196" s="168"/>
      <c r="AN196" s="168"/>
      <c r="AO196" s="168"/>
      <c r="AP196" s="168"/>
      <c r="AT196" s="168"/>
      <c r="AU196" s="168"/>
      <c r="AV196" s="168"/>
      <c r="AW196" s="168"/>
      <c r="AX196" s="168"/>
      <c r="AY196" s="168"/>
      <c r="AZ196" s="168"/>
      <c r="BA196" s="168"/>
      <c r="BB196" s="168"/>
      <c r="BC196" s="168"/>
      <c r="BD196" s="168"/>
      <c r="BE196" s="168"/>
      <c r="BF196" s="168"/>
      <c r="BG196" s="168"/>
      <c r="BH196" s="168"/>
      <c r="BI196" s="168"/>
      <c r="BJ196" s="168"/>
      <c r="BK196" s="168"/>
      <c r="BL196" s="168"/>
      <c r="BM196" s="168"/>
      <c r="BN196" s="168"/>
      <c r="BO196" s="168"/>
      <c r="BP196" s="168"/>
      <c r="BQ196" s="168"/>
      <c r="BR196" s="168"/>
      <c r="BS196" s="168"/>
    </row>
    <row r="197" spans="1:71" ht="12.75" x14ac:dyDescent="0.2">
      <c r="A197" s="172"/>
      <c r="B197" s="168"/>
      <c r="C197" s="168"/>
      <c r="D197" s="168"/>
      <c r="E197" s="168"/>
      <c r="F197" s="168"/>
      <c r="G197" s="168"/>
      <c r="H197" s="168"/>
      <c r="I197" s="168"/>
      <c r="J197" s="168"/>
      <c r="K197" s="168"/>
      <c r="L197" s="168"/>
      <c r="M197" s="168"/>
      <c r="N197" s="168"/>
      <c r="O197" s="168"/>
      <c r="P197" s="168"/>
      <c r="Q197" s="168"/>
      <c r="R197" s="168"/>
      <c r="S197" s="168"/>
      <c r="T197" s="168"/>
      <c r="U197" s="168"/>
      <c r="V197" s="168"/>
      <c r="W197" s="168"/>
      <c r="X197" s="168"/>
      <c r="Y197" s="168"/>
      <c r="Z197" s="168"/>
      <c r="AA197" s="168"/>
      <c r="AB197" s="168"/>
      <c r="AC197" s="168"/>
      <c r="AD197" s="168"/>
      <c r="AE197" s="168"/>
      <c r="AF197" s="168"/>
      <c r="AG197" s="168"/>
      <c r="AH197" s="168"/>
      <c r="AI197" s="168"/>
      <c r="AJ197" s="168"/>
      <c r="AK197" s="168"/>
      <c r="AL197" s="168"/>
      <c r="AM197" s="168"/>
      <c r="AN197" s="168"/>
      <c r="AO197" s="168"/>
      <c r="AP197" s="168"/>
      <c r="AT197" s="168"/>
      <c r="AU197" s="168"/>
      <c r="AV197" s="168"/>
      <c r="AW197" s="168"/>
      <c r="AX197" s="168"/>
      <c r="AY197" s="168"/>
      <c r="AZ197" s="168"/>
      <c r="BA197" s="168"/>
      <c r="BB197" s="168"/>
      <c r="BC197" s="168"/>
      <c r="BD197" s="168"/>
      <c r="BE197" s="168"/>
      <c r="BF197" s="168"/>
      <c r="BG197" s="168"/>
      <c r="BH197" s="168"/>
      <c r="BI197" s="168"/>
      <c r="BJ197" s="168"/>
      <c r="BK197" s="168"/>
      <c r="BL197" s="168"/>
      <c r="BM197" s="168"/>
      <c r="BN197" s="168"/>
      <c r="BO197" s="168"/>
      <c r="BP197" s="168"/>
      <c r="BQ197" s="168"/>
      <c r="BR197" s="168"/>
      <c r="BS197" s="168"/>
    </row>
    <row r="198" spans="1:71" ht="12.75" x14ac:dyDescent="0.2">
      <c r="A198" s="172"/>
      <c r="B198" s="168"/>
      <c r="C198" s="168"/>
      <c r="D198" s="168"/>
      <c r="E198" s="168"/>
      <c r="F198" s="168"/>
      <c r="G198" s="168"/>
      <c r="H198" s="168"/>
      <c r="I198" s="168"/>
      <c r="J198" s="168"/>
      <c r="K198" s="168"/>
      <c r="L198" s="168"/>
      <c r="M198" s="168"/>
      <c r="N198" s="168"/>
      <c r="O198" s="168"/>
      <c r="P198" s="168"/>
      <c r="Q198" s="168"/>
      <c r="R198" s="168"/>
      <c r="S198" s="168"/>
      <c r="T198" s="168"/>
      <c r="U198" s="168"/>
      <c r="V198" s="168"/>
      <c r="W198" s="168"/>
      <c r="X198" s="168"/>
      <c r="Y198" s="168"/>
      <c r="Z198" s="168"/>
      <c r="AA198" s="168"/>
      <c r="AB198" s="168"/>
      <c r="AC198" s="168"/>
      <c r="AD198" s="168"/>
      <c r="AE198" s="168"/>
      <c r="AF198" s="168"/>
      <c r="AG198" s="168"/>
      <c r="AH198" s="168"/>
      <c r="AI198" s="168"/>
      <c r="AJ198" s="168"/>
      <c r="AK198" s="168"/>
      <c r="AL198" s="168"/>
      <c r="AM198" s="168"/>
      <c r="AN198" s="168"/>
      <c r="AO198" s="168"/>
      <c r="AP198" s="168"/>
      <c r="AT198" s="168"/>
      <c r="AU198" s="168"/>
      <c r="AV198" s="168"/>
      <c r="AW198" s="168"/>
      <c r="AX198" s="168"/>
      <c r="AY198" s="168"/>
      <c r="AZ198" s="168"/>
      <c r="BA198" s="168"/>
      <c r="BB198" s="168"/>
      <c r="BC198" s="168"/>
      <c r="BD198" s="168"/>
      <c r="BE198" s="168"/>
      <c r="BF198" s="168"/>
      <c r="BG198" s="168"/>
      <c r="BH198" s="168"/>
      <c r="BI198" s="168"/>
      <c r="BJ198" s="168"/>
      <c r="BK198" s="168"/>
      <c r="BL198" s="168"/>
      <c r="BM198" s="168"/>
      <c r="BN198" s="168"/>
      <c r="BO198" s="168"/>
      <c r="BP198" s="168"/>
      <c r="BQ198" s="168"/>
      <c r="BR198" s="168"/>
      <c r="BS198" s="168"/>
    </row>
    <row r="199" spans="1:71" ht="12.75" x14ac:dyDescent="0.2">
      <c r="A199" s="172"/>
      <c r="B199" s="168"/>
      <c r="C199" s="168"/>
      <c r="D199" s="168"/>
      <c r="E199" s="168"/>
      <c r="F199" s="168"/>
      <c r="G199" s="168"/>
      <c r="H199" s="168"/>
      <c r="I199" s="168"/>
      <c r="J199" s="168"/>
      <c r="K199" s="168"/>
      <c r="L199" s="168"/>
      <c r="M199" s="168"/>
      <c r="N199" s="168"/>
      <c r="O199" s="168"/>
      <c r="P199" s="168"/>
      <c r="Q199" s="168"/>
      <c r="R199" s="168"/>
      <c r="S199" s="168"/>
      <c r="T199" s="168"/>
      <c r="U199" s="168"/>
      <c r="V199" s="168"/>
      <c r="W199" s="168"/>
      <c r="X199" s="168"/>
      <c r="Y199" s="168"/>
      <c r="Z199" s="168"/>
      <c r="AA199" s="168"/>
      <c r="AB199" s="168"/>
      <c r="AC199" s="168"/>
      <c r="AD199" s="168"/>
      <c r="AE199" s="168"/>
      <c r="AF199" s="168"/>
      <c r="AG199" s="168"/>
      <c r="AH199" s="168"/>
      <c r="AI199" s="168"/>
      <c r="AJ199" s="168"/>
      <c r="AK199" s="168"/>
      <c r="AL199" s="168"/>
      <c r="AM199" s="168"/>
      <c r="AN199" s="168"/>
      <c r="AO199" s="168"/>
      <c r="AP199" s="168"/>
      <c r="AT199" s="168"/>
      <c r="AU199" s="168"/>
      <c r="AV199" s="168"/>
      <c r="AW199" s="168"/>
      <c r="AX199" s="168"/>
      <c r="AY199" s="168"/>
      <c r="AZ199" s="168"/>
      <c r="BA199" s="168"/>
      <c r="BB199" s="168"/>
      <c r="BC199" s="168"/>
      <c r="BD199" s="168"/>
      <c r="BE199" s="168"/>
      <c r="BF199" s="168"/>
      <c r="BG199" s="168"/>
      <c r="BH199" s="168"/>
      <c r="BI199" s="168"/>
      <c r="BJ199" s="168"/>
      <c r="BK199" s="168"/>
      <c r="BL199" s="168"/>
      <c r="BM199" s="168"/>
      <c r="BN199" s="168"/>
      <c r="BO199" s="168"/>
      <c r="BP199" s="168"/>
      <c r="BQ199" s="168"/>
      <c r="BR199" s="168"/>
      <c r="BS199" s="168"/>
    </row>
    <row r="200" spans="1:71" ht="12.75" x14ac:dyDescent="0.2">
      <c r="A200" s="172"/>
      <c r="B200" s="168"/>
      <c r="C200" s="168"/>
      <c r="D200" s="168"/>
      <c r="E200" s="168"/>
      <c r="F200" s="168"/>
      <c r="G200" s="168"/>
      <c r="H200" s="168"/>
      <c r="I200" s="168"/>
      <c r="J200" s="168"/>
      <c r="K200" s="168"/>
      <c r="L200" s="168"/>
      <c r="M200" s="168"/>
      <c r="N200" s="168"/>
      <c r="O200" s="168"/>
      <c r="P200" s="168"/>
      <c r="Q200" s="168"/>
      <c r="R200" s="168"/>
      <c r="S200" s="168"/>
      <c r="T200" s="168"/>
      <c r="U200" s="168"/>
      <c r="V200" s="168"/>
      <c r="W200" s="168"/>
      <c r="X200" s="168"/>
      <c r="Y200" s="168"/>
      <c r="Z200" s="168"/>
      <c r="AA200" s="168"/>
      <c r="AB200" s="168"/>
      <c r="AC200" s="168"/>
      <c r="AD200" s="168"/>
      <c r="AE200" s="168"/>
      <c r="AF200" s="168"/>
      <c r="AG200" s="168"/>
      <c r="AH200" s="168"/>
      <c r="AI200" s="168"/>
      <c r="AJ200" s="168"/>
      <c r="AK200" s="168"/>
      <c r="AL200" s="168"/>
      <c r="AM200" s="168"/>
      <c r="AN200" s="168"/>
      <c r="AO200" s="168"/>
      <c r="AP200" s="168"/>
      <c r="AT200" s="168"/>
      <c r="AU200" s="168"/>
      <c r="AV200" s="168"/>
      <c r="AW200" s="168"/>
      <c r="AX200" s="168"/>
      <c r="AY200" s="168"/>
      <c r="AZ200" s="168"/>
      <c r="BA200" s="168"/>
      <c r="BB200" s="168"/>
      <c r="BC200" s="168"/>
      <c r="BD200" s="168"/>
      <c r="BE200" s="168"/>
      <c r="BF200" s="168"/>
      <c r="BG200" s="168"/>
      <c r="BH200" s="168"/>
      <c r="BI200" s="168"/>
      <c r="BJ200" s="168"/>
      <c r="BK200" s="168"/>
      <c r="BL200" s="168"/>
      <c r="BM200" s="168"/>
      <c r="BN200" s="168"/>
      <c r="BO200" s="168"/>
      <c r="BP200" s="168"/>
      <c r="BQ200" s="168"/>
      <c r="BR200" s="168"/>
      <c r="BS200" s="168"/>
    </row>
    <row r="201" spans="1:71" ht="12.75" x14ac:dyDescent="0.2">
      <c r="A201" s="172"/>
      <c r="B201" s="168"/>
      <c r="C201" s="168"/>
      <c r="D201" s="168"/>
      <c r="E201" s="168"/>
      <c r="F201" s="168"/>
      <c r="G201" s="168"/>
      <c r="H201" s="168"/>
      <c r="I201" s="168"/>
      <c r="J201" s="168"/>
      <c r="K201" s="168"/>
      <c r="L201" s="168"/>
      <c r="M201" s="168"/>
      <c r="N201" s="168"/>
      <c r="O201" s="168"/>
      <c r="P201" s="168"/>
      <c r="Q201" s="168"/>
      <c r="R201" s="168"/>
      <c r="S201" s="168"/>
      <c r="T201" s="168"/>
      <c r="U201" s="168"/>
      <c r="V201" s="168"/>
      <c r="W201" s="168"/>
      <c r="X201" s="168"/>
      <c r="Y201" s="168"/>
      <c r="Z201" s="168"/>
      <c r="AA201" s="168"/>
      <c r="AB201" s="168"/>
      <c r="AC201" s="168"/>
      <c r="AD201" s="168"/>
      <c r="AE201" s="168"/>
      <c r="AF201" s="168"/>
      <c r="AG201" s="168"/>
      <c r="AH201" s="168"/>
      <c r="AI201" s="168"/>
      <c r="AJ201" s="168"/>
      <c r="AK201" s="168"/>
      <c r="AL201" s="168"/>
      <c r="AM201" s="168"/>
      <c r="AN201" s="168"/>
      <c r="AO201" s="168"/>
      <c r="AP201" s="168"/>
      <c r="AT201" s="168"/>
      <c r="AU201" s="168"/>
      <c r="AV201" s="168"/>
      <c r="AW201" s="168"/>
      <c r="AX201" s="168"/>
      <c r="AY201" s="168"/>
      <c r="AZ201" s="168"/>
      <c r="BA201" s="168"/>
      <c r="BB201" s="168"/>
      <c r="BC201" s="168"/>
      <c r="BD201" s="168"/>
      <c r="BE201" s="168"/>
      <c r="BF201" s="168"/>
      <c r="BG201" s="168"/>
      <c r="BH201" s="168"/>
      <c r="BI201" s="168"/>
      <c r="BJ201" s="168"/>
      <c r="BK201" s="168"/>
      <c r="BL201" s="168"/>
      <c r="BM201" s="168"/>
      <c r="BN201" s="168"/>
      <c r="BO201" s="168"/>
      <c r="BP201" s="168"/>
      <c r="BQ201" s="168"/>
      <c r="BR201" s="168"/>
      <c r="BS201" s="168"/>
    </row>
    <row r="202" spans="1:71" ht="12.75" x14ac:dyDescent="0.2">
      <c r="A202" s="172"/>
      <c r="B202" s="168"/>
      <c r="C202" s="168"/>
      <c r="D202" s="168"/>
      <c r="E202" s="168"/>
      <c r="F202" s="168"/>
      <c r="G202" s="168"/>
      <c r="H202" s="168"/>
      <c r="I202" s="168"/>
      <c r="J202" s="168"/>
      <c r="K202" s="168"/>
      <c r="L202" s="168"/>
      <c r="M202" s="168"/>
      <c r="N202" s="168"/>
      <c r="O202" s="168"/>
      <c r="P202" s="168"/>
      <c r="Q202" s="168"/>
      <c r="R202" s="168"/>
      <c r="S202" s="168"/>
      <c r="T202" s="168"/>
      <c r="U202" s="168"/>
      <c r="V202" s="168"/>
      <c r="W202" s="168"/>
      <c r="X202" s="168"/>
      <c r="Y202" s="168"/>
      <c r="Z202" s="168"/>
      <c r="AA202" s="168"/>
      <c r="AB202" s="168"/>
      <c r="AC202" s="168"/>
      <c r="AD202" s="168"/>
      <c r="AE202" s="168"/>
      <c r="AF202" s="168"/>
      <c r="AG202" s="168"/>
      <c r="AH202" s="168"/>
      <c r="AI202" s="168"/>
      <c r="AJ202" s="168"/>
      <c r="AK202" s="168"/>
      <c r="AL202" s="168"/>
      <c r="AM202" s="168"/>
      <c r="AN202" s="168"/>
      <c r="AO202" s="168"/>
      <c r="AP202" s="168"/>
      <c r="AT202" s="168"/>
      <c r="AU202" s="168"/>
      <c r="AV202" s="168"/>
      <c r="AW202" s="168"/>
      <c r="AX202" s="168"/>
      <c r="AY202" s="168"/>
      <c r="AZ202" s="168"/>
      <c r="BA202" s="168"/>
      <c r="BB202" s="168"/>
      <c r="BC202" s="168"/>
      <c r="BD202" s="168"/>
      <c r="BE202" s="168"/>
      <c r="BF202" s="168"/>
      <c r="BG202" s="168"/>
      <c r="BH202" s="168"/>
      <c r="BI202" s="168"/>
      <c r="BJ202" s="168"/>
      <c r="BK202" s="168"/>
      <c r="BL202" s="168"/>
      <c r="BM202" s="168"/>
      <c r="BN202" s="168"/>
      <c r="BO202" s="168"/>
      <c r="BP202" s="168"/>
      <c r="BQ202" s="168"/>
      <c r="BR202" s="168"/>
      <c r="BS202" s="168"/>
    </row>
    <row r="203" spans="1:71" ht="12.75" x14ac:dyDescent="0.2">
      <c r="A203" s="172"/>
      <c r="B203" s="168"/>
      <c r="C203" s="168"/>
      <c r="D203" s="168"/>
      <c r="E203" s="168"/>
      <c r="F203" s="168"/>
      <c r="G203" s="168"/>
      <c r="H203" s="168"/>
      <c r="I203" s="168"/>
      <c r="J203" s="168"/>
      <c r="K203" s="168"/>
      <c r="L203" s="168"/>
      <c r="M203" s="168"/>
      <c r="N203" s="168"/>
      <c r="O203" s="168"/>
      <c r="P203" s="168"/>
      <c r="Q203" s="168"/>
      <c r="R203" s="168"/>
      <c r="S203" s="168"/>
      <c r="T203" s="168"/>
      <c r="U203" s="168"/>
      <c r="V203" s="168"/>
      <c r="W203" s="168"/>
      <c r="X203" s="168"/>
      <c r="Y203" s="168"/>
      <c r="Z203" s="168"/>
      <c r="AA203" s="168"/>
      <c r="AB203" s="168"/>
      <c r="AC203" s="168"/>
      <c r="AD203" s="168"/>
      <c r="AE203" s="168"/>
      <c r="AF203" s="168"/>
      <c r="AG203" s="168"/>
      <c r="AH203" s="168"/>
      <c r="AI203" s="168"/>
      <c r="AJ203" s="168"/>
      <c r="AK203" s="168"/>
      <c r="AL203" s="168"/>
      <c r="AM203" s="168"/>
      <c r="AN203" s="168"/>
      <c r="AO203" s="168"/>
      <c r="AP203" s="168"/>
      <c r="AT203" s="168"/>
      <c r="AU203" s="168"/>
      <c r="AV203" s="168"/>
      <c r="AW203" s="168"/>
      <c r="AX203" s="168"/>
      <c r="AY203" s="168"/>
      <c r="AZ203" s="168"/>
      <c r="BA203" s="168"/>
      <c r="BB203" s="168"/>
      <c r="BC203" s="168"/>
      <c r="BD203" s="168"/>
      <c r="BE203" s="168"/>
      <c r="BF203" s="168"/>
      <c r="BG203" s="168"/>
      <c r="BH203" s="168"/>
      <c r="BI203" s="168"/>
      <c r="BJ203" s="168"/>
      <c r="BK203" s="168"/>
      <c r="BL203" s="168"/>
      <c r="BM203" s="168"/>
      <c r="BN203" s="168"/>
      <c r="BO203" s="168"/>
      <c r="BP203" s="168"/>
      <c r="BQ203" s="168"/>
      <c r="BR203" s="168"/>
      <c r="BS203" s="168"/>
    </row>
    <row r="204" spans="1:71" ht="12.75" x14ac:dyDescent="0.2">
      <c r="A204" s="172"/>
      <c r="B204" s="168"/>
      <c r="C204" s="168"/>
      <c r="D204" s="168"/>
      <c r="E204" s="168"/>
      <c r="F204" s="168"/>
      <c r="G204" s="168"/>
      <c r="H204" s="168"/>
      <c r="I204" s="168"/>
      <c r="J204" s="168"/>
      <c r="K204" s="168"/>
      <c r="L204" s="168"/>
      <c r="M204" s="168"/>
      <c r="N204" s="168"/>
      <c r="O204" s="168"/>
      <c r="P204" s="168"/>
      <c r="Q204" s="168"/>
      <c r="R204" s="168"/>
      <c r="S204" s="168"/>
      <c r="T204" s="168"/>
      <c r="U204" s="168"/>
      <c r="V204" s="168"/>
      <c r="W204" s="168"/>
      <c r="X204" s="168"/>
      <c r="Y204" s="168"/>
      <c r="Z204" s="168"/>
      <c r="AA204" s="168"/>
      <c r="AB204" s="168"/>
      <c r="AC204" s="168"/>
      <c r="AD204" s="168"/>
      <c r="AE204" s="168"/>
      <c r="AF204" s="168"/>
      <c r="AG204" s="168"/>
      <c r="AH204" s="168"/>
      <c r="AI204" s="168"/>
      <c r="AJ204" s="168"/>
      <c r="AK204" s="168"/>
      <c r="AL204" s="168"/>
      <c r="AM204" s="168"/>
      <c r="AN204" s="168"/>
      <c r="AO204" s="168"/>
      <c r="AP204" s="168"/>
      <c r="AT204" s="168"/>
      <c r="AU204" s="168"/>
      <c r="AV204" s="168"/>
      <c r="AW204" s="168"/>
      <c r="AX204" s="168"/>
      <c r="AY204" s="168"/>
      <c r="AZ204" s="168"/>
      <c r="BA204" s="168"/>
      <c r="BB204" s="168"/>
      <c r="BC204" s="168"/>
      <c r="BD204" s="168"/>
      <c r="BE204" s="168"/>
      <c r="BF204" s="168"/>
      <c r="BG204" s="168"/>
      <c r="BH204" s="168"/>
      <c r="BI204" s="168"/>
      <c r="BJ204" s="168"/>
      <c r="BK204" s="168"/>
      <c r="BL204" s="168"/>
      <c r="BM204" s="168"/>
      <c r="BN204" s="168"/>
      <c r="BO204" s="168"/>
      <c r="BP204" s="168"/>
      <c r="BQ204" s="168"/>
      <c r="BR204" s="168"/>
      <c r="BS204" s="168"/>
    </row>
    <row r="205" spans="1:71" ht="12.75" x14ac:dyDescent="0.2">
      <c r="A205" s="172"/>
      <c r="B205" s="168"/>
      <c r="C205" s="168"/>
      <c r="D205" s="168"/>
      <c r="E205" s="168"/>
      <c r="F205" s="168"/>
      <c r="G205" s="168"/>
      <c r="H205" s="168"/>
      <c r="I205" s="168"/>
      <c r="J205" s="168"/>
      <c r="K205" s="168"/>
      <c r="L205" s="168"/>
      <c r="M205" s="168"/>
      <c r="N205" s="168"/>
      <c r="O205" s="168"/>
      <c r="P205" s="168"/>
      <c r="Q205" s="168"/>
      <c r="R205" s="168"/>
      <c r="S205" s="168"/>
      <c r="T205" s="168"/>
      <c r="U205" s="168"/>
      <c r="V205" s="168"/>
      <c r="W205" s="168"/>
      <c r="X205" s="168"/>
      <c r="Y205" s="168"/>
      <c r="Z205" s="168"/>
      <c r="AA205" s="168"/>
      <c r="AB205" s="168"/>
      <c r="AC205" s="168"/>
      <c r="AD205" s="168"/>
      <c r="AE205" s="168"/>
      <c r="AF205" s="168"/>
      <c r="AG205" s="168"/>
      <c r="AH205" s="168"/>
      <c r="AI205" s="168"/>
      <c r="AJ205" s="168"/>
      <c r="AK205" s="168"/>
      <c r="AL205" s="168"/>
      <c r="AM205" s="168"/>
      <c r="AN205" s="168"/>
      <c r="AO205" s="168"/>
      <c r="AP205" s="168"/>
      <c r="AT205" s="168"/>
      <c r="AU205" s="168"/>
      <c r="AV205" s="168"/>
      <c r="AW205" s="168"/>
      <c r="AX205" s="168"/>
      <c r="AY205" s="168"/>
      <c r="AZ205" s="168"/>
      <c r="BA205" s="168"/>
      <c r="BB205" s="168"/>
      <c r="BC205" s="168"/>
      <c r="BD205" s="168"/>
      <c r="BE205" s="168"/>
      <c r="BF205" s="168"/>
      <c r="BG205" s="168"/>
      <c r="BH205" s="168"/>
      <c r="BI205" s="168"/>
      <c r="BJ205" s="168"/>
      <c r="BK205" s="168"/>
      <c r="BL205" s="168"/>
      <c r="BM205" s="168"/>
      <c r="BN205" s="168"/>
      <c r="BO205" s="168"/>
      <c r="BP205" s="168"/>
      <c r="BQ205" s="168"/>
      <c r="BR205" s="168"/>
      <c r="BS205" s="168"/>
    </row>
    <row r="206" spans="1:71" ht="12.75" x14ac:dyDescent="0.2">
      <c r="A206" s="172"/>
      <c r="B206" s="168"/>
      <c r="C206" s="168"/>
      <c r="D206" s="168"/>
      <c r="E206" s="168"/>
      <c r="F206" s="168"/>
      <c r="G206" s="168"/>
      <c r="H206" s="168"/>
      <c r="I206" s="168"/>
      <c r="J206" s="168"/>
      <c r="K206" s="168"/>
      <c r="L206" s="168"/>
      <c r="M206" s="168"/>
      <c r="N206" s="168"/>
      <c r="O206" s="168"/>
      <c r="P206" s="168"/>
      <c r="Q206" s="168"/>
      <c r="R206" s="168"/>
      <c r="S206" s="168"/>
      <c r="T206" s="168"/>
      <c r="U206" s="168"/>
      <c r="V206" s="168"/>
      <c r="W206" s="168"/>
      <c r="X206" s="168"/>
      <c r="Y206" s="168"/>
      <c r="Z206" s="168"/>
      <c r="AA206" s="168"/>
      <c r="AB206" s="168"/>
      <c r="AC206" s="168"/>
      <c r="AD206" s="168"/>
      <c r="AE206" s="168"/>
      <c r="AF206" s="168"/>
      <c r="AG206" s="168"/>
      <c r="AH206" s="168"/>
      <c r="AI206" s="168"/>
      <c r="AJ206" s="168"/>
      <c r="AK206" s="168"/>
      <c r="AL206" s="168"/>
      <c r="AM206" s="168"/>
      <c r="AN206" s="168"/>
      <c r="AO206" s="168"/>
      <c r="AP206" s="168"/>
      <c r="AT206" s="168"/>
      <c r="AU206" s="168"/>
      <c r="AV206" s="168"/>
      <c r="AW206" s="168"/>
      <c r="AX206" s="168"/>
      <c r="AY206" s="168"/>
      <c r="AZ206" s="168"/>
      <c r="BA206" s="168"/>
      <c r="BB206" s="168"/>
      <c r="BC206" s="168"/>
      <c r="BD206" s="168"/>
      <c r="BE206" s="168"/>
      <c r="BF206" s="168"/>
      <c r="BG206" s="168"/>
      <c r="BH206" s="168"/>
      <c r="BI206" s="168"/>
      <c r="BJ206" s="168"/>
      <c r="BK206" s="168"/>
      <c r="BL206" s="168"/>
      <c r="BM206" s="168"/>
      <c r="BN206" s="168"/>
      <c r="BO206" s="168"/>
      <c r="BP206" s="168"/>
      <c r="BQ206" s="168"/>
      <c r="BR206" s="168"/>
      <c r="BS206" s="168"/>
    </row>
    <row r="207" spans="1:71" ht="12.75" x14ac:dyDescent="0.2">
      <c r="A207" s="172"/>
      <c r="B207" s="168"/>
      <c r="C207" s="168"/>
      <c r="D207" s="168"/>
      <c r="E207" s="168"/>
      <c r="F207" s="168"/>
      <c r="G207" s="168"/>
      <c r="H207" s="168"/>
      <c r="I207" s="168"/>
      <c r="J207" s="168"/>
      <c r="K207" s="168"/>
      <c r="L207" s="168"/>
      <c r="M207" s="168"/>
      <c r="N207" s="168"/>
      <c r="O207" s="168"/>
      <c r="P207" s="168"/>
      <c r="Q207" s="168"/>
      <c r="R207" s="168"/>
      <c r="S207" s="168"/>
      <c r="T207" s="168"/>
      <c r="U207" s="168"/>
      <c r="V207" s="168"/>
      <c r="W207" s="168"/>
      <c r="X207" s="168"/>
      <c r="Y207" s="168"/>
      <c r="Z207" s="168"/>
      <c r="AA207" s="168"/>
      <c r="AB207" s="168"/>
      <c r="AC207" s="168"/>
      <c r="AD207" s="168"/>
      <c r="AE207" s="168"/>
      <c r="AF207" s="168"/>
      <c r="AG207" s="168"/>
      <c r="AH207" s="168"/>
      <c r="AI207" s="168"/>
      <c r="AJ207" s="168"/>
      <c r="AK207" s="168"/>
      <c r="AL207" s="168"/>
      <c r="AM207" s="168"/>
      <c r="AN207" s="168"/>
      <c r="AO207" s="168"/>
      <c r="AP207" s="168"/>
      <c r="AT207" s="168"/>
      <c r="AU207" s="168"/>
      <c r="AV207" s="168"/>
      <c r="AW207" s="168"/>
      <c r="AX207" s="168"/>
      <c r="AY207" s="168"/>
      <c r="AZ207" s="168"/>
      <c r="BA207" s="168"/>
      <c r="BB207" s="168"/>
      <c r="BC207" s="168"/>
      <c r="BD207" s="168"/>
      <c r="BE207" s="168"/>
      <c r="BF207" s="168"/>
      <c r="BG207" s="168"/>
      <c r="BH207" s="168"/>
      <c r="BI207" s="168"/>
      <c r="BJ207" s="168"/>
      <c r="BK207" s="168"/>
      <c r="BL207" s="168"/>
      <c r="BM207" s="168"/>
      <c r="BN207" s="168"/>
      <c r="BO207" s="168"/>
      <c r="BP207" s="168"/>
      <c r="BQ207" s="168"/>
      <c r="BR207" s="168"/>
      <c r="BS207" s="168"/>
    </row>
    <row r="208" spans="1:71" ht="12.75" x14ac:dyDescent="0.2">
      <c r="A208" s="172"/>
      <c r="B208" s="168"/>
      <c r="C208" s="168"/>
      <c r="D208" s="168"/>
      <c r="E208" s="168"/>
      <c r="F208" s="168"/>
      <c r="G208" s="168"/>
      <c r="H208" s="168"/>
      <c r="I208" s="168"/>
      <c r="J208" s="168"/>
      <c r="K208" s="168"/>
      <c r="L208" s="168"/>
      <c r="M208" s="168"/>
      <c r="N208" s="168"/>
      <c r="O208" s="168"/>
      <c r="P208" s="168"/>
      <c r="Q208" s="168"/>
      <c r="R208" s="168"/>
      <c r="S208" s="168"/>
      <c r="T208" s="168"/>
      <c r="U208" s="168"/>
      <c r="V208" s="168"/>
      <c r="W208" s="168"/>
      <c r="X208" s="168"/>
      <c r="Y208" s="168"/>
      <c r="Z208" s="168"/>
      <c r="AA208" s="168"/>
      <c r="AB208" s="168"/>
      <c r="AC208" s="168"/>
      <c r="AD208" s="168"/>
      <c r="AE208" s="168"/>
      <c r="AF208" s="168"/>
      <c r="AG208" s="168"/>
      <c r="AH208" s="168"/>
      <c r="AI208" s="168"/>
      <c r="AJ208" s="168"/>
      <c r="AK208" s="168"/>
      <c r="AL208" s="168"/>
      <c r="AM208" s="168"/>
      <c r="AN208" s="168"/>
      <c r="AO208" s="168"/>
      <c r="AP208" s="168"/>
      <c r="AT208" s="168"/>
      <c r="AU208" s="168"/>
      <c r="AV208" s="168"/>
      <c r="AW208" s="168"/>
      <c r="AX208" s="168"/>
      <c r="AY208" s="168"/>
      <c r="AZ208" s="168"/>
      <c r="BA208" s="168"/>
      <c r="BB208" s="168"/>
      <c r="BC208" s="168"/>
      <c r="BD208" s="168"/>
      <c r="BE208" s="168"/>
      <c r="BF208" s="168"/>
      <c r="BG208" s="168"/>
      <c r="BH208" s="168"/>
      <c r="BI208" s="168"/>
      <c r="BJ208" s="168"/>
      <c r="BK208" s="168"/>
      <c r="BL208" s="168"/>
      <c r="BM208" s="168"/>
      <c r="BN208" s="168"/>
      <c r="BO208" s="168"/>
      <c r="BP208" s="168"/>
      <c r="BQ208" s="168"/>
      <c r="BR208" s="168"/>
      <c r="BS208" s="168"/>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3" zoomScale="70" workbookViewId="0">
      <selection activeCell="G31" sqref="G31:H31"/>
    </sheetView>
  </sheetViews>
  <sheetFormatPr defaultColWidth="9.140625" defaultRowHeight="15" x14ac:dyDescent="0.25"/>
  <cols>
    <col min="1" max="1" width="8.28515625" style="56" customWidth="1"/>
    <col min="2" max="2" width="38.42578125" style="56" customWidth="1"/>
    <col min="3" max="4" width="15.42578125" style="215" customWidth="1"/>
    <col min="5" max="6" width="15.42578125" style="215" hidden="1" customWidth="1"/>
    <col min="7" max="8" width="15.42578125" style="215" customWidth="1"/>
    <col min="9" max="9" width="21.7109375" style="215" customWidth="1"/>
    <col min="10" max="10" width="21.7109375" style="56" customWidth="1"/>
    <col min="11" max="11" width="29.140625" style="56" customWidth="1"/>
    <col min="12" max="12" width="30.5703125" style="56" customWidth="1"/>
    <col min="13" max="16384" width="9.140625" style="56"/>
  </cols>
  <sheetData>
    <row r="1" spans="1:11" ht="18.75" x14ac:dyDescent="0.25">
      <c r="A1" s="216"/>
      <c r="B1" s="216"/>
      <c r="C1" s="217"/>
      <c r="D1" s="217"/>
      <c r="E1" s="217"/>
      <c r="F1" s="217"/>
      <c r="G1" s="217"/>
      <c r="H1" s="217"/>
      <c r="I1" s="217"/>
      <c r="J1" s="216"/>
      <c r="K1" s="4" t="s">
        <v>0</v>
      </c>
    </row>
    <row r="2" spans="1:11" ht="18.75" x14ac:dyDescent="0.3">
      <c r="A2" s="216"/>
      <c r="B2" s="216"/>
      <c r="C2" s="217"/>
      <c r="D2" s="217"/>
      <c r="E2" s="217"/>
      <c r="F2" s="217"/>
      <c r="G2" s="217"/>
      <c r="H2" s="217"/>
      <c r="I2" s="217"/>
      <c r="J2" s="216"/>
      <c r="K2" s="5" t="s">
        <v>1</v>
      </c>
    </row>
    <row r="3" spans="1:11" ht="18.75" x14ac:dyDescent="0.3">
      <c r="A3" s="216"/>
      <c r="B3" s="216"/>
      <c r="C3" s="217"/>
      <c r="D3" s="217"/>
      <c r="E3" s="217"/>
      <c r="F3" s="217"/>
      <c r="G3" s="217"/>
      <c r="H3" s="217"/>
      <c r="I3" s="217"/>
      <c r="J3" s="216"/>
      <c r="K3" s="5" t="s">
        <v>2</v>
      </c>
    </row>
    <row r="4" spans="1:11" ht="15.75" x14ac:dyDescent="0.25">
      <c r="A4" s="216"/>
      <c r="B4" s="216"/>
      <c r="C4" s="217"/>
      <c r="D4" s="217"/>
      <c r="E4" s="217"/>
      <c r="F4" s="217"/>
      <c r="G4" s="217"/>
      <c r="H4" s="217"/>
      <c r="I4" s="217"/>
      <c r="J4" s="216"/>
      <c r="K4" s="216"/>
    </row>
    <row r="5" spans="1:11" ht="15.75" x14ac:dyDescent="0.25">
      <c r="A5" s="355" t="str">
        <f>'5. анализ эконом эфф'!A5</f>
        <v>Год раскрытия информации: 2026 год</v>
      </c>
      <c r="B5" s="355"/>
      <c r="C5" s="355"/>
      <c r="D5" s="355"/>
      <c r="E5" s="355"/>
      <c r="F5" s="355"/>
      <c r="G5" s="355"/>
      <c r="H5" s="355"/>
      <c r="I5" s="355"/>
      <c r="J5" s="355"/>
      <c r="K5" s="355"/>
    </row>
    <row r="6" spans="1:11" ht="15.75" x14ac:dyDescent="0.25">
      <c r="A6" s="216"/>
      <c r="B6" s="216"/>
      <c r="C6" s="217"/>
      <c r="D6" s="217"/>
      <c r="E6" s="217"/>
      <c r="F6" s="217"/>
      <c r="G6" s="217"/>
      <c r="H6" s="217"/>
      <c r="I6" s="217"/>
      <c r="J6" s="216"/>
      <c r="K6" s="216"/>
    </row>
    <row r="7" spans="1:11" ht="18.75" x14ac:dyDescent="0.25">
      <c r="A7" s="356" t="s">
        <v>3</v>
      </c>
      <c r="B7" s="356"/>
      <c r="C7" s="356"/>
      <c r="D7" s="356"/>
      <c r="E7" s="356"/>
      <c r="F7" s="356"/>
      <c r="G7" s="356"/>
      <c r="H7" s="356"/>
      <c r="I7" s="356"/>
      <c r="J7" s="356"/>
      <c r="K7" s="356"/>
    </row>
    <row r="8" spans="1:11" ht="18.75" x14ac:dyDescent="0.25">
      <c r="A8" s="356"/>
      <c r="B8" s="356"/>
      <c r="C8" s="356"/>
      <c r="D8" s="356"/>
      <c r="E8" s="356"/>
      <c r="F8" s="356"/>
      <c r="G8" s="356"/>
      <c r="H8" s="356"/>
      <c r="I8" s="356"/>
      <c r="J8" s="356"/>
      <c r="K8" s="356"/>
    </row>
    <row r="9" spans="1:11" ht="15.75" x14ac:dyDescent="0.25">
      <c r="A9" s="364" t="str">
        <f>'5. анализ эконом эфф'!A9</f>
        <v>Акционерное общество "Россети Янтарь" ДЗО  ПАО "Россети"</v>
      </c>
      <c r="B9" s="364"/>
      <c r="C9" s="364"/>
      <c r="D9" s="364"/>
      <c r="E9" s="364"/>
      <c r="F9" s="364"/>
      <c r="G9" s="364"/>
      <c r="H9" s="364"/>
      <c r="I9" s="364"/>
      <c r="J9" s="364"/>
      <c r="K9" s="364"/>
    </row>
    <row r="10" spans="1:11" ht="15.75" x14ac:dyDescent="0.25">
      <c r="A10" s="352" t="s">
        <v>5</v>
      </c>
      <c r="B10" s="352"/>
      <c r="C10" s="352"/>
      <c r="D10" s="352"/>
      <c r="E10" s="352"/>
      <c r="F10" s="352"/>
      <c r="G10" s="352"/>
      <c r="H10" s="352"/>
      <c r="I10" s="352"/>
      <c r="J10" s="352"/>
      <c r="K10" s="352"/>
    </row>
    <row r="11" spans="1:11" ht="18.75" x14ac:dyDescent="0.25">
      <c r="A11" s="356"/>
      <c r="B11" s="356"/>
      <c r="C11" s="356"/>
      <c r="D11" s="356"/>
      <c r="E11" s="356"/>
      <c r="F11" s="356"/>
      <c r="G11" s="356"/>
      <c r="H11" s="356"/>
      <c r="I11" s="356"/>
      <c r="J11" s="356"/>
      <c r="K11" s="356"/>
    </row>
    <row r="12" spans="1:11" ht="15.75" x14ac:dyDescent="0.25">
      <c r="A12" s="364" t="str">
        <f>'5. анализ эконом эфф'!A12</f>
        <v>Q_48-18574</v>
      </c>
      <c r="B12" s="364"/>
      <c r="C12" s="364"/>
      <c r="D12" s="364"/>
      <c r="E12" s="364"/>
      <c r="F12" s="364"/>
      <c r="G12" s="364"/>
      <c r="H12" s="364"/>
      <c r="I12" s="364"/>
      <c r="J12" s="364"/>
      <c r="K12" s="364"/>
    </row>
    <row r="13" spans="1:11" ht="15.75" x14ac:dyDescent="0.25">
      <c r="A13" s="352" t="s">
        <v>6</v>
      </c>
      <c r="B13" s="352"/>
      <c r="C13" s="352"/>
      <c r="D13" s="352"/>
      <c r="E13" s="352"/>
      <c r="F13" s="352"/>
      <c r="G13" s="352"/>
      <c r="H13" s="352"/>
      <c r="I13" s="352"/>
      <c r="J13" s="352"/>
      <c r="K13" s="352"/>
    </row>
    <row r="14" spans="1:11" ht="18.75" x14ac:dyDescent="0.25">
      <c r="A14" s="360"/>
      <c r="B14" s="360"/>
      <c r="C14" s="360"/>
      <c r="D14" s="360"/>
      <c r="E14" s="360"/>
      <c r="F14" s="360"/>
      <c r="G14" s="360"/>
      <c r="H14" s="360"/>
      <c r="I14" s="360"/>
      <c r="J14" s="360"/>
      <c r="K14" s="360"/>
    </row>
    <row r="15" spans="1:11" ht="15.75" x14ac:dyDescent="0.25">
      <c r="A15" s="365" t="str">
        <f>'5. анализ эконом эфф'!A15</f>
        <v>Организация системы учета электроэнергии НЩ-1 0,4 кВ ТП 016-15 аб в п. Знаменск, ул. Мельничная Гвардейского района</v>
      </c>
      <c r="B15" s="365"/>
      <c r="C15" s="365"/>
      <c r="D15" s="365"/>
      <c r="E15" s="365"/>
      <c r="F15" s="365"/>
      <c r="G15" s="365"/>
      <c r="H15" s="365"/>
      <c r="I15" s="365"/>
      <c r="J15" s="365"/>
      <c r="K15" s="365"/>
    </row>
    <row r="16" spans="1:11" ht="15.75" x14ac:dyDescent="0.25">
      <c r="A16" s="352" t="s">
        <v>7</v>
      </c>
      <c r="B16" s="352"/>
      <c r="C16" s="352"/>
      <c r="D16" s="352"/>
      <c r="E16" s="352"/>
      <c r="F16" s="352"/>
      <c r="G16" s="352"/>
      <c r="H16" s="352"/>
      <c r="I16" s="352"/>
      <c r="J16" s="352"/>
      <c r="K16" s="352"/>
    </row>
    <row r="17" spans="1:12" ht="15.75" x14ac:dyDescent="0.25">
      <c r="A17" s="216"/>
      <c r="B17" s="216"/>
      <c r="C17" s="217"/>
      <c r="D17" s="217"/>
      <c r="E17" s="217"/>
      <c r="F17" s="217"/>
      <c r="G17" s="217"/>
      <c r="H17" s="217"/>
      <c r="I17" s="217"/>
      <c r="J17" s="216"/>
      <c r="K17" s="216"/>
    </row>
    <row r="18" spans="1:12" ht="15.75" x14ac:dyDescent="0.25">
      <c r="A18" s="216"/>
      <c r="B18" s="216"/>
      <c r="C18" s="217"/>
      <c r="D18" s="217"/>
      <c r="E18" s="217"/>
      <c r="F18" s="217"/>
      <c r="G18" s="217"/>
      <c r="H18" s="217"/>
      <c r="I18" s="217"/>
      <c r="J18" s="216"/>
      <c r="K18" s="216"/>
    </row>
    <row r="19" spans="1:12" ht="15.75" customHeight="1" x14ac:dyDescent="0.25">
      <c r="A19" s="417" t="s">
        <v>351</v>
      </c>
      <c r="B19" s="417"/>
      <c r="C19" s="417"/>
      <c r="D19" s="417"/>
      <c r="E19" s="417"/>
      <c r="F19" s="417"/>
      <c r="G19" s="417"/>
      <c r="H19" s="417"/>
      <c r="I19" s="417"/>
      <c r="J19" s="417"/>
      <c r="K19" s="417"/>
    </row>
    <row r="20" spans="1:12" ht="15.75" x14ac:dyDescent="0.25">
      <c r="A20" s="218"/>
      <c r="K20" s="217"/>
    </row>
    <row r="21" spans="1:12" ht="15.75" x14ac:dyDescent="0.25">
      <c r="A21" s="418" t="s">
        <v>352</v>
      </c>
      <c r="B21" s="418" t="s">
        <v>353</v>
      </c>
      <c r="C21" s="418" t="s">
        <v>354</v>
      </c>
      <c r="D21" s="418"/>
      <c r="E21" s="418"/>
      <c r="F21" s="418"/>
      <c r="G21" s="418"/>
      <c r="H21" s="418"/>
      <c r="I21" s="418" t="s">
        <v>355</v>
      </c>
      <c r="J21" s="419" t="s">
        <v>356</v>
      </c>
      <c r="K21" s="418" t="s">
        <v>357</v>
      </c>
      <c r="L21" s="415" t="s">
        <v>358</v>
      </c>
    </row>
    <row r="22" spans="1:12" ht="54" customHeight="1" x14ac:dyDescent="0.25">
      <c r="A22" s="418"/>
      <c r="B22" s="418"/>
      <c r="C22" s="416" t="s">
        <v>359</v>
      </c>
      <c r="D22" s="416"/>
      <c r="E22" s="416" t="s">
        <v>360</v>
      </c>
      <c r="F22" s="416"/>
      <c r="G22" s="416" t="s">
        <v>361</v>
      </c>
      <c r="H22" s="416"/>
      <c r="I22" s="418"/>
      <c r="J22" s="420"/>
      <c r="K22" s="418"/>
      <c r="L22" s="415"/>
    </row>
    <row r="23" spans="1:12" ht="31.5" x14ac:dyDescent="0.25">
      <c r="A23" s="418"/>
      <c r="B23" s="418"/>
      <c r="C23" s="221" t="s">
        <v>362</v>
      </c>
      <c r="D23" s="221" t="s">
        <v>363</v>
      </c>
      <c r="E23" s="221" t="s">
        <v>362</v>
      </c>
      <c r="F23" s="221" t="s">
        <v>363</v>
      </c>
      <c r="G23" s="221" t="s">
        <v>362</v>
      </c>
      <c r="H23" s="221" t="s">
        <v>363</v>
      </c>
      <c r="I23" s="418"/>
      <c r="J23" s="421"/>
      <c r="K23" s="418"/>
      <c r="L23" s="415"/>
    </row>
    <row r="24" spans="1:12" ht="15.75" x14ac:dyDescent="0.25">
      <c r="A24" s="219">
        <v>1</v>
      </c>
      <c r="B24" s="219">
        <v>2</v>
      </c>
      <c r="C24" s="221">
        <v>3</v>
      </c>
      <c r="D24" s="221">
        <v>4</v>
      </c>
      <c r="E24" s="221">
        <v>5</v>
      </c>
      <c r="F24" s="221">
        <v>6</v>
      </c>
      <c r="G24" s="221">
        <v>7</v>
      </c>
      <c r="H24" s="221">
        <v>8</v>
      </c>
      <c r="I24" s="221">
        <v>9</v>
      </c>
      <c r="J24" s="221">
        <v>10</v>
      </c>
      <c r="K24" s="221">
        <v>11</v>
      </c>
      <c r="L24" s="221">
        <v>12</v>
      </c>
    </row>
    <row r="25" spans="1:12" ht="15.75" x14ac:dyDescent="0.25">
      <c r="A25" s="344">
        <v>1</v>
      </c>
      <c r="B25" s="345" t="s">
        <v>364</v>
      </c>
      <c r="C25" s="222"/>
      <c r="D25" s="223"/>
      <c r="E25" s="223"/>
      <c r="F25" s="223"/>
      <c r="G25" s="223"/>
      <c r="H25" s="222"/>
      <c r="I25" s="222"/>
      <c r="J25" s="224"/>
      <c r="K25" s="225"/>
      <c r="L25" s="226"/>
    </row>
    <row r="26" spans="1:12" ht="15.75" x14ac:dyDescent="0.25">
      <c r="A26" s="344" t="s">
        <v>365</v>
      </c>
      <c r="B26" s="346" t="s">
        <v>366</v>
      </c>
      <c r="C26" s="228" t="s">
        <v>19</v>
      </c>
      <c r="D26" s="228" t="s">
        <v>19</v>
      </c>
      <c r="E26" s="228">
        <v>45642</v>
      </c>
      <c r="F26" s="228">
        <v>45642</v>
      </c>
      <c r="G26" s="228">
        <v>45952</v>
      </c>
      <c r="H26" s="228">
        <v>45952</v>
      </c>
      <c r="I26" s="229">
        <v>100</v>
      </c>
      <c r="J26" s="229"/>
      <c r="K26" s="225"/>
      <c r="L26" s="225"/>
    </row>
    <row r="27" spans="1:12" ht="31.5" x14ac:dyDescent="0.25">
      <c r="A27" s="344" t="s">
        <v>367</v>
      </c>
      <c r="B27" s="346" t="s">
        <v>368</v>
      </c>
      <c r="C27" s="228" t="s">
        <v>19</v>
      </c>
      <c r="D27" s="230" t="s">
        <v>19</v>
      </c>
      <c r="E27" s="228" t="s">
        <v>27</v>
      </c>
      <c r="F27" s="230" t="str">
        <f t="shared" ref="F27:F37" si="0">E27</f>
        <v>не требуется</v>
      </c>
      <c r="G27" s="228" t="s">
        <v>27</v>
      </c>
      <c r="H27" s="230" t="str">
        <f t="shared" ref="H27:H54" si="1">G27</f>
        <v>не требуется</v>
      </c>
      <c r="I27" s="231"/>
      <c r="J27" s="223"/>
      <c r="K27" s="225"/>
      <c r="L27" s="225"/>
    </row>
    <row r="28" spans="1:12" ht="47.25" x14ac:dyDescent="0.25">
      <c r="A28" s="344" t="s">
        <v>618</v>
      </c>
      <c r="B28" s="346" t="s">
        <v>370</v>
      </c>
      <c r="C28" s="228" t="s">
        <v>19</v>
      </c>
      <c r="D28" s="230" t="s">
        <v>19</v>
      </c>
      <c r="E28" s="228" t="s">
        <v>27</v>
      </c>
      <c r="F28" s="230" t="str">
        <f t="shared" si="0"/>
        <v>не требуется</v>
      </c>
      <c r="G28" s="228" t="s">
        <v>27</v>
      </c>
      <c r="H28" s="230" t="str">
        <f t="shared" si="1"/>
        <v>не требуется</v>
      </c>
      <c r="I28" s="231"/>
      <c r="J28" s="223"/>
      <c r="K28" s="225"/>
      <c r="L28" s="225"/>
    </row>
    <row r="29" spans="1:12" ht="31.5" x14ac:dyDescent="0.25">
      <c r="A29" s="344" t="s">
        <v>369</v>
      </c>
      <c r="B29" s="346" t="s">
        <v>372</v>
      </c>
      <c r="C29" s="228" t="s">
        <v>19</v>
      </c>
      <c r="D29" s="230" t="s">
        <v>19</v>
      </c>
      <c r="E29" s="228" t="s">
        <v>27</v>
      </c>
      <c r="F29" s="230" t="str">
        <f t="shared" si="0"/>
        <v>не требуется</v>
      </c>
      <c r="G29" s="228" t="s">
        <v>27</v>
      </c>
      <c r="H29" s="230" t="str">
        <f t="shared" si="1"/>
        <v>не требуется</v>
      </c>
      <c r="I29" s="231"/>
      <c r="J29" s="232"/>
      <c r="K29" s="225"/>
      <c r="L29" s="225"/>
    </row>
    <row r="30" spans="1:12" ht="31.5" x14ac:dyDescent="0.25">
      <c r="A30" s="344" t="s">
        <v>371</v>
      </c>
      <c r="B30" s="346" t="s">
        <v>374</v>
      </c>
      <c r="C30" s="228" t="s">
        <v>19</v>
      </c>
      <c r="D30" s="230" t="s">
        <v>19</v>
      </c>
      <c r="E30" s="228" t="s">
        <v>27</v>
      </c>
      <c r="F30" s="230" t="str">
        <f t="shared" si="0"/>
        <v>не требуется</v>
      </c>
      <c r="G30" s="228" t="s">
        <v>27</v>
      </c>
      <c r="H30" s="230" t="str">
        <f t="shared" si="1"/>
        <v>не требуется</v>
      </c>
      <c r="I30" s="231"/>
      <c r="J30" s="224"/>
      <c r="K30" s="225"/>
      <c r="L30" s="225"/>
    </row>
    <row r="31" spans="1:12" ht="31.5" x14ac:dyDescent="0.25">
      <c r="A31" s="344" t="s">
        <v>373</v>
      </c>
      <c r="B31" s="347" t="s">
        <v>376</v>
      </c>
      <c r="C31" s="228" t="s">
        <v>19</v>
      </c>
      <c r="D31" s="230" t="s">
        <v>19</v>
      </c>
      <c r="E31" s="228" t="s">
        <v>377</v>
      </c>
      <c r="F31" s="228" t="s">
        <v>377</v>
      </c>
      <c r="G31" s="228" t="s">
        <v>616</v>
      </c>
      <c r="H31" s="230" t="str">
        <f t="shared" si="1"/>
        <v>не требуется хоз.способ</v>
      </c>
      <c r="I31" s="229"/>
      <c r="J31" s="229"/>
      <c r="K31" s="225"/>
      <c r="L31" s="225"/>
    </row>
    <row r="32" spans="1:12" ht="31.5" x14ac:dyDescent="0.25">
      <c r="A32" s="344" t="s">
        <v>375</v>
      </c>
      <c r="B32" s="347" t="s">
        <v>379</v>
      </c>
      <c r="C32" s="228" t="s">
        <v>19</v>
      </c>
      <c r="D32" s="230" t="s">
        <v>19</v>
      </c>
      <c r="E32" s="228" t="s">
        <v>27</v>
      </c>
      <c r="F32" s="230" t="str">
        <f t="shared" si="0"/>
        <v>не требуется</v>
      </c>
      <c r="G32" s="228" t="s">
        <v>27</v>
      </c>
      <c r="H32" s="230" t="str">
        <f t="shared" ref="H31:H37" si="2">G32</f>
        <v>не требуется</v>
      </c>
      <c r="I32" s="229"/>
      <c r="J32" s="229"/>
      <c r="K32" s="225"/>
      <c r="L32" s="225"/>
    </row>
    <row r="33" spans="1:12" ht="47.25" x14ac:dyDescent="0.25">
      <c r="A33" s="344" t="s">
        <v>378</v>
      </c>
      <c r="B33" s="347" t="s">
        <v>381</v>
      </c>
      <c r="C33" s="228" t="s">
        <v>19</v>
      </c>
      <c r="D33" s="230" t="s">
        <v>19</v>
      </c>
      <c r="E33" s="228" t="s">
        <v>27</v>
      </c>
      <c r="F33" s="230" t="str">
        <f t="shared" si="0"/>
        <v>не требуется</v>
      </c>
      <c r="G33" s="228" t="s">
        <v>27</v>
      </c>
      <c r="H33" s="230" t="str">
        <f t="shared" si="2"/>
        <v>не требуется</v>
      </c>
      <c r="I33" s="231"/>
      <c r="J33" s="232"/>
      <c r="K33" s="225"/>
      <c r="L33" s="225"/>
    </row>
    <row r="34" spans="1:12" ht="63" x14ac:dyDescent="0.25">
      <c r="A34" s="344" t="s">
        <v>380</v>
      </c>
      <c r="B34" s="347" t="s">
        <v>383</v>
      </c>
      <c r="C34" s="228" t="s">
        <v>19</v>
      </c>
      <c r="D34" s="230" t="s">
        <v>19</v>
      </c>
      <c r="E34" s="228" t="s">
        <v>27</v>
      </c>
      <c r="F34" s="230" t="str">
        <f t="shared" si="0"/>
        <v>не требуется</v>
      </c>
      <c r="G34" s="228" t="s">
        <v>27</v>
      </c>
      <c r="H34" s="230" t="str">
        <f t="shared" si="2"/>
        <v>не требуется</v>
      </c>
      <c r="I34" s="233"/>
      <c r="J34" s="223"/>
      <c r="K34" s="227"/>
      <c r="L34" s="225"/>
    </row>
    <row r="35" spans="1:12" ht="31.5" x14ac:dyDescent="0.25">
      <c r="A35" s="344" t="s">
        <v>382</v>
      </c>
      <c r="B35" s="347" t="s">
        <v>385</v>
      </c>
      <c r="C35" s="228" t="s">
        <v>19</v>
      </c>
      <c r="D35" s="230" t="s">
        <v>19</v>
      </c>
      <c r="E35" s="228" t="s">
        <v>27</v>
      </c>
      <c r="F35" s="230" t="str">
        <f t="shared" si="0"/>
        <v>не требуется</v>
      </c>
      <c r="G35" s="228" t="s">
        <v>27</v>
      </c>
      <c r="H35" s="230" t="str">
        <f t="shared" si="2"/>
        <v>не требуется</v>
      </c>
      <c r="I35" s="229"/>
      <c r="J35" s="229"/>
      <c r="K35" s="227"/>
      <c r="L35" s="225"/>
    </row>
    <row r="36" spans="1:12" ht="31.5" x14ac:dyDescent="0.25">
      <c r="A36" s="344" t="s">
        <v>384</v>
      </c>
      <c r="B36" s="347" t="s">
        <v>387</v>
      </c>
      <c r="C36" s="228" t="s">
        <v>19</v>
      </c>
      <c r="D36" s="230" t="s">
        <v>19</v>
      </c>
      <c r="E36" s="228" t="s">
        <v>27</v>
      </c>
      <c r="F36" s="230" t="str">
        <f t="shared" si="0"/>
        <v>не требуется</v>
      </c>
      <c r="G36" s="228" t="s">
        <v>27</v>
      </c>
      <c r="H36" s="230" t="str">
        <f t="shared" si="2"/>
        <v>не требуется</v>
      </c>
      <c r="I36" s="234"/>
      <c r="J36" s="232"/>
      <c r="K36" s="235"/>
      <c r="L36" s="225"/>
    </row>
    <row r="37" spans="1:12" ht="15.75" x14ac:dyDescent="0.25">
      <c r="A37" s="344" t="s">
        <v>386</v>
      </c>
      <c r="B37" s="347" t="s">
        <v>389</v>
      </c>
      <c r="C37" s="228" t="s">
        <v>19</v>
      </c>
      <c r="D37" s="230" t="s">
        <v>19</v>
      </c>
      <c r="E37" s="228" t="s">
        <v>27</v>
      </c>
      <c r="F37" s="230" t="str">
        <f t="shared" si="0"/>
        <v>не требуется</v>
      </c>
      <c r="G37" s="228" t="s">
        <v>27</v>
      </c>
      <c r="H37" s="230" t="str">
        <f t="shared" si="2"/>
        <v>не требуется</v>
      </c>
      <c r="I37" s="229"/>
      <c r="J37" s="229"/>
      <c r="K37" s="235"/>
      <c r="L37" s="225"/>
    </row>
    <row r="38" spans="1:12" ht="15.75" x14ac:dyDescent="0.25">
      <c r="A38" s="344" t="s">
        <v>388</v>
      </c>
      <c r="B38" s="345" t="s">
        <v>390</v>
      </c>
      <c r="C38" s="228" t="s">
        <v>19</v>
      </c>
      <c r="D38" s="230" t="s">
        <v>19</v>
      </c>
      <c r="E38" s="230"/>
      <c r="F38" s="230"/>
      <c r="G38" s="230"/>
      <c r="H38" s="230"/>
      <c r="I38" s="236"/>
      <c r="J38" s="225"/>
      <c r="K38" s="225"/>
      <c r="L38" s="225"/>
    </row>
    <row r="39" spans="1:12" ht="63" x14ac:dyDescent="0.25">
      <c r="A39" s="344">
        <v>2</v>
      </c>
      <c r="B39" s="347" t="s">
        <v>392</v>
      </c>
      <c r="C39" s="228" t="s">
        <v>19</v>
      </c>
      <c r="D39" s="230" t="s">
        <v>19</v>
      </c>
      <c r="E39" s="228"/>
      <c r="F39" s="228"/>
      <c r="G39" s="228" t="s">
        <v>616</v>
      </c>
      <c r="H39" s="230" t="str">
        <f t="shared" ref="H39" si="3">G39</f>
        <v>не требуется хоз.способ</v>
      </c>
      <c r="I39" s="229"/>
      <c r="J39" s="229"/>
      <c r="K39" s="225"/>
      <c r="L39" s="225"/>
    </row>
    <row r="40" spans="1:12" ht="15.75" x14ac:dyDescent="0.25">
      <c r="A40" s="344" t="s">
        <v>391</v>
      </c>
      <c r="B40" s="347" t="s">
        <v>394</v>
      </c>
      <c r="C40" s="228" t="s">
        <v>19</v>
      </c>
      <c r="D40" s="230" t="s">
        <v>19</v>
      </c>
      <c r="E40" s="228"/>
      <c r="F40" s="230"/>
      <c r="G40" s="228" t="s">
        <v>27</v>
      </c>
      <c r="H40" s="230" t="str">
        <f t="shared" si="1"/>
        <v>не требуется</v>
      </c>
      <c r="I40" s="229"/>
      <c r="J40" s="223"/>
      <c r="K40" s="225"/>
      <c r="L40" s="225"/>
    </row>
    <row r="41" spans="1:12" ht="47.25" x14ac:dyDescent="0.25">
      <c r="A41" s="344" t="s">
        <v>393</v>
      </c>
      <c r="B41" s="345" t="s">
        <v>395</v>
      </c>
      <c r="C41" s="228" t="s">
        <v>19</v>
      </c>
      <c r="D41" s="230" t="s">
        <v>19</v>
      </c>
      <c r="E41" s="230"/>
      <c r="F41" s="237"/>
      <c r="G41" s="230"/>
      <c r="H41" s="237"/>
      <c r="I41" s="236"/>
      <c r="J41" s="225"/>
      <c r="K41" s="225"/>
      <c r="L41" s="225"/>
    </row>
    <row r="42" spans="1:12" ht="31.5" x14ac:dyDescent="0.25">
      <c r="A42" s="344">
        <v>3</v>
      </c>
      <c r="B42" s="347" t="s">
        <v>397</v>
      </c>
      <c r="C42" s="228" t="s">
        <v>19</v>
      </c>
      <c r="D42" s="230" t="s">
        <v>19</v>
      </c>
      <c r="E42" s="228"/>
      <c r="F42" s="230"/>
      <c r="G42" s="228" t="s">
        <v>27</v>
      </c>
      <c r="H42" s="230" t="str">
        <f t="shared" si="1"/>
        <v>не требуется</v>
      </c>
      <c r="I42" s="238"/>
      <c r="J42" s="232"/>
      <c r="K42" s="225"/>
      <c r="L42" s="225"/>
    </row>
    <row r="43" spans="1:12" ht="15.75" x14ac:dyDescent="0.25">
      <c r="A43" s="344" t="s">
        <v>396</v>
      </c>
      <c r="B43" s="347" t="s">
        <v>399</v>
      </c>
      <c r="C43" s="228" t="s">
        <v>19</v>
      </c>
      <c r="D43" s="230" t="s">
        <v>19</v>
      </c>
      <c r="E43" s="228"/>
      <c r="F43" s="230"/>
      <c r="G43" s="228" t="s">
        <v>27</v>
      </c>
      <c r="H43" s="230" t="str">
        <f t="shared" si="1"/>
        <v>не требуется</v>
      </c>
      <c r="I43" s="229"/>
      <c r="J43" s="229"/>
      <c r="K43" s="225"/>
      <c r="L43" s="225"/>
    </row>
    <row r="44" spans="1:12" ht="15.75" x14ac:dyDescent="0.25">
      <c r="A44" s="344" t="s">
        <v>398</v>
      </c>
      <c r="B44" s="347" t="s">
        <v>401</v>
      </c>
      <c r="C44" s="228" t="s">
        <v>19</v>
      </c>
      <c r="D44" s="230" t="s">
        <v>19</v>
      </c>
      <c r="E44" s="228"/>
      <c r="F44" s="228"/>
      <c r="G44" s="230">
        <v>45992</v>
      </c>
      <c r="H44" s="334">
        <v>46317</v>
      </c>
      <c r="I44" s="229"/>
      <c r="J44" s="229"/>
      <c r="K44" s="225"/>
      <c r="L44" s="225"/>
    </row>
    <row r="45" spans="1:12" ht="78.75" x14ac:dyDescent="0.25">
      <c r="A45" s="344" t="s">
        <v>400</v>
      </c>
      <c r="B45" s="347" t="s">
        <v>403</v>
      </c>
      <c r="C45" s="228" t="s">
        <v>19</v>
      </c>
      <c r="D45" s="230" t="s">
        <v>19</v>
      </c>
      <c r="E45" s="228"/>
      <c r="F45" s="230"/>
      <c r="G45" s="228" t="s">
        <v>27</v>
      </c>
      <c r="H45" s="230" t="str">
        <f t="shared" si="1"/>
        <v>не требуется</v>
      </c>
      <c r="I45" s="236"/>
      <c r="J45" s="225"/>
      <c r="K45" s="225"/>
      <c r="L45" s="225"/>
    </row>
    <row r="46" spans="1:12" ht="157.5" x14ac:dyDescent="0.25">
      <c r="A46" s="344" t="s">
        <v>402</v>
      </c>
      <c r="B46" s="347" t="s">
        <v>405</v>
      </c>
      <c r="C46" s="228" t="s">
        <v>19</v>
      </c>
      <c r="D46" s="230" t="s">
        <v>19</v>
      </c>
      <c r="E46" s="228"/>
      <c r="F46" s="230"/>
      <c r="G46" s="228" t="s">
        <v>27</v>
      </c>
      <c r="H46" s="230" t="str">
        <f t="shared" si="1"/>
        <v>не требуется</v>
      </c>
      <c r="I46" s="236"/>
      <c r="J46" s="225"/>
      <c r="K46" s="225"/>
      <c r="L46" s="225"/>
    </row>
    <row r="47" spans="1:12" ht="15.75" x14ac:dyDescent="0.25">
      <c r="A47" s="344" t="s">
        <v>404</v>
      </c>
      <c r="B47" s="347" t="s">
        <v>406</v>
      </c>
      <c r="C47" s="228" t="s">
        <v>19</v>
      </c>
      <c r="D47" s="230" t="s">
        <v>19</v>
      </c>
      <c r="E47" s="230"/>
      <c r="F47" s="230"/>
      <c r="G47" s="230">
        <v>46320</v>
      </c>
      <c r="H47" s="230">
        <v>46326</v>
      </c>
      <c r="I47" s="229"/>
      <c r="J47" s="229"/>
      <c r="K47" s="225"/>
      <c r="L47" s="225"/>
    </row>
    <row r="48" spans="1:12" ht="15.75" x14ac:dyDescent="0.25">
      <c r="A48" s="344" t="s">
        <v>619</v>
      </c>
      <c r="B48" s="345" t="s">
        <v>407</v>
      </c>
      <c r="C48" s="228" t="s">
        <v>19</v>
      </c>
      <c r="D48" s="230" t="s">
        <v>19</v>
      </c>
      <c r="E48" s="230"/>
      <c r="F48" s="237"/>
      <c r="G48" s="230"/>
      <c r="H48" s="239"/>
      <c r="I48" s="236"/>
      <c r="J48" s="236"/>
      <c r="K48" s="225"/>
      <c r="L48" s="225"/>
    </row>
    <row r="49" spans="1:12" ht="31.5" x14ac:dyDescent="0.25">
      <c r="A49" s="344">
        <v>4</v>
      </c>
      <c r="B49" s="347" t="s">
        <v>408</v>
      </c>
      <c r="C49" s="228" t="s">
        <v>19</v>
      </c>
      <c r="D49" s="230" t="s">
        <v>19</v>
      </c>
      <c r="E49" s="230"/>
      <c r="F49" s="230"/>
      <c r="G49" s="230">
        <v>46320</v>
      </c>
      <c r="H49" s="230">
        <v>46326</v>
      </c>
      <c r="I49" s="229"/>
      <c r="J49" s="229"/>
      <c r="K49" s="225"/>
      <c r="L49" s="225"/>
    </row>
    <row r="50" spans="1:12" ht="78.75" x14ac:dyDescent="0.25">
      <c r="A50" s="344" t="s">
        <v>620</v>
      </c>
      <c r="B50" s="347" t="s">
        <v>410</v>
      </c>
      <c r="C50" s="228" t="s">
        <v>19</v>
      </c>
      <c r="D50" s="230" t="s">
        <v>19</v>
      </c>
      <c r="E50" s="230"/>
      <c r="F50" s="230"/>
      <c r="G50" s="230">
        <v>46326</v>
      </c>
      <c r="H50" s="230">
        <v>46326</v>
      </c>
      <c r="I50" s="229"/>
      <c r="J50" s="229"/>
      <c r="K50" s="225"/>
      <c r="L50" s="225"/>
    </row>
    <row r="51" spans="1:12" ht="63" x14ac:dyDescent="0.25">
      <c r="A51" s="344" t="s">
        <v>409</v>
      </c>
      <c r="B51" s="347" t="s">
        <v>412</v>
      </c>
      <c r="C51" s="228" t="s">
        <v>19</v>
      </c>
      <c r="D51" s="230" t="s">
        <v>19</v>
      </c>
      <c r="E51" s="228"/>
      <c r="F51" s="230"/>
      <c r="G51" s="228" t="s">
        <v>27</v>
      </c>
      <c r="H51" s="230" t="str">
        <f t="shared" si="1"/>
        <v>не требуется</v>
      </c>
      <c r="I51" s="236"/>
      <c r="J51" s="236"/>
      <c r="K51" s="225"/>
      <c r="L51" s="225"/>
    </row>
    <row r="52" spans="1:12" ht="63" x14ac:dyDescent="0.25">
      <c r="A52" s="344" t="s">
        <v>411</v>
      </c>
      <c r="B52" s="347" t="s">
        <v>414</v>
      </c>
      <c r="C52" s="228" t="s">
        <v>19</v>
      </c>
      <c r="D52" s="230" t="s">
        <v>19</v>
      </c>
      <c r="E52" s="228"/>
      <c r="F52" s="230"/>
      <c r="G52" s="334">
        <v>46317</v>
      </c>
      <c r="H52" s="334">
        <v>46317</v>
      </c>
      <c r="I52" s="236"/>
      <c r="J52" s="236"/>
      <c r="K52" s="225"/>
      <c r="L52" s="225"/>
    </row>
    <row r="53" spans="1:12" ht="31.5" x14ac:dyDescent="0.25">
      <c r="A53" s="344" t="s">
        <v>413</v>
      </c>
      <c r="B53" s="348" t="s">
        <v>416</v>
      </c>
      <c r="C53" s="228" t="s">
        <v>19</v>
      </c>
      <c r="D53" s="230" t="s">
        <v>19</v>
      </c>
      <c r="E53" s="230"/>
      <c r="F53" s="230"/>
      <c r="G53" s="230">
        <v>46326</v>
      </c>
      <c r="H53" s="230">
        <v>46326</v>
      </c>
      <c r="I53" s="229"/>
      <c r="J53" s="229"/>
      <c r="K53" s="225"/>
      <c r="L53" s="225"/>
    </row>
    <row r="54" spans="1:12" ht="31.5" x14ac:dyDescent="0.25">
      <c r="A54" s="344" t="s">
        <v>415</v>
      </c>
      <c r="B54" s="347" t="s">
        <v>417</v>
      </c>
      <c r="C54" s="228" t="s">
        <v>19</v>
      </c>
      <c r="D54" s="230" t="s">
        <v>19</v>
      </c>
      <c r="E54" s="228"/>
      <c r="F54" s="230"/>
      <c r="G54" s="228" t="s">
        <v>27</v>
      </c>
      <c r="H54" s="230" t="str">
        <f t="shared" si="1"/>
        <v>не требуется</v>
      </c>
      <c r="I54" s="236"/>
      <c r="J54" s="225"/>
      <c r="K54" s="225"/>
      <c r="L54" s="225"/>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D27" sqref="D27"/>
    </sheetView>
  </sheetViews>
  <sheetFormatPr defaultColWidth="9.140625" defaultRowHeight="15.75" x14ac:dyDescent="0.25"/>
  <cols>
    <col min="1" max="1" width="9.140625" style="216"/>
    <col min="2" max="2" width="57.85546875" style="216" customWidth="1"/>
    <col min="3" max="3" width="13" style="216" customWidth="1"/>
    <col min="4" max="4" width="18.7109375" style="216" customWidth="1"/>
    <col min="5" max="6" width="15.28515625" style="216" customWidth="1"/>
    <col min="7" max="7" width="13" style="216" customWidth="1"/>
    <col min="8" max="27" width="9.42578125" style="216" customWidth="1"/>
    <col min="28" max="28" width="18.140625" style="216" customWidth="1"/>
    <col min="29" max="29" width="19.7109375" style="216" customWidth="1"/>
    <col min="30" max="32" width="11" style="216" bestFit="1" customWidth="1"/>
    <col min="33" max="16384" width="9.140625" style="216"/>
  </cols>
  <sheetData>
    <row r="1" spans="1:29" ht="18.75" x14ac:dyDescent="0.25">
      <c r="AC1" s="4" t="s">
        <v>0</v>
      </c>
    </row>
    <row r="2" spans="1:29" ht="18.75" x14ac:dyDescent="0.3">
      <c r="AC2" s="5" t="s">
        <v>1</v>
      </c>
    </row>
    <row r="3" spans="1:29" ht="18.75" x14ac:dyDescent="0.3">
      <c r="AC3" s="5" t="s">
        <v>2</v>
      </c>
    </row>
    <row r="4" spans="1:29" ht="18.75" customHeight="1" x14ac:dyDescent="0.25">
      <c r="A4" s="355" t="str">
        <f>'1. паспорт местоположение'!A5:C5</f>
        <v>Год раскрытия информации: 2026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c r="AA4" s="355"/>
      <c r="AB4" s="355"/>
      <c r="AC4" s="355"/>
    </row>
    <row r="5" spans="1:29" ht="18.75" x14ac:dyDescent="0.3">
      <c r="AC5" s="5"/>
    </row>
    <row r="6" spans="1:29" ht="18.75" x14ac:dyDescent="0.25">
      <c r="A6" s="356" t="s">
        <v>3</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356"/>
      <c r="AB6" s="356"/>
      <c r="AC6" s="356"/>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0"/>
      <c r="AC7" s="240"/>
    </row>
    <row r="8" spans="1:29" x14ac:dyDescent="0.25">
      <c r="A8" s="364" t="str">
        <f>'1. паспорт местоположение'!A9:C9</f>
        <v>Акционерное общество "Россети Янтарь" ДЗО  ПАО "Россети"</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row>
    <row r="9" spans="1:29" ht="18.75" customHeight="1" x14ac:dyDescent="0.25">
      <c r="A9" s="352" t="s">
        <v>5</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0"/>
      <c r="AC10" s="240"/>
    </row>
    <row r="11" spans="1:29" x14ac:dyDescent="0.25">
      <c r="A11" s="364" t="str">
        <f>'1. паспорт местоположение'!A12:C12</f>
        <v>Q_48-18574</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row>
    <row r="12" spans="1:29" x14ac:dyDescent="0.25">
      <c r="A12" s="352" t="s">
        <v>6</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row>
    <row r="13" spans="1:29" ht="16.5" customHeight="1" x14ac:dyDescent="0.3">
      <c r="A13" s="57"/>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241"/>
      <c r="AC13" s="241"/>
    </row>
    <row r="14" spans="1:29" ht="36" customHeight="1" x14ac:dyDescent="0.25">
      <c r="A14" s="365" t="str">
        <f>'1. паспорт местоположение'!A15:C15</f>
        <v>Организация системы учета электроэнергии НЩ-1 0,4 кВ ТП 016-15 аб в п. Знаменск, ул. Мельничная Гвардейского района</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row>
    <row r="15" spans="1:29" ht="15.75" customHeight="1" x14ac:dyDescent="0.25">
      <c r="A15" s="352" t="s">
        <v>7</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row>
    <row r="16" spans="1:29" x14ac:dyDescent="0.25">
      <c r="A16" s="448"/>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c r="Z16" s="448"/>
      <c r="AA16" s="448"/>
      <c r="AB16" s="448"/>
      <c r="AC16" s="448"/>
    </row>
    <row r="18" spans="1:32" x14ac:dyDescent="0.25">
      <c r="A18" s="449" t="s">
        <v>418</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row>
    <row r="20" spans="1:32" ht="33" customHeight="1" x14ac:dyDescent="0.25">
      <c r="A20" s="434" t="s">
        <v>419</v>
      </c>
      <c r="B20" s="434" t="s">
        <v>420</v>
      </c>
      <c r="C20" s="437" t="s">
        <v>421</v>
      </c>
      <c r="D20" s="438"/>
      <c r="E20" s="441" t="s">
        <v>422</v>
      </c>
      <c r="F20" s="442"/>
      <c r="G20" s="445" t="s">
        <v>603</v>
      </c>
      <c r="H20" s="431" t="s">
        <v>423</v>
      </c>
      <c r="I20" s="432"/>
      <c r="J20" s="432"/>
      <c r="K20" s="433"/>
      <c r="L20" s="431" t="s">
        <v>424</v>
      </c>
      <c r="M20" s="432"/>
      <c r="N20" s="432"/>
      <c r="O20" s="433"/>
      <c r="P20" s="431" t="s">
        <v>425</v>
      </c>
      <c r="Q20" s="432"/>
      <c r="R20" s="432"/>
      <c r="S20" s="433"/>
      <c r="T20" s="431" t="s">
        <v>426</v>
      </c>
      <c r="U20" s="432"/>
      <c r="V20" s="432"/>
      <c r="W20" s="433"/>
      <c r="X20" s="431" t="s">
        <v>604</v>
      </c>
      <c r="Y20" s="432"/>
      <c r="Z20" s="432"/>
      <c r="AA20" s="433"/>
      <c r="AB20" s="425" t="s">
        <v>427</v>
      </c>
      <c r="AC20" s="426"/>
      <c r="AD20" s="242"/>
      <c r="AE20" s="242"/>
      <c r="AF20" s="242"/>
    </row>
    <row r="21" spans="1:32" ht="75" customHeight="1" x14ac:dyDescent="0.25">
      <c r="A21" s="435"/>
      <c r="B21" s="435"/>
      <c r="C21" s="439"/>
      <c r="D21" s="440"/>
      <c r="E21" s="443"/>
      <c r="F21" s="444"/>
      <c r="G21" s="446"/>
      <c r="H21" s="429" t="s">
        <v>359</v>
      </c>
      <c r="I21" s="430"/>
      <c r="J21" s="429" t="s">
        <v>361</v>
      </c>
      <c r="K21" s="430"/>
      <c r="L21" s="429" t="s">
        <v>359</v>
      </c>
      <c r="M21" s="430"/>
      <c r="N21" s="429" t="s">
        <v>361</v>
      </c>
      <c r="O21" s="430"/>
      <c r="P21" s="429" t="s">
        <v>359</v>
      </c>
      <c r="Q21" s="430"/>
      <c r="R21" s="429" t="s">
        <v>361</v>
      </c>
      <c r="S21" s="430"/>
      <c r="T21" s="429" t="s">
        <v>359</v>
      </c>
      <c r="U21" s="430"/>
      <c r="V21" s="429" t="s">
        <v>361</v>
      </c>
      <c r="W21" s="430"/>
      <c r="X21" s="429" t="s">
        <v>428</v>
      </c>
      <c r="Y21" s="430"/>
      <c r="Z21" s="429" t="s">
        <v>429</v>
      </c>
      <c r="AA21" s="430"/>
      <c r="AB21" s="427"/>
      <c r="AC21" s="428"/>
    </row>
    <row r="22" spans="1:32" ht="75" customHeight="1" x14ac:dyDescent="0.25">
      <c r="A22" s="436"/>
      <c r="B22" s="436"/>
      <c r="C22" s="341" t="s">
        <v>359</v>
      </c>
      <c r="D22" s="341" t="s">
        <v>361</v>
      </c>
      <c r="E22" s="342" t="s">
        <v>430</v>
      </c>
      <c r="F22" s="342" t="s">
        <v>602</v>
      </c>
      <c r="G22" s="447"/>
      <c r="H22" s="343" t="s">
        <v>431</v>
      </c>
      <c r="I22" s="343" t="s">
        <v>432</v>
      </c>
      <c r="J22" s="343" t="s">
        <v>431</v>
      </c>
      <c r="K22" s="343" t="s">
        <v>432</v>
      </c>
      <c r="L22" s="343" t="s">
        <v>431</v>
      </c>
      <c r="M22" s="343" t="s">
        <v>432</v>
      </c>
      <c r="N22" s="343" t="s">
        <v>431</v>
      </c>
      <c r="O22" s="343" t="s">
        <v>432</v>
      </c>
      <c r="P22" s="343" t="s">
        <v>431</v>
      </c>
      <c r="Q22" s="343" t="s">
        <v>432</v>
      </c>
      <c r="R22" s="343" t="s">
        <v>431</v>
      </c>
      <c r="S22" s="343" t="s">
        <v>432</v>
      </c>
      <c r="T22" s="343" t="s">
        <v>431</v>
      </c>
      <c r="U22" s="343" t="s">
        <v>432</v>
      </c>
      <c r="V22" s="343" t="s">
        <v>431</v>
      </c>
      <c r="W22" s="343" t="s">
        <v>432</v>
      </c>
      <c r="X22" s="343" t="s">
        <v>431</v>
      </c>
      <c r="Y22" s="343" t="s">
        <v>432</v>
      </c>
      <c r="Z22" s="343" t="s">
        <v>431</v>
      </c>
      <c r="AA22" s="343" t="s">
        <v>432</v>
      </c>
      <c r="AB22" s="341" t="s">
        <v>359</v>
      </c>
      <c r="AC22" s="341" t="s">
        <v>361</v>
      </c>
    </row>
    <row r="23" spans="1:32" ht="19.5" customHeigh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row>
    <row r="24" spans="1:32" ht="47.25" customHeight="1" x14ac:dyDescent="0.25">
      <c r="A24" s="243">
        <v>1</v>
      </c>
      <c r="B24" s="244" t="s">
        <v>433</v>
      </c>
      <c r="C24" s="245">
        <f t="shared" ref="C24:H24" si="0">SUM(C25:C29)</f>
        <v>0</v>
      </c>
      <c r="D24" s="245">
        <f t="shared" si="0"/>
        <v>6.6235279999999994E-2</v>
      </c>
      <c r="E24" s="245">
        <f t="shared" si="0"/>
        <v>6.6235279999999994E-2</v>
      </c>
      <c r="F24" s="245">
        <f t="shared" si="0"/>
        <v>6.6235279999999994E-2</v>
      </c>
      <c r="G24" s="245">
        <f>SUM(G25:G29)</f>
        <v>0</v>
      </c>
      <c r="H24" s="245">
        <f t="shared" si="0"/>
        <v>0</v>
      </c>
      <c r="I24" s="245">
        <f t="shared" ref="I24:Y24" si="1">SUM(I25:I29)</f>
        <v>0</v>
      </c>
      <c r="J24" s="245">
        <f>SUM(J25:J29)</f>
        <v>6.6235279999999994E-2</v>
      </c>
      <c r="K24" s="245">
        <f t="shared" si="1"/>
        <v>0</v>
      </c>
      <c r="L24" s="245">
        <f t="shared" ref="L24:S24" si="2">SUM(L25:L29)</f>
        <v>0</v>
      </c>
      <c r="M24" s="245">
        <f t="shared" si="2"/>
        <v>0</v>
      </c>
      <c r="N24" s="245">
        <f t="shared" ref="N24" si="3">SUM(N25:N29)</f>
        <v>0</v>
      </c>
      <c r="O24" s="245">
        <f t="shared" si="2"/>
        <v>0</v>
      </c>
      <c r="P24" s="245">
        <f t="shared" si="2"/>
        <v>0</v>
      </c>
      <c r="Q24" s="245">
        <f t="shared" si="2"/>
        <v>0</v>
      </c>
      <c r="R24" s="245">
        <f t="shared" si="2"/>
        <v>0</v>
      </c>
      <c r="S24" s="245">
        <f t="shared" si="2"/>
        <v>0</v>
      </c>
      <c r="T24" s="245">
        <f t="shared" si="1"/>
        <v>0</v>
      </c>
      <c r="U24" s="245">
        <f t="shared" ref="U24:W24" si="4">SUM(U25:U29)</f>
        <v>0</v>
      </c>
      <c r="V24" s="245">
        <f t="shared" si="4"/>
        <v>0</v>
      </c>
      <c r="W24" s="245">
        <f t="shared" si="4"/>
        <v>0</v>
      </c>
      <c r="X24" s="245">
        <f>SUM(X25:X29)</f>
        <v>0</v>
      </c>
      <c r="Y24" s="245">
        <f t="shared" si="1"/>
        <v>0</v>
      </c>
      <c r="Z24" s="245">
        <f t="shared" ref="Z24:AA24" si="5">SUM(Z25:Z29)</f>
        <v>0</v>
      </c>
      <c r="AA24" s="245">
        <f t="shared" si="5"/>
        <v>0</v>
      </c>
      <c r="AB24" s="246">
        <f t="shared" ref="AB24:AB64" si="6">H24+L24+P24+T24</f>
        <v>0</v>
      </c>
      <c r="AC24" s="247">
        <f t="shared" ref="AC24:AC64" si="7">J24+N24+R24+V24+X24</f>
        <v>6.6235279999999994E-2</v>
      </c>
      <c r="AE24" s="248"/>
    </row>
    <row r="25" spans="1:32" ht="24" customHeight="1" x14ac:dyDescent="0.25">
      <c r="A25" s="249" t="s">
        <v>434</v>
      </c>
      <c r="B25" s="250" t="s">
        <v>435</v>
      </c>
      <c r="C25" s="247">
        <v>0</v>
      </c>
      <c r="D25" s="247">
        <v>0</v>
      </c>
      <c r="E25" s="247">
        <f t="shared" ref="E25:E64" si="8">D25</f>
        <v>0</v>
      </c>
      <c r="F25" s="247">
        <f t="shared" ref="F25:F64" si="9">E25-G25</f>
        <v>0</v>
      </c>
      <c r="G25" s="251">
        <v>0</v>
      </c>
      <c r="H25" s="251">
        <v>0</v>
      </c>
      <c r="I25" s="251">
        <v>0</v>
      </c>
      <c r="J25" s="251">
        <f>D25</f>
        <v>0</v>
      </c>
      <c r="K25" s="251">
        <v>0</v>
      </c>
      <c r="L25" s="251">
        <v>0</v>
      </c>
      <c r="M25" s="251">
        <v>0</v>
      </c>
      <c r="N25" s="251">
        <v>0</v>
      </c>
      <c r="O25" s="251">
        <v>0</v>
      </c>
      <c r="P25" s="251">
        <v>0</v>
      </c>
      <c r="Q25" s="251">
        <v>0</v>
      </c>
      <c r="R25" s="251">
        <v>0</v>
      </c>
      <c r="S25" s="251">
        <v>0</v>
      </c>
      <c r="T25" s="251">
        <v>0</v>
      </c>
      <c r="U25" s="251">
        <v>0</v>
      </c>
      <c r="V25" s="251">
        <v>0</v>
      </c>
      <c r="W25" s="251">
        <v>0</v>
      </c>
      <c r="X25" s="251">
        <v>0</v>
      </c>
      <c r="Y25" s="251">
        <v>0</v>
      </c>
      <c r="Z25" s="251">
        <v>0</v>
      </c>
      <c r="AA25" s="251">
        <v>0</v>
      </c>
      <c r="AB25" s="246">
        <f t="shared" si="6"/>
        <v>0</v>
      </c>
      <c r="AC25" s="247">
        <f t="shared" si="7"/>
        <v>0</v>
      </c>
      <c r="AE25" s="248"/>
    </row>
    <row r="26" spans="1:32" x14ac:dyDescent="0.25">
      <c r="A26" s="249" t="s">
        <v>436</v>
      </c>
      <c r="B26" s="250" t="s">
        <v>437</v>
      </c>
      <c r="C26" s="247">
        <v>0</v>
      </c>
      <c r="D26" s="247">
        <v>0</v>
      </c>
      <c r="E26" s="247">
        <f t="shared" si="8"/>
        <v>0</v>
      </c>
      <c r="F26" s="247">
        <f t="shared" si="9"/>
        <v>0</v>
      </c>
      <c r="G26" s="251">
        <v>0</v>
      </c>
      <c r="H26" s="251">
        <v>0</v>
      </c>
      <c r="I26" s="251">
        <v>0</v>
      </c>
      <c r="J26" s="251">
        <f t="shared" ref="J26:J64" si="10">D26</f>
        <v>0</v>
      </c>
      <c r="K26" s="251">
        <v>0</v>
      </c>
      <c r="L26" s="251">
        <v>0</v>
      </c>
      <c r="M26" s="251">
        <v>0</v>
      </c>
      <c r="N26" s="251">
        <v>0</v>
      </c>
      <c r="O26" s="251">
        <v>0</v>
      </c>
      <c r="P26" s="251">
        <v>0</v>
      </c>
      <c r="Q26" s="251">
        <v>0</v>
      </c>
      <c r="R26" s="251">
        <v>0</v>
      </c>
      <c r="S26" s="251">
        <v>0</v>
      </c>
      <c r="T26" s="251">
        <v>0</v>
      </c>
      <c r="U26" s="251">
        <v>0</v>
      </c>
      <c r="V26" s="251">
        <v>0</v>
      </c>
      <c r="W26" s="251">
        <v>0</v>
      </c>
      <c r="X26" s="251">
        <v>0</v>
      </c>
      <c r="Y26" s="251">
        <v>0</v>
      </c>
      <c r="Z26" s="251">
        <v>0</v>
      </c>
      <c r="AA26" s="251">
        <v>0</v>
      </c>
      <c r="AB26" s="246">
        <f t="shared" si="6"/>
        <v>0</v>
      </c>
      <c r="AC26" s="247">
        <f t="shared" si="7"/>
        <v>0</v>
      </c>
      <c r="AE26" s="248"/>
    </row>
    <row r="27" spans="1:32" ht="31.5" x14ac:dyDescent="0.25">
      <c r="A27" s="249" t="s">
        <v>438</v>
      </c>
      <c r="B27" s="250" t="s">
        <v>439</v>
      </c>
      <c r="C27" s="247">
        <v>0</v>
      </c>
      <c r="D27" s="247">
        <v>0</v>
      </c>
      <c r="E27" s="247">
        <f t="shared" si="8"/>
        <v>0</v>
      </c>
      <c r="F27" s="247">
        <f t="shared" si="9"/>
        <v>0</v>
      </c>
      <c r="G27" s="251">
        <v>0</v>
      </c>
      <c r="H27" s="251">
        <v>0</v>
      </c>
      <c r="I27" s="251">
        <v>0</v>
      </c>
      <c r="J27" s="251">
        <f t="shared" si="10"/>
        <v>0</v>
      </c>
      <c r="K27" s="251">
        <v>0</v>
      </c>
      <c r="L27" s="251">
        <v>0</v>
      </c>
      <c r="M27" s="251">
        <v>0</v>
      </c>
      <c r="N27" s="251">
        <v>0</v>
      </c>
      <c r="O27" s="251">
        <v>0</v>
      </c>
      <c r="P27" s="251">
        <v>0</v>
      </c>
      <c r="Q27" s="251">
        <v>0</v>
      </c>
      <c r="R27" s="251">
        <v>0</v>
      </c>
      <c r="S27" s="251">
        <v>0</v>
      </c>
      <c r="T27" s="251">
        <v>0</v>
      </c>
      <c r="U27" s="251">
        <v>0</v>
      </c>
      <c r="V27" s="251">
        <v>0</v>
      </c>
      <c r="W27" s="251">
        <v>0</v>
      </c>
      <c r="X27" s="251">
        <v>0</v>
      </c>
      <c r="Y27" s="251">
        <v>0</v>
      </c>
      <c r="Z27" s="251">
        <v>0</v>
      </c>
      <c r="AA27" s="251">
        <v>0</v>
      </c>
      <c r="AB27" s="246">
        <f t="shared" si="6"/>
        <v>0</v>
      </c>
      <c r="AC27" s="247">
        <f t="shared" si="7"/>
        <v>0</v>
      </c>
      <c r="AE27" s="248"/>
    </row>
    <row r="28" spans="1:32" x14ac:dyDescent="0.25">
      <c r="A28" s="249" t="s">
        <v>440</v>
      </c>
      <c r="B28" s="250" t="s">
        <v>441</v>
      </c>
      <c r="C28" s="247">
        <v>0</v>
      </c>
      <c r="D28" s="247">
        <v>6.6235279999999994E-2</v>
      </c>
      <c r="E28" s="247">
        <f t="shared" si="8"/>
        <v>6.6235279999999994E-2</v>
      </c>
      <c r="F28" s="247">
        <f t="shared" si="9"/>
        <v>6.6235279999999994E-2</v>
      </c>
      <c r="G28" s="251">
        <v>0</v>
      </c>
      <c r="H28" s="251">
        <v>0</v>
      </c>
      <c r="I28" s="251">
        <v>0</v>
      </c>
      <c r="J28" s="251">
        <f t="shared" si="10"/>
        <v>6.6235279999999994E-2</v>
      </c>
      <c r="K28" s="251">
        <v>0</v>
      </c>
      <c r="L28" s="251">
        <v>0</v>
      </c>
      <c r="M28" s="251">
        <v>0</v>
      </c>
      <c r="N28" s="251">
        <v>0</v>
      </c>
      <c r="O28" s="251">
        <v>0</v>
      </c>
      <c r="P28" s="251">
        <v>0</v>
      </c>
      <c r="Q28" s="251">
        <v>0</v>
      </c>
      <c r="R28" s="251">
        <v>0</v>
      </c>
      <c r="S28" s="251">
        <v>0</v>
      </c>
      <c r="T28" s="251">
        <v>0</v>
      </c>
      <c r="U28" s="251">
        <v>0</v>
      </c>
      <c r="V28" s="251">
        <v>0</v>
      </c>
      <c r="W28" s="251">
        <v>0</v>
      </c>
      <c r="X28" s="251">
        <v>0</v>
      </c>
      <c r="Y28" s="251">
        <v>0</v>
      </c>
      <c r="Z28" s="251">
        <v>0</v>
      </c>
      <c r="AA28" s="251">
        <v>0</v>
      </c>
      <c r="AB28" s="246">
        <f t="shared" si="6"/>
        <v>0</v>
      </c>
      <c r="AC28" s="247">
        <f t="shared" si="7"/>
        <v>6.6235279999999994E-2</v>
      </c>
      <c r="AE28" s="248"/>
    </row>
    <row r="29" spans="1:32" x14ac:dyDescent="0.25">
      <c r="A29" s="249" t="s">
        <v>442</v>
      </c>
      <c r="B29" s="252" t="s">
        <v>443</v>
      </c>
      <c r="C29" s="247">
        <v>0</v>
      </c>
      <c r="D29" s="247">
        <v>0</v>
      </c>
      <c r="E29" s="247">
        <f t="shared" si="8"/>
        <v>0</v>
      </c>
      <c r="F29" s="247">
        <f t="shared" si="9"/>
        <v>0</v>
      </c>
      <c r="G29" s="251">
        <v>0</v>
      </c>
      <c r="H29" s="251">
        <v>0</v>
      </c>
      <c r="I29" s="251">
        <v>0</v>
      </c>
      <c r="J29" s="251">
        <f t="shared" si="10"/>
        <v>0</v>
      </c>
      <c r="K29" s="251">
        <v>0</v>
      </c>
      <c r="L29" s="251">
        <v>0</v>
      </c>
      <c r="M29" s="251">
        <v>0</v>
      </c>
      <c r="N29" s="251">
        <v>0</v>
      </c>
      <c r="O29" s="251">
        <v>0</v>
      </c>
      <c r="P29" s="251">
        <v>0</v>
      </c>
      <c r="Q29" s="251">
        <v>0</v>
      </c>
      <c r="R29" s="251">
        <v>0</v>
      </c>
      <c r="S29" s="251">
        <v>0</v>
      </c>
      <c r="T29" s="251">
        <v>0</v>
      </c>
      <c r="U29" s="251">
        <v>0</v>
      </c>
      <c r="V29" s="251">
        <v>0</v>
      </c>
      <c r="W29" s="251">
        <v>0</v>
      </c>
      <c r="X29" s="251">
        <v>0</v>
      </c>
      <c r="Y29" s="251">
        <v>0</v>
      </c>
      <c r="Z29" s="251">
        <v>0</v>
      </c>
      <c r="AA29" s="251">
        <v>0</v>
      </c>
      <c r="AB29" s="246">
        <f t="shared" si="6"/>
        <v>0</v>
      </c>
      <c r="AC29" s="247">
        <f t="shared" si="7"/>
        <v>0</v>
      </c>
      <c r="AE29" s="248"/>
    </row>
    <row r="30" spans="1:32" s="253" customFormat="1" ht="47.25" x14ac:dyDescent="0.25">
      <c r="A30" s="243" t="s">
        <v>15</v>
      </c>
      <c r="B30" s="244" t="s">
        <v>444</v>
      </c>
      <c r="C30" s="247">
        <f t="shared" ref="C30:H30" si="11">SUM(C31:C34)</f>
        <v>0</v>
      </c>
      <c r="D30" s="247">
        <f t="shared" si="11"/>
        <v>5.4291209999999999E-2</v>
      </c>
      <c r="E30" s="247">
        <f t="shared" si="11"/>
        <v>5.4291209999999999E-2</v>
      </c>
      <c r="F30" s="247">
        <f t="shared" si="11"/>
        <v>5.4291209999999999E-2</v>
      </c>
      <c r="G30" s="247">
        <f t="shared" si="11"/>
        <v>0</v>
      </c>
      <c r="H30" s="247">
        <f t="shared" si="11"/>
        <v>0</v>
      </c>
      <c r="I30" s="247">
        <f t="shared" ref="I30:Y30" si="12">SUM(I31:I34)</f>
        <v>0</v>
      </c>
      <c r="J30" s="247">
        <f t="shared" si="12"/>
        <v>5.4291209999999999E-2</v>
      </c>
      <c r="K30" s="247">
        <f t="shared" si="12"/>
        <v>0</v>
      </c>
      <c r="L30" s="247">
        <f t="shared" ref="L30:S30" si="13">SUM(L31:L34)</f>
        <v>0</v>
      </c>
      <c r="M30" s="247">
        <f t="shared" si="13"/>
        <v>0</v>
      </c>
      <c r="N30" s="247">
        <f t="shared" ref="N30" si="14">SUM(N31:N34)</f>
        <v>0</v>
      </c>
      <c r="O30" s="247">
        <f t="shared" si="13"/>
        <v>0</v>
      </c>
      <c r="P30" s="247">
        <f t="shared" si="13"/>
        <v>0</v>
      </c>
      <c r="Q30" s="247">
        <f t="shared" si="13"/>
        <v>0</v>
      </c>
      <c r="R30" s="247">
        <f t="shared" si="13"/>
        <v>0</v>
      </c>
      <c r="S30" s="247">
        <f t="shared" si="13"/>
        <v>0</v>
      </c>
      <c r="T30" s="247">
        <f t="shared" si="12"/>
        <v>0</v>
      </c>
      <c r="U30" s="247">
        <f t="shared" ref="U30:W30" si="15">SUM(U31:U34)</f>
        <v>0</v>
      </c>
      <c r="V30" s="247">
        <f t="shared" si="15"/>
        <v>0</v>
      </c>
      <c r="W30" s="247">
        <f t="shared" si="15"/>
        <v>0</v>
      </c>
      <c r="X30" s="247">
        <f t="shared" si="12"/>
        <v>0</v>
      </c>
      <c r="Y30" s="247">
        <f t="shared" si="12"/>
        <v>0</v>
      </c>
      <c r="Z30" s="247">
        <f t="shared" ref="Z30:AA30" si="16">SUM(Z31:Z34)</f>
        <v>0</v>
      </c>
      <c r="AA30" s="247">
        <f t="shared" si="16"/>
        <v>0</v>
      </c>
      <c r="AB30" s="246">
        <f t="shared" si="6"/>
        <v>0</v>
      </c>
      <c r="AC30" s="247">
        <f t="shared" si="7"/>
        <v>5.4291209999999999E-2</v>
      </c>
      <c r="AE30" s="248"/>
    </row>
    <row r="31" spans="1:32" x14ac:dyDescent="0.25">
      <c r="A31" s="243" t="s">
        <v>445</v>
      </c>
      <c r="B31" s="250" t="s">
        <v>446</v>
      </c>
      <c r="C31" s="247">
        <v>0</v>
      </c>
      <c r="D31" s="247">
        <v>8.4269E-4</v>
      </c>
      <c r="E31" s="247">
        <f t="shared" si="8"/>
        <v>8.4269E-4</v>
      </c>
      <c r="F31" s="247">
        <f t="shared" si="9"/>
        <v>8.4269E-4</v>
      </c>
      <c r="G31" s="251">
        <v>0</v>
      </c>
      <c r="H31" s="251">
        <v>0</v>
      </c>
      <c r="I31" s="251">
        <v>0</v>
      </c>
      <c r="J31" s="251">
        <f t="shared" si="10"/>
        <v>8.4269E-4</v>
      </c>
      <c r="K31" s="251">
        <v>0</v>
      </c>
      <c r="L31" s="251">
        <v>0</v>
      </c>
      <c r="M31" s="251">
        <v>0</v>
      </c>
      <c r="N31" s="251">
        <v>0</v>
      </c>
      <c r="O31" s="251">
        <v>0</v>
      </c>
      <c r="P31" s="251">
        <v>0</v>
      </c>
      <c r="Q31" s="251">
        <v>0</v>
      </c>
      <c r="R31" s="251">
        <v>0</v>
      </c>
      <c r="S31" s="251">
        <v>0</v>
      </c>
      <c r="T31" s="251">
        <v>0</v>
      </c>
      <c r="U31" s="251">
        <v>0</v>
      </c>
      <c r="V31" s="251">
        <v>0</v>
      </c>
      <c r="W31" s="251">
        <v>0</v>
      </c>
      <c r="X31" s="251">
        <v>0</v>
      </c>
      <c r="Y31" s="251">
        <v>0</v>
      </c>
      <c r="Z31" s="251">
        <v>0</v>
      </c>
      <c r="AA31" s="251">
        <v>0</v>
      </c>
      <c r="AB31" s="246">
        <f t="shared" si="6"/>
        <v>0</v>
      </c>
      <c r="AC31" s="247">
        <f t="shared" si="7"/>
        <v>8.4269E-4</v>
      </c>
      <c r="AE31" s="248"/>
      <c r="AF31" s="248"/>
    </row>
    <row r="32" spans="1:32" ht="31.5" x14ac:dyDescent="0.25">
      <c r="A32" s="243" t="s">
        <v>447</v>
      </c>
      <c r="B32" s="250" t="s">
        <v>448</v>
      </c>
      <c r="C32" s="247">
        <v>0</v>
      </c>
      <c r="D32" s="247">
        <v>1.615954E-2</v>
      </c>
      <c r="E32" s="247">
        <f t="shared" si="8"/>
        <v>1.615954E-2</v>
      </c>
      <c r="F32" s="247">
        <f t="shared" si="9"/>
        <v>1.615954E-2</v>
      </c>
      <c r="G32" s="251">
        <v>0</v>
      </c>
      <c r="H32" s="251">
        <v>0</v>
      </c>
      <c r="I32" s="251">
        <v>0</v>
      </c>
      <c r="J32" s="251">
        <f t="shared" si="10"/>
        <v>1.615954E-2</v>
      </c>
      <c r="K32" s="251">
        <v>0</v>
      </c>
      <c r="L32" s="251">
        <v>0</v>
      </c>
      <c r="M32" s="251">
        <v>0</v>
      </c>
      <c r="N32" s="251">
        <v>0</v>
      </c>
      <c r="O32" s="251">
        <v>0</v>
      </c>
      <c r="P32" s="251">
        <v>0</v>
      </c>
      <c r="Q32" s="251">
        <v>0</v>
      </c>
      <c r="R32" s="251">
        <v>0</v>
      </c>
      <c r="S32" s="251">
        <v>0</v>
      </c>
      <c r="T32" s="251">
        <v>0</v>
      </c>
      <c r="U32" s="251">
        <v>0</v>
      </c>
      <c r="V32" s="251">
        <v>0</v>
      </c>
      <c r="W32" s="251">
        <v>0</v>
      </c>
      <c r="X32" s="251">
        <v>0</v>
      </c>
      <c r="Y32" s="251">
        <v>0</v>
      </c>
      <c r="Z32" s="251">
        <v>0</v>
      </c>
      <c r="AA32" s="251">
        <v>0</v>
      </c>
      <c r="AB32" s="246">
        <f t="shared" si="6"/>
        <v>0</v>
      </c>
      <c r="AC32" s="247">
        <f t="shared" si="7"/>
        <v>1.615954E-2</v>
      </c>
      <c r="AE32" s="248"/>
    </row>
    <row r="33" spans="1:31" x14ac:dyDescent="0.25">
      <c r="A33" s="243" t="s">
        <v>449</v>
      </c>
      <c r="B33" s="250" t="s">
        <v>450</v>
      </c>
      <c r="C33" s="247">
        <v>0</v>
      </c>
      <c r="D33" s="247">
        <v>3.2617710000000001E-2</v>
      </c>
      <c r="E33" s="247">
        <f t="shared" si="8"/>
        <v>3.2617710000000001E-2</v>
      </c>
      <c r="F33" s="247">
        <f t="shared" si="9"/>
        <v>3.2617710000000001E-2</v>
      </c>
      <c r="G33" s="251">
        <v>0</v>
      </c>
      <c r="H33" s="251">
        <v>0</v>
      </c>
      <c r="I33" s="251">
        <v>0</v>
      </c>
      <c r="J33" s="251">
        <f t="shared" si="10"/>
        <v>3.2617710000000001E-2</v>
      </c>
      <c r="K33" s="251">
        <v>0</v>
      </c>
      <c r="L33" s="251">
        <v>0</v>
      </c>
      <c r="M33" s="251">
        <v>0</v>
      </c>
      <c r="N33" s="251">
        <v>0</v>
      </c>
      <c r="O33" s="251">
        <v>0</v>
      </c>
      <c r="P33" s="251">
        <v>0</v>
      </c>
      <c r="Q33" s="251">
        <v>0</v>
      </c>
      <c r="R33" s="251">
        <v>0</v>
      </c>
      <c r="S33" s="251">
        <v>0</v>
      </c>
      <c r="T33" s="251">
        <v>0</v>
      </c>
      <c r="U33" s="251">
        <v>0</v>
      </c>
      <c r="V33" s="251">
        <v>0</v>
      </c>
      <c r="W33" s="251">
        <v>0</v>
      </c>
      <c r="X33" s="251">
        <v>0</v>
      </c>
      <c r="Y33" s="251">
        <v>0</v>
      </c>
      <c r="Z33" s="251">
        <v>0</v>
      </c>
      <c r="AA33" s="251">
        <v>0</v>
      </c>
      <c r="AB33" s="246">
        <f t="shared" si="6"/>
        <v>0</v>
      </c>
      <c r="AC33" s="247">
        <f t="shared" si="7"/>
        <v>3.2617710000000001E-2</v>
      </c>
      <c r="AE33" s="248"/>
    </row>
    <row r="34" spans="1:31" x14ac:dyDescent="0.25">
      <c r="A34" s="243" t="s">
        <v>451</v>
      </c>
      <c r="B34" s="250" t="s">
        <v>452</v>
      </c>
      <c r="C34" s="247">
        <v>0</v>
      </c>
      <c r="D34" s="247">
        <v>4.6712699999999999E-3</v>
      </c>
      <c r="E34" s="247">
        <f t="shared" si="8"/>
        <v>4.6712699999999999E-3</v>
      </c>
      <c r="F34" s="247">
        <f t="shared" si="9"/>
        <v>4.6712699999999999E-3</v>
      </c>
      <c r="G34" s="251">
        <v>0</v>
      </c>
      <c r="H34" s="251">
        <v>0</v>
      </c>
      <c r="I34" s="251">
        <v>0</v>
      </c>
      <c r="J34" s="251">
        <f t="shared" si="10"/>
        <v>4.6712699999999999E-3</v>
      </c>
      <c r="K34" s="251">
        <v>0</v>
      </c>
      <c r="L34" s="251">
        <v>0</v>
      </c>
      <c r="M34" s="251">
        <v>0</v>
      </c>
      <c r="N34" s="251">
        <v>0</v>
      </c>
      <c r="O34" s="251">
        <v>0</v>
      </c>
      <c r="P34" s="251">
        <v>0</v>
      </c>
      <c r="Q34" s="251">
        <v>0</v>
      </c>
      <c r="R34" s="251">
        <v>0</v>
      </c>
      <c r="S34" s="251">
        <v>0</v>
      </c>
      <c r="T34" s="251">
        <v>0</v>
      </c>
      <c r="U34" s="251">
        <v>0</v>
      </c>
      <c r="V34" s="251">
        <v>0</v>
      </c>
      <c r="W34" s="251">
        <v>0</v>
      </c>
      <c r="X34" s="251">
        <v>0</v>
      </c>
      <c r="Y34" s="251">
        <v>0</v>
      </c>
      <c r="Z34" s="251">
        <v>0</v>
      </c>
      <c r="AA34" s="251">
        <v>0</v>
      </c>
      <c r="AB34" s="246">
        <f t="shared" si="6"/>
        <v>0</v>
      </c>
      <c r="AC34" s="247">
        <f t="shared" si="7"/>
        <v>4.6712699999999999E-3</v>
      </c>
      <c r="AE34" s="248"/>
    </row>
    <row r="35" spans="1:31" s="253" customFormat="1" ht="31.5" x14ac:dyDescent="0.25">
      <c r="A35" s="243" t="s">
        <v>17</v>
      </c>
      <c r="B35" s="244" t="s">
        <v>453</v>
      </c>
      <c r="C35" s="247">
        <v>0</v>
      </c>
      <c r="D35" s="247">
        <v>0</v>
      </c>
      <c r="E35" s="247">
        <f t="shared" si="8"/>
        <v>0</v>
      </c>
      <c r="F35" s="247">
        <f t="shared" si="9"/>
        <v>0</v>
      </c>
      <c r="G35" s="247">
        <v>0</v>
      </c>
      <c r="H35" s="247">
        <v>0</v>
      </c>
      <c r="I35" s="247">
        <v>0</v>
      </c>
      <c r="J35" s="247">
        <f t="shared" si="10"/>
        <v>0</v>
      </c>
      <c r="K35" s="247">
        <v>0</v>
      </c>
      <c r="L35" s="247">
        <v>0</v>
      </c>
      <c r="M35" s="247">
        <v>0</v>
      </c>
      <c r="N35" s="247">
        <v>0</v>
      </c>
      <c r="O35" s="247">
        <v>0</v>
      </c>
      <c r="P35" s="247">
        <v>0</v>
      </c>
      <c r="Q35" s="247">
        <v>0</v>
      </c>
      <c r="R35" s="247">
        <v>0</v>
      </c>
      <c r="S35" s="247">
        <v>0</v>
      </c>
      <c r="T35" s="247">
        <v>0</v>
      </c>
      <c r="U35" s="247">
        <v>0</v>
      </c>
      <c r="V35" s="247">
        <v>0</v>
      </c>
      <c r="W35" s="247">
        <v>0</v>
      </c>
      <c r="X35" s="247">
        <v>0</v>
      </c>
      <c r="Y35" s="247">
        <v>0</v>
      </c>
      <c r="Z35" s="247">
        <v>0</v>
      </c>
      <c r="AA35" s="247">
        <v>0</v>
      </c>
      <c r="AB35" s="246">
        <f t="shared" si="6"/>
        <v>0</v>
      </c>
      <c r="AC35" s="247">
        <f t="shared" si="7"/>
        <v>0</v>
      </c>
      <c r="AE35" s="248"/>
    </row>
    <row r="36" spans="1:31" ht="31.5" x14ac:dyDescent="0.25">
      <c r="A36" s="249" t="s">
        <v>454</v>
      </c>
      <c r="B36" s="254" t="s">
        <v>455</v>
      </c>
      <c r="C36" s="247">
        <v>0</v>
      </c>
      <c r="D36" s="247">
        <v>0</v>
      </c>
      <c r="E36" s="247">
        <f t="shared" si="8"/>
        <v>0</v>
      </c>
      <c r="F36" s="247">
        <f t="shared" si="9"/>
        <v>0</v>
      </c>
      <c r="G36" s="251">
        <v>0</v>
      </c>
      <c r="H36" s="251">
        <v>0</v>
      </c>
      <c r="I36" s="251">
        <v>0</v>
      </c>
      <c r="J36" s="251">
        <f t="shared" si="10"/>
        <v>0</v>
      </c>
      <c r="K36" s="251">
        <v>0</v>
      </c>
      <c r="L36" s="251">
        <v>0</v>
      </c>
      <c r="M36" s="251">
        <v>0</v>
      </c>
      <c r="N36" s="251">
        <v>0</v>
      </c>
      <c r="O36" s="251">
        <v>0</v>
      </c>
      <c r="P36" s="251">
        <v>0</v>
      </c>
      <c r="Q36" s="251">
        <v>0</v>
      </c>
      <c r="R36" s="251">
        <v>0</v>
      </c>
      <c r="S36" s="251">
        <v>0</v>
      </c>
      <c r="T36" s="251">
        <v>0</v>
      </c>
      <c r="U36" s="251">
        <v>0</v>
      </c>
      <c r="V36" s="251">
        <v>0</v>
      </c>
      <c r="W36" s="251">
        <v>0</v>
      </c>
      <c r="X36" s="251">
        <v>0</v>
      </c>
      <c r="Y36" s="251">
        <v>0</v>
      </c>
      <c r="Z36" s="251">
        <v>0</v>
      </c>
      <c r="AA36" s="251">
        <v>0</v>
      </c>
      <c r="AB36" s="246">
        <f t="shared" si="6"/>
        <v>0</v>
      </c>
      <c r="AC36" s="247">
        <f t="shared" si="7"/>
        <v>0</v>
      </c>
      <c r="AE36" s="248"/>
    </row>
    <row r="37" spans="1:31" x14ac:dyDescent="0.25">
      <c r="A37" s="249" t="s">
        <v>456</v>
      </c>
      <c r="B37" s="254" t="s">
        <v>457</v>
      </c>
      <c r="C37" s="247">
        <v>0</v>
      </c>
      <c r="D37" s="247">
        <v>0</v>
      </c>
      <c r="E37" s="247">
        <f t="shared" si="8"/>
        <v>0</v>
      </c>
      <c r="F37" s="247">
        <f t="shared" si="9"/>
        <v>0</v>
      </c>
      <c r="G37" s="251">
        <v>0</v>
      </c>
      <c r="H37" s="251">
        <v>0</v>
      </c>
      <c r="I37" s="251">
        <v>0</v>
      </c>
      <c r="J37" s="251">
        <f t="shared" si="10"/>
        <v>0</v>
      </c>
      <c r="K37" s="251">
        <v>0</v>
      </c>
      <c r="L37" s="251">
        <v>0</v>
      </c>
      <c r="M37" s="251">
        <v>0</v>
      </c>
      <c r="N37" s="251">
        <v>0</v>
      </c>
      <c r="O37" s="251">
        <v>0</v>
      </c>
      <c r="P37" s="251">
        <v>0</v>
      </c>
      <c r="Q37" s="251">
        <v>0</v>
      </c>
      <c r="R37" s="251">
        <v>0</v>
      </c>
      <c r="S37" s="251">
        <v>0</v>
      </c>
      <c r="T37" s="251">
        <v>0</v>
      </c>
      <c r="U37" s="251">
        <v>0</v>
      </c>
      <c r="V37" s="251">
        <v>0</v>
      </c>
      <c r="W37" s="251">
        <v>0</v>
      </c>
      <c r="X37" s="251">
        <v>0</v>
      </c>
      <c r="Y37" s="251">
        <v>0</v>
      </c>
      <c r="Z37" s="251">
        <v>0</v>
      </c>
      <c r="AA37" s="251">
        <v>0</v>
      </c>
      <c r="AB37" s="246">
        <f t="shared" si="6"/>
        <v>0</v>
      </c>
      <c r="AC37" s="247">
        <f t="shared" si="7"/>
        <v>0</v>
      </c>
      <c r="AE37" s="248"/>
    </row>
    <row r="38" spans="1:31" x14ac:dyDescent="0.25">
      <c r="A38" s="249" t="s">
        <v>458</v>
      </c>
      <c r="B38" s="254" t="s">
        <v>459</v>
      </c>
      <c r="C38" s="247">
        <v>0</v>
      </c>
      <c r="D38" s="247">
        <v>0</v>
      </c>
      <c r="E38" s="247">
        <f t="shared" si="8"/>
        <v>0</v>
      </c>
      <c r="F38" s="247">
        <f t="shared" si="9"/>
        <v>0</v>
      </c>
      <c r="G38" s="251">
        <v>0</v>
      </c>
      <c r="H38" s="251">
        <v>0</v>
      </c>
      <c r="I38" s="251">
        <v>0</v>
      </c>
      <c r="J38" s="251">
        <f t="shared" si="10"/>
        <v>0</v>
      </c>
      <c r="K38" s="251">
        <v>0</v>
      </c>
      <c r="L38" s="251">
        <v>0</v>
      </c>
      <c r="M38" s="251">
        <v>0</v>
      </c>
      <c r="N38" s="251">
        <v>0</v>
      </c>
      <c r="O38" s="251">
        <v>0</v>
      </c>
      <c r="P38" s="251">
        <v>0</v>
      </c>
      <c r="Q38" s="251">
        <v>0</v>
      </c>
      <c r="R38" s="251">
        <v>0</v>
      </c>
      <c r="S38" s="251">
        <v>0</v>
      </c>
      <c r="T38" s="251">
        <v>0</v>
      </c>
      <c r="U38" s="251">
        <v>0</v>
      </c>
      <c r="V38" s="251">
        <v>0</v>
      </c>
      <c r="W38" s="251">
        <v>0</v>
      </c>
      <c r="X38" s="251">
        <v>0</v>
      </c>
      <c r="Y38" s="251">
        <v>0</v>
      </c>
      <c r="Z38" s="251">
        <v>0</v>
      </c>
      <c r="AA38" s="251">
        <v>0</v>
      </c>
      <c r="AB38" s="246">
        <f t="shared" si="6"/>
        <v>0</v>
      </c>
      <c r="AC38" s="247">
        <f t="shared" si="7"/>
        <v>0</v>
      </c>
      <c r="AE38" s="248"/>
    </row>
    <row r="39" spans="1:31" ht="31.5" x14ac:dyDescent="0.25">
      <c r="A39" s="249" t="s">
        <v>460</v>
      </c>
      <c r="B39" s="250" t="s">
        <v>461</v>
      </c>
      <c r="C39" s="247">
        <v>0</v>
      </c>
      <c r="D39" s="247">
        <v>0</v>
      </c>
      <c r="E39" s="247">
        <f t="shared" si="8"/>
        <v>0</v>
      </c>
      <c r="F39" s="247">
        <f t="shared" si="9"/>
        <v>0</v>
      </c>
      <c r="G39" s="251">
        <v>0</v>
      </c>
      <c r="H39" s="251">
        <v>0</v>
      </c>
      <c r="I39" s="251">
        <v>0</v>
      </c>
      <c r="J39" s="251">
        <f t="shared" si="10"/>
        <v>0</v>
      </c>
      <c r="K39" s="251">
        <v>0</v>
      </c>
      <c r="L39" s="251">
        <v>0</v>
      </c>
      <c r="M39" s="251">
        <v>0</v>
      </c>
      <c r="N39" s="251">
        <v>0</v>
      </c>
      <c r="O39" s="251">
        <v>0</v>
      </c>
      <c r="P39" s="251">
        <v>0</v>
      </c>
      <c r="Q39" s="251">
        <v>0</v>
      </c>
      <c r="R39" s="251">
        <v>0</v>
      </c>
      <c r="S39" s="251">
        <v>0</v>
      </c>
      <c r="T39" s="251">
        <v>0</v>
      </c>
      <c r="U39" s="251">
        <v>0</v>
      </c>
      <c r="V39" s="251">
        <v>0</v>
      </c>
      <c r="W39" s="251">
        <v>0</v>
      </c>
      <c r="X39" s="251">
        <v>0</v>
      </c>
      <c r="Y39" s="251">
        <v>0</v>
      </c>
      <c r="Z39" s="251">
        <v>0</v>
      </c>
      <c r="AA39" s="251">
        <v>0</v>
      </c>
      <c r="AB39" s="246">
        <f t="shared" si="6"/>
        <v>0</v>
      </c>
      <c r="AC39" s="247">
        <f t="shared" si="7"/>
        <v>0</v>
      </c>
      <c r="AE39" s="248"/>
    </row>
    <row r="40" spans="1:31" ht="31.5" x14ac:dyDescent="0.25">
      <c r="A40" s="249" t="s">
        <v>462</v>
      </c>
      <c r="B40" s="250" t="s">
        <v>463</v>
      </c>
      <c r="C40" s="247">
        <v>0</v>
      </c>
      <c r="D40" s="247">
        <v>0</v>
      </c>
      <c r="E40" s="247">
        <f t="shared" si="8"/>
        <v>0</v>
      </c>
      <c r="F40" s="247">
        <f t="shared" si="9"/>
        <v>0</v>
      </c>
      <c r="G40" s="251">
        <v>0</v>
      </c>
      <c r="H40" s="251">
        <v>0</v>
      </c>
      <c r="I40" s="251">
        <v>0</v>
      </c>
      <c r="J40" s="251">
        <f t="shared" si="10"/>
        <v>0</v>
      </c>
      <c r="K40" s="251">
        <v>0</v>
      </c>
      <c r="L40" s="251">
        <v>0</v>
      </c>
      <c r="M40" s="251">
        <v>0</v>
      </c>
      <c r="N40" s="251">
        <v>0</v>
      </c>
      <c r="O40" s="251">
        <v>0</v>
      </c>
      <c r="P40" s="251">
        <v>0</v>
      </c>
      <c r="Q40" s="251">
        <v>0</v>
      </c>
      <c r="R40" s="251">
        <v>0</v>
      </c>
      <c r="S40" s="251">
        <v>0</v>
      </c>
      <c r="T40" s="251">
        <v>0</v>
      </c>
      <c r="U40" s="251">
        <v>0</v>
      </c>
      <c r="V40" s="251">
        <v>0</v>
      </c>
      <c r="W40" s="251">
        <v>0</v>
      </c>
      <c r="X40" s="251">
        <v>0</v>
      </c>
      <c r="Y40" s="251">
        <v>0</v>
      </c>
      <c r="Z40" s="251">
        <v>0</v>
      </c>
      <c r="AA40" s="251">
        <v>0</v>
      </c>
      <c r="AB40" s="246">
        <f t="shared" si="6"/>
        <v>0</v>
      </c>
      <c r="AC40" s="247">
        <f t="shared" si="7"/>
        <v>0</v>
      </c>
      <c r="AE40" s="248"/>
    </row>
    <row r="41" spans="1:31" x14ac:dyDescent="0.25">
      <c r="A41" s="249" t="s">
        <v>464</v>
      </c>
      <c r="B41" s="250" t="s">
        <v>465</v>
      </c>
      <c r="C41" s="247">
        <v>0</v>
      </c>
      <c r="D41" s="247">
        <v>0</v>
      </c>
      <c r="E41" s="247">
        <f t="shared" si="8"/>
        <v>0</v>
      </c>
      <c r="F41" s="247">
        <f t="shared" si="9"/>
        <v>0</v>
      </c>
      <c r="G41" s="251">
        <v>0</v>
      </c>
      <c r="H41" s="251">
        <v>0</v>
      </c>
      <c r="I41" s="251">
        <v>0</v>
      </c>
      <c r="J41" s="251">
        <f t="shared" si="10"/>
        <v>0</v>
      </c>
      <c r="K41" s="251">
        <v>0</v>
      </c>
      <c r="L41" s="251">
        <v>0</v>
      </c>
      <c r="M41" s="251">
        <v>0</v>
      </c>
      <c r="N41" s="251">
        <v>0</v>
      </c>
      <c r="O41" s="251">
        <v>0</v>
      </c>
      <c r="P41" s="251">
        <v>0</v>
      </c>
      <c r="Q41" s="251">
        <v>0</v>
      </c>
      <c r="R41" s="251">
        <v>0</v>
      </c>
      <c r="S41" s="251">
        <v>0</v>
      </c>
      <c r="T41" s="251">
        <v>0</v>
      </c>
      <c r="U41" s="251">
        <v>0</v>
      </c>
      <c r="V41" s="251">
        <v>0</v>
      </c>
      <c r="W41" s="251">
        <v>0</v>
      </c>
      <c r="X41" s="251">
        <v>0</v>
      </c>
      <c r="Y41" s="251">
        <v>0</v>
      </c>
      <c r="Z41" s="251">
        <v>0</v>
      </c>
      <c r="AA41" s="251">
        <v>0</v>
      </c>
      <c r="AB41" s="246">
        <f t="shared" si="6"/>
        <v>0</v>
      </c>
      <c r="AC41" s="247">
        <f t="shared" si="7"/>
        <v>0</v>
      </c>
      <c r="AE41" s="248"/>
    </row>
    <row r="42" spans="1:31" ht="18.75" x14ac:dyDescent="0.25">
      <c r="A42" s="249" t="s">
        <v>466</v>
      </c>
      <c r="B42" s="254" t="s">
        <v>467</v>
      </c>
      <c r="C42" s="247">
        <v>0</v>
      </c>
      <c r="D42" s="247">
        <v>1</v>
      </c>
      <c r="E42" s="247">
        <f t="shared" si="8"/>
        <v>1</v>
      </c>
      <c r="F42" s="247">
        <f t="shared" si="9"/>
        <v>1</v>
      </c>
      <c r="G42" s="251">
        <v>0</v>
      </c>
      <c r="H42" s="251">
        <v>0</v>
      </c>
      <c r="I42" s="251">
        <v>0</v>
      </c>
      <c r="J42" s="251">
        <f t="shared" si="10"/>
        <v>1</v>
      </c>
      <c r="K42" s="251">
        <v>0</v>
      </c>
      <c r="L42" s="251">
        <v>0</v>
      </c>
      <c r="M42" s="251">
        <v>0</v>
      </c>
      <c r="N42" s="251">
        <v>0</v>
      </c>
      <c r="O42" s="251">
        <v>0</v>
      </c>
      <c r="P42" s="251">
        <v>0</v>
      </c>
      <c r="Q42" s="251">
        <v>0</v>
      </c>
      <c r="R42" s="251">
        <v>0</v>
      </c>
      <c r="S42" s="251">
        <v>0</v>
      </c>
      <c r="T42" s="251">
        <v>0</v>
      </c>
      <c r="U42" s="251">
        <v>0</v>
      </c>
      <c r="V42" s="251">
        <v>0</v>
      </c>
      <c r="W42" s="251">
        <v>0</v>
      </c>
      <c r="X42" s="251">
        <v>0</v>
      </c>
      <c r="Y42" s="251">
        <v>0</v>
      </c>
      <c r="Z42" s="251">
        <v>0</v>
      </c>
      <c r="AA42" s="251">
        <v>0</v>
      </c>
      <c r="AB42" s="246">
        <f t="shared" si="6"/>
        <v>0</v>
      </c>
      <c r="AC42" s="247">
        <f t="shared" si="7"/>
        <v>1</v>
      </c>
      <c r="AE42" s="248"/>
    </row>
    <row r="43" spans="1:31" s="253" customFormat="1" x14ac:dyDescent="0.25">
      <c r="A43" s="243" t="s">
        <v>20</v>
      </c>
      <c r="B43" s="244" t="s">
        <v>468</v>
      </c>
      <c r="C43" s="247">
        <v>0</v>
      </c>
      <c r="D43" s="247">
        <v>0</v>
      </c>
      <c r="E43" s="247">
        <f t="shared" si="8"/>
        <v>0</v>
      </c>
      <c r="F43" s="247">
        <f t="shared" si="9"/>
        <v>0</v>
      </c>
      <c r="G43" s="247">
        <v>0</v>
      </c>
      <c r="H43" s="247">
        <v>0</v>
      </c>
      <c r="I43" s="247">
        <v>0</v>
      </c>
      <c r="J43" s="247">
        <f t="shared" si="10"/>
        <v>0</v>
      </c>
      <c r="K43" s="247">
        <v>0</v>
      </c>
      <c r="L43" s="247">
        <v>0</v>
      </c>
      <c r="M43" s="247">
        <v>0</v>
      </c>
      <c r="N43" s="247">
        <v>0</v>
      </c>
      <c r="O43" s="247">
        <v>0</v>
      </c>
      <c r="P43" s="247">
        <v>0</v>
      </c>
      <c r="Q43" s="247">
        <v>0</v>
      </c>
      <c r="R43" s="247">
        <v>0</v>
      </c>
      <c r="S43" s="247">
        <v>0</v>
      </c>
      <c r="T43" s="247">
        <v>0</v>
      </c>
      <c r="U43" s="247">
        <v>0</v>
      </c>
      <c r="V43" s="247">
        <v>0</v>
      </c>
      <c r="W43" s="247">
        <v>0</v>
      </c>
      <c r="X43" s="247">
        <v>0</v>
      </c>
      <c r="Y43" s="247">
        <v>0</v>
      </c>
      <c r="Z43" s="247">
        <v>0</v>
      </c>
      <c r="AA43" s="247">
        <v>0</v>
      </c>
      <c r="AB43" s="246">
        <f t="shared" si="6"/>
        <v>0</v>
      </c>
      <c r="AC43" s="247">
        <f t="shared" si="7"/>
        <v>0</v>
      </c>
      <c r="AE43" s="248"/>
    </row>
    <row r="44" spans="1:31" x14ac:dyDescent="0.25">
      <c r="A44" s="249" t="s">
        <v>469</v>
      </c>
      <c r="B44" s="250" t="s">
        <v>470</v>
      </c>
      <c r="C44" s="247">
        <v>0</v>
      </c>
      <c r="D44" s="247">
        <v>0</v>
      </c>
      <c r="E44" s="247">
        <f t="shared" si="8"/>
        <v>0</v>
      </c>
      <c r="F44" s="247">
        <f t="shared" si="9"/>
        <v>0</v>
      </c>
      <c r="G44" s="251">
        <v>0</v>
      </c>
      <c r="H44" s="251">
        <v>0</v>
      </c>
      <c r="I44" s="251">
        <v>0</v>
      </c>
      <c r="J44" s="251">
        <f t="shared" si="10"/>
        <v>0</v>
      </c>
      <c r="K44" s="251">
        <v>0</v>
      </c>
      <c r="L44" s="251">
        <v>0</v>
      </c>
      <c r="M44" s="251">
        <v>0</v>
      </c>
      <c r="N44" s="251">
        <v>0</v>
      </c>
      <c r="O44" s="251">
        <v>0</v>
      </c>
      <c r="P44" s="251">
        <v>0</v>
      </c>
      <c r="Q44" s="251">
        <v>0</v>
      </c>
      <c r="R44" s="251">
        <v>0</v>
      </c>
      <c r="S44" s="251">
        <v>0</v>
      </c>
      <c r="T44" s="251">
        <v>0</v>
      </c>
      <c r="U44" s="251">
        <v>0</v>
      </c>
      <c r="V44" s="251">
        <v>0</v>
      </c>
      <c r="W44" s="251">
        <v>0</v>
      </c>
      <c r="X44" s="251">
        <v>0</v>
      </c>
      <c r="Y44" s="251">
        <v>0</v>
      </c>
      <c r="Z44" s="251">
        <v>0</v>
      </c>
      <c r="AA44" s="251">
        <v>0</v>
      </c>
      <c r="AB44" s="246">
        <f t="shared" si="6"/>
        <v>0</v>
      </c>
      <c r="AC44" s="247">
        <f t="shared" si="7"/>
        <v>0</v>
      </c>
      <c r="AE44" s="248"/>
    </row>
    <row r="45" spans="1:31" x14ac:dyDescent="0.25">
      <c r="A45" s="249" t="s">
        <v>471</v>
      </c>
      <c r="B45" s="250" t="s">
        <v>457</v>
      </c>
      <c r="C45" s="247">
        <v>0</v>
      </c>
      <c r="D45" s="247">
        <f>D37</f>
        <v>0</v>
      </c>
      <c r="E45" s="247">
        <f t="shared" si="8"/>
        <v>0</v>
      </c>
      <c r="F45" s="247">
        <f t="shared" si="9"/>
        <v>0</v>
      </c>
      <c r="G45" s="251">
        <v>0</v>
      </c>
      <c r="H45" s="251">
        <v>0</v>
      </c>
      <c r="I45" s="251">
        <v>0</v>
      </c>
      <c r="J45" s="251">
        <f t="shared" si="10"/>
        <v>0</v>
      </c>
      <c r="K45" s="251">
        <v>0</v>
      </c>
      <c r="L45" s="251">
        <v>0</v>
      </c>
      <c r="M45" s="251">
        <v>0</v>
      </c>
      <c r="N45" s="251">
        <v>0</v>
      </c>
      <c r="O45" s="251">
        <v>0</v>
      </c>
      <c r="P45" s="251">
        <v>0</v>
      </c>
      <c r="Q45" s="251">
        <v>0</v>
      </c>
      <c r="R45" s="251">
        <v>0</v>
      </c>
      <c r="S45" s="251">
        <v>0</v>
      </c>
      <c r="T45" s="251">
        <v>0</v>
      </c>
      <c r="U45" s="251">
        <v>0</v>
      </c>
      <c r="V45" s="251">
        <v>0</v>
      </c>
      <c r="W45" s="251">
        <v>0</v>
      </c>
      <c r="X45" s="251">
        <v>0</v>
      </c>
      <c r="Y45" s="251">
        <v>0</v>
      </c>
      <c r="Z45" s="251">
        <v>0</v>
      </c>
      <c r="AA45" s="251">
        <v>0</v>
      </c>
      <c r="AB45" s="246">
        <f t="shared" si="6"/>
        <v>0</v>
      </c>
      <c r="AC45" s="247">
        <f t="shared" si="7"/>
        <v>0</v>
      </c>
      <c r="AE45" s="248"/>
    </row>
    <row r="46" spans="1:31" x14ac:dyDescent="0.25">
      <c r="A46" s="249" t="s">
        <v>472</v>
      </c>
      <c r="B46" s="250" t="s">
        <v>459</v>
      </c>
      <c r="C46" s="247">
        <v>0</v>
      </c>
      <c r="D46" s="247">
        <v>0</v>
      </c>
      <c r="E46" s="247">
        <f t="shared" si="8"/>
        <v>0</v>
      </c>
      <c r="F46" s="247">
        <f t="shared" si="9"/>
        <v>0</v>
      </c>
      <c r="G46" s="251">
        <v>0</v>
      </c>
      <c r="H46" s="251">
        <v>0</v>
      </c>
      <c r="I46" s="251">
        <v>0</v>
      </c>
      <c r="J46" s="251">
        <f t="shared" si="10"/>
        <v>0</v>
      </c>
      <c r="K46" s="251">
        <v>0</v>
      </c>
      <c r="L46" s="251">
        <v>0</v>
      </c>
      <c r="M46" s="251">
        <v>0</v>
      </c>
      <c r="N46" s="251">
        <v>0</v>
      </c>
      <c r="O46" s="251">
        <v>0</v>
      </c>
      <c r="P46" s="251">
        <v>0</v>
      </c>
      <c r="Q46" s="251">
        <v>0</v>
      </c>
      <c r="R46" s="251">
        <v>0</v>
      </c>
      <c r="S46" s="251">
        <v>0</v>
      </c>
      <c r="T46" s="251">
        <v>0</v>
      </c>
      <c r="U46" s="251">
        <v>0</v>
      </c>
      <c r="V46" s="251">
        <v>0</v>
      </c>
      <c r="W46" s="251">
        <v>0</v>
      </c>
      <c r="X46" s="251">
        <v>0</v>
      </c>
      <c r="Y46" s="251">
        <v>0</v>
      </c>
      <c r="Z46" s="251">
        <v>0</v>
      </c>
      <c r="AA46" s="251">
        <v>0</v>
      </c>
      <c r="AB46" s="246">
        <f t="shared" si="6"/>
        <v>0</v>
      </c>
      <c r="AC46" s="247">
        <f t="shared" si="7"/>
        <v>0</v>
      </c>
      <c r="AE46" s="248"/>
    </row>
    <row r="47" spans="1:31" ht="31.5" x14ac:dyDescent="0.25">
      <c r="A47" s="249" t="s">
        <v>473</v>
      </c>
      <c r="B47" s="250" t="s">
        <v>461</v>
      </c>
      <c r="C47" s="247">
        <v>0</v>
      </c>
      <c r="D47" s="247">
        <f t="shared" ref="D47:D50" si="17">D39</f>
        <v>0</v>
      </c>
      <c r="E47" s="247">
        <f t="shared" si="8"/>
        <v>0</v>
      </c>
      <c r="F47" s="247">
        <f t="shared" si="9"/>
        <v>0</v>
      </c>
      <c r="G47" s="251">
        <v>0</v>
      </c>
      <c r="H47" s="251">
        <v>0</v>
      </c>
      <c r="I47" s="251">
        <v>0</v>
      </c>
      <c r="J47" s="251">
        <f t="shared" si="10"/>
        <v>0</v>
      </c>
      <c r="K47" s="251">
        <v>0</v>
      </c>
      <c r="L47" s="251">
        <v>0</v>
      </c>
      <c r="M47" s="251">
        <v>0</v>
      </c>
      <c r="N47" s="251">
        <v>0</v>
      </c>
      <c r="O47" s="251">
        <v>0</v>
      </c>
      <c r="P47" s="251">
        <v>0</v>
      </c>
      <c r="Q47" s="251">
        <v>0</v>
      </c>
      <c r="R47" s="251">
        <v>0</v>
      </c>
      <c r="S47" s="251">
        <v>0</v>
      </c>
      <c r="T47" s="251">
        <v>0</v>
      </c>
      <c r="U47" s="251">
        <v>0</v>
      </c>
      <c r="V47" s="251">
        <v>0</v>
      </c>
      <c r="W47" s="251">
        <v>0</v>
      </c>
      <c r="X47" s="251">
        <v>0</v>
      </c>
      <c r="Y47" s="251">
        <v>0</v>
      </c>
      <c r="Z47" s="251">
        <v>0</v>
      </c>
      <c r="AA47" s="251">
        <v>0</v>
      </c>
      <c r="AB47" s="246">
        <f t="shared" si="6"/>
        <v>0</v>
      </c>
      <c r="AC47" s="247">
        <f t="shared" si="7"/>
        <v>0</v>
      </c>
      <c r="AE47" s="248"/>
    </row>
    <row r="48" spans="1:31" ht="31.5" x14ac:dyDescent="0.25">
      <c r="A48" s="249" t="s">
        <v>474</v>
      </c>
      <c r="B48" s="250" t="s">
        <v>463</v>
      </c>
      <c r="C48" s="247">
        <v>0</v>
      </c>
      <c r="D48" s="247">
        <f t="shared" si="17"/>
        <v>0</v>
      </c>
      <c r="E48" s="247">
        <f t="shared" si="8"/>
        <v>0</v>
      </c>
      <c r="F48" s="247">
        <f t="shared" si="9"/>
        <v>0</v>
      </c>
      <c r="G48" s="251">
        <v>0</v>
      </c>
      <c r="H48" s="251">
        <v>0</v>
      </c>
      <c r="I48" s="251">
        <v>0</v>
      </c>
      <c r="J48" s="251">
        <f t="shared" si="10"/>
        <v>0</v>
      </c>
      <c r="K48" s="251">
        <v>0</v>
      </c>
      <c r="L48" s="251">
        <v>0</v>
      </c>
      <c r="M48" s="251">
        <v>0</v>
      </c>
      <c r="N48" s="251">
        <v>0</v>
      </c>
      <c r="O48" s="251">
        <v>0</v>
      </c>
      <c r="P48" s="251">
        <v>0</v>
      </c>
      <c r="Q48" s="251">
        <v>0</v>
      </c>
      <c r="R48" s="251">
        <v>0</v>
      </c>
      <c r="S48" s="251">
        <v>0</v>
      </c>
      <c r="T48" s="251">
        <v>0</v>
      </c>
      <c r="U48" s="251">
        <v>0</v>
      </c>
      <c r="V48" s="251">
        <v>0</v>
      </c>
      <c r="W48" s="251">
        <v>0</v>
      </c>
      <c r="X48" s="251">
        <v>0</v>
      </c>
      <c r="Y48" s="251">
        <v>0</v>
      </c>
      <c r="Z48" s="251">
        <v>0</v>
      </c>
      <c r="AA48" s="251">
        <v>0</v>
      </c>
      <c r="AB48" s="246">
        <f t="shared" si="6"/>
        <v>0</v>
      </c>
      <c r="AC48" s="247">
        <f t="shared" si="7"/>
        <v>0</v>
      </c>
      <c r="AE48" s="248"/>
    </row>
    <row r="49" spans="1:31" x14ac:dyDescent="0.25">
      <c r="A49" s="249" t="s">
        <v>475</v>
      </c>
      <c r="B49" s="250" t="s">
        <v>465</v>
      </c>
      <c r="C49" s="247">
        <v>0</v>
      </c>
      <c r="D49" s="247">
        <f t="shared" si="17"/>
        <v>0</v>
      </c>
      <c r="E49" s="247">
        <f t="shared" si="8"/>
        <v>0</v>
      </c>
      <c r="F49" s="247">
        <f t="shared" si="9"/>
        <v>0</v>
      </c>
      <c r="G49" s="251">
        <v>0</v>
      </c>
      <c r="H49" s="251">
        <v>0</v>
      </c>
      <c r="I49" s="251">
        <v>0</v>
      </c>
      <c r="J49" s="251">
        <f t="shared" si="10"/>
        <v>0</v>
      </c>
      <c r="K49" s="251">
        <v>0</v>
      </c>
      <c r="L49" s="251">
        <v>0</v>
      </c>
      <c r="M49" s="251">
        <v>0</v>
      </c>
      <c r="N49" s="251">
        <v>0</v>
      </c>
      <c r="O49" s="251">
        <v>0</v>
      </c>
      <c r="P49" s="251">
        <v>0</v>
      </c>
      <c r="Q49" s="251">
        <v>0</v>
      </c>
      <c r="R49" s="251">
        <v>0</v>
      </c>
      <c r="S49" s="251">
        <v>0</v>
      </c>
      <c r="T49" s="251">
        <v>0</v>
      </c>
      <c r="U49" s="251">
        <v>0</v>
      </c>
      <c r="V49" s="251">
        <v>0</v>
      </c>
      <c r="W49" s="251">
        <v>0</v>
      </c>
      <c r="X49" s="251">
        <v>0</v>
      </c>
      <c r="Y49" s="251">
        <v>0</v>
      </c>
      <c r="Z49" s="251">
        <v>0</v>
      </c>
      <c r="AA49" s="251">
        <v>0</v>
      </c>
      <c r="AB49" s="246">
        <f t="shared" si="6"/>
        <v>0</v>
      </c>
      <c r="AC49" s="247">
        <f t="shared" si="7"/>
        <v>0</v>
      </c>
      <c r="AE49" s="248"/>
    </row>
    <row r="50" spans="1:31" ht="18.75" x14ac:dyDescent="0.25">
      <c r="A50" s="249" t="s">
        <v>476</v>
      </c>
      <c r="B50" s="254" t="s">
        <v>477</v>
      </c>
      <c r="C50" s="247">
        <v>0</v>
      </c>
      <c r="D50" s="247">
        <f t="shared" si="17"/>
        <v>1</v>
      </c>
      <c r="E50" s="247">
        <f t="shared" si="8"/>
        <v>1</v>
      </c>
      <c r="F50" s="247">
        <f t="shared" si="9"/>
        <v>1</v>
      </c>
      <c r="G50" s="251">
        <v>0</v>
      </c>
      <c r="H50" s="251">
        <v>0</v>
      </c>
      <c r="I50" s="251">
        <v>0</v>
      </c>
      <c r="J50" s="251">
        <f t="shared" si="10"/>
        <v>1</v>
      </c>
      <c r="K50" s="251">
        <v>0</v>
      </c>
      <c r="L50" s="251">
        <v>0</v>
      </c>
      <c r="M50" s="251">
        <v>0</v>
      </c>
      <c r="N50" s="251">
        <v>0</v>
      </c>
      <c r="O50" s="251">
        <v>0</v>
      </c>
      <c r="P50" s="251">
        <v>0</v>
      </c>
      <c r="Q50" s="251">
        <v>0</v>
      </c>
      <c r="R50" s="251">
        <v>0</v>
      </c>
      <c r="S50" s="251">
        <v>0</v>
      </c>
      <c r="T50" s="251">
        <v>0</v>
      </c>
      <c r="U50" s="251">
        <v>0</v>
      </c>
      <c r="V50" s="251">
        <v>0</v>
      </c>
      <c r="W50" s="251">
        <v>0</v>
      </c>
      <c r="X50" s="251">
        <v>0</v>
      </c>
      <c r="Y50" s="251">
        <v>0</v>
      </c>
      <c r="Z50" s="251">
        <v>0</v>
      </c>
      <c r="AA50" s="251">
        <v>0</v>
      </c>
      <c r="AB50" s="246">
        <f t="shared" si="6"/>
        <v>0</v>
      </c>
      <c r="AC50" s="247">
        <f t="shared" si="7"/>
        <v>1</v>
      </c>
      <c r="AE50" s="248"/>
    </row>
    <row r="51" spans="1:31" s="253" customFormat="1" ht="35.25" customHeight="1" x14ac:dyDescent="0.25">
      <c r="A51" s="243" t="s">
        <v>23</v>
      </c>
      <c r="B51" s="244" t="s">
        <v>478</v>
      </c>
      <c r="C51" s="247">
        <v>0</v>
      </c>
      <c r="D51" s="247">
        <v>0</v>
      </c>
      <c r="E51" s="247">
        <f t="shared" si="8"/>
        <v>0</v>
      </c>
      <c r="F51" s="247">
        <f t="shared" si="9"/>
        <v>0</v>
      </c>
      <c r="G51" s="247">
        <v>0</v>
      </c>
      <c r="H51" s="247">
        <v>0</v>
      </c>
      <c r="I51" s="247">
        <v>0</v>
      </c>
      <c r="J51" s="247">
        <f t="shared" si="10"/>
        <v>0</v>
      </c>
      <c r="K51" s="247">
        <v>0</v>
      </c>
      <c r="L51" s="247">
        <v>0</v>
      </c>
      <c r="M51" s="247">
        <v>0</v>
      </c>
      <c r="N51" s="247">
        <v>0</v>
      </c>
      <c r="O51" s="247">
        <v>0</v>
      </c>
      <c r="P51" s="247">
        <v>0</v>
      </c>
      <c r="Q51" s="247">
        <v>0</v>
      </c>
      <c r="R51" s="247">
        <v>0</v>
      </c>
      <c r="S51" s="247">
        <v>0</v>
      </c>
      <c r="T51" s="247">
        <v>0</v>
      </c>
      <c r="U51" s="247">
        <v>0</v>
      </c>
      <c r="V51" s="247">
        <v>0</v>
      </c>
      <c r="W51" s="247">
        <v>0</v>
      </c>
      <c r="X51" s="247">
        <v>0</v>
      </c>
      <c r="Y51" s="247">
        <v>0</v>
      </c>
      <c r="Z51" s="247">
        <v>0</v>
      </c>
      <c r="AA51" s="247">
        <v>0</v>
      </c>
      <c r="AB51" s="246">
        <f t="shared" si="6"/>
        <v>0</v>
      </c>
      <c r="AC51" s="247">
        <f t="shared" si="7"/>
        <v>0</v>
      </c>
      <c r="AE51" s="248"/>
    </row>
    <row r="52" spans="1:31" x14ac:dyDescent="0.25">
      <c r="A52" s="249" t="s">
        <v>479</v>
      </c>
      <c r="B52" s="250" t="s">
        <v>480</v>
      </c>
      <c r="C52" s="247">
        <v>0</v>
      </c>
      <c r="D52" s="247">
        <f>D30</f>
        <v>5.4291209999999999E-2</v>
      </c>
      <c r="E52" s="247">
        <f t="shared" si="8"/>
        <v>5.4291209999999999E-2</v>
      </c>
      <c r="F52" s="247">
        <f t="shared" si="9"/>
        <v>5.4291209999999999E-2</v>
      </c>
      <c r="G52" s="251">
        <v>0</v>
      </c>
      <c r="H52" s="251">
        <v>0</v>
      </c>
      <c r="I52" s="251">
        <v>0</v>
      </c>
      <c r="J52" s="251">
        <f t="shared" si="10"/>
        <v>5.4291209999999999E-2</v>
      </c>
      <c r="K52" s="251">
        <v>0</v>
      </c>
      <c r="L52" s="251">
        <v>0</v>
      </c>
      <c r="M52" s="251">
        <v>0</v>
      </c>
      <c r="N52" s="251">
        <v>0</v>
      </c>
      <c r="O52" s="251">
        <v>0</v>
      </c>
      <c r="P52" s="251">
        <v>0</v>
      </c>
      <c r="Q52" s="251">
        <v>0</v>
      </c>
      <c r="R52" s="251">
        <v>0</v>
      </c>
      <c r="S52" s="251">
        <v>0</v>
      </c>
      <c r="T52" s="251">
        <v>0</v>
      </c>
      <c r="U52" s="251">
        <v>0</v>
      </c>
      <c r="V52" s="251">
        <v>0</v>
      </c>
      <c r="W52" s="251">
        <v>0</v>
      </c>
      <c r="X52" s="251">
        <v>0</v>
      </c>
      <c r="Y52" s="251">
        <v>0</v>
      </c>
      <c r="Z52" s="251">
        <v>0</v>
      </c>
      <c r="AA52" s="251">
        <v>0</v>
      </c>
      <c r="AB52" s="246">
        <f t="shared" si="6"/>
        <v>0</v>
      </c>
      <c r="AC52" s="247">
        <f t="shared" si="7"/>
        <v>5.4291209999999999E-2</v>
      </c>
      <c r="AE52" s="248"/>
    </row>
    <row r="53" spans="1:31" x14ac:dyDescent="0.25">
      <c r="A53" s="249" t="s">
        <v>481</v>
      </c>
      <c r="B53" s="250" t="s">
        <v>332</v>
      </c>
      <c r="C53" s="247">
        <v>0</v>
      </c>
      <c r="D53" s="247">
        <v>0</v>
      </c>
      <c r="E53" s="247">
        <f t="shared" si="8"/>
        <v>0</v>
      </c>
      <c r="F53" s="247">
        <f t="shared" si="9"/>
        <v>0</v>
      </c>
      <c r="G53" s="251">
        <v>0</v>
      </c>
      <c r="H53" s="251">
        <v>0</v>
      </c>
      <c r="I53" s="251">
        <v>0</v>
      </c>
      <c r="J53" s="251">
        <f t="shared" si="10"/>
        <v>0</v>
      </c>
      <c r="K53" s="251">
        <v>0</v>
      </c>
      <c r="L53" s="251">
        <v>0</v>
      </c>
      <c r="M53" s="251">
        <v>0</v>
      </c>
      <c r="N53" s="251">
        <v>0</v>
      </c>
      <c r="O53" s="251">
        <v>0</v>
      </c>
      <c r="P53" s="251">
        <v>0</v>
      </c>
      <c r="Q53" s="251">
        <v>0</v>
      </c>
      <c r="R53" s="251">
        <v>0</v>
      </c>
      <c r="S53" s="251">
        <v>0</v>
      </c>
      <c r="T53" s="251">
        <v>0</v>
      </c>
      <c r="U53" s="251">
        <v>0</v>
      </c>
      <c r="V53" s="251">
        <v>0</v>
      </c>
      <c r="W53" s="251">
        <v>0</v>
      </c>
      <c r="X53" s="251">
        <v>0</v>
      </c>
      <c r="Y53" s="251">
        <v>0</v>
      </c>
      <c r="Z53" s="251">
        <v>0</v>
      </c>
      <c r="AA53" s="251">
        <v>0</v>
      </c>
      <c r="AB53" s="246">
        <f t="shared" si="6"/>
        <v>0</v>
      </c>
      <c r="AC53" s="247">
        <f t="shared" si="7"/>
        <v>0</v>
      </c>
      <c r="AE53" s="248"/>
    </row>
    <row r="54" spans="1:31" x14ac:dyDescent="0.25">
      <c r="A54" s="249" t="s">
        <v>482</v>
      </c>
      <c r="B54" s="254" t="s">
        <v>483</v>
      </c>
      <c r="C54" s="247">
        <v>0</v>
      </c>
      <c r="D54" s="247">
        <f>D45</f>
        <v>0</v>
      </c>
      <c r="E54" s="247">
        <f t="shared" si="8"/>
        <v>0</v>
      </c>
      <c r="F54" s="247">
        <f t="shared" si="9"/>
        <v>0</v>
      </c>
      <c r="G54" s="251">
        <v>0</v>
      </c>
      <c r="H54" s="251">
        <v>0</v>
      </c>
      <c r="I54" s="251">
        <v>0</v>
      </c>
      <c r="J54" s="251">
        <f t="shared" si="10"/>
        <v>0</v>
      </c>
      <c r="K54" s="251">
        <v>0</v>
      </c>
      <c r="L54" s="251">
        <v>0</v>
      </c>
      <c r="M54" s="251">
        <v>0</v>
      </c>
      <c r="N54" s="251">
        <v>0</v>
      </c>
      <c r="O54" s="251">
        <v>0</v>
      </c>
      <c r="P54" s="251">
        <v>0</v>
      </c>
      <c r="Q54" s="251">
        <v>0</v>
      </c>
      <c r="R54" s="251">
        <v>0</v>
      </c>
      <c r="S54" s="251">
        <v>0</v>
      </c>
      <c r="T54" s="251">
        <v>0</v>
      </c>
      <c r="U54" s="251">
        <v>0</v>
      </c>
      <c r="V54" s="251">
        <v>0</v>
      </c>
      <c r="W54" s="251">
        <v>0</v>
      </c>
      <c r="X54" s="251">
        <v>0</v>
      </c>
      <c r="Y54" s="251">
        <v>0</v>
      </c>
      <c r="Z54" s="251">
        <v>0</v>
      </c>
      <c r="AA54" s="251">
        <v>0</v>
      </c>
      <c r="AB54" s="246">
        <f t="shared" si="6"/>
        <v>0</v>
      </c>
      <c r="AC54" s="247">
        <f t="shared" si="7"/>
        <v>0</v>
      </c>
      <c r="AE54" s="248"/>
    </row>
    <row r="55" spans="1:31" x14ac:dyDescent="0.25">
      <c r="A55" s="249" t="s">
        <v>484</v>
      </c>
      <c r="B55" s="254" t="s">
        <v>485</v>
      </c>
      <c r="C55" s="247">
        <v>0</v>
      </c>
      <c r="D55" s="247">
        <v>0</v>
      </c>
      <c r="E55" s="247">
        <f t="shared" si="8"/>
        <v>0</v>
      </c>
      <c r="F55" s="247">
        <f t="shared" si="9"/>
        <v>0</v>
      </c>
      <c r="G55" s="251">
        <v>0</v>
      </c>
      <c r="H55" s="251">
        <v>0</v>
      </c>
      <c r="I55" s="251">
        <v>0</v>
      </c>
      <c r="J55" s="251">
        <f t="shared" si="10"/>
        <v>0</v>
      </c>
      <c r="K55" s="251">
        <v>0</v>
      </c>
      <c r="L55" s="251">
        <v>0</v>
      </c>
      <c r="M55" s="251">
        <v>0</v>
      </c>
      <c r="N55" s="251">
        <v>0</v>
      </c>
      <c r="O55" s="251">
        <v>0</v>
      </c>
      <c r="P55" s="251">
        <v>0</v>
      </c>
      <c r="Q55" s="251">
        <v>0</v>
      </c>
      <c r="R55" s="251">
        <v>0</v>
      </c>
      <c r="S55" s="251">
        <v>0</v>
      </c>
      <c r="T55" s="251">
        <v>0</v>
      </c>
      <c r="U55" s="251">
        <v>0</v>
      </c>
      <c r="V55" s="251">
        <v>0</v>
      </c>
      <c r="W55" s="251">
        <v>0</v>
      </c>
      <c r="X55" s="251">
        <v>0</v>
      </c>
      <c r="Y55" s="251">
        <v>0</v>
      </c>
      <c r="Z55" s="251">
        <v>0</v>
      </c>
      <c r="AA55" s="251">
        <v>0</v>
      </c>
      <c r="AB55" s="246">
        <f t="shared" si="6"/>
        <v>0</v>
      </c>
      <c r="AC55" s="247">
        <f t="shared" si="7"/>
        <v>0</v>
      </c>
      <c r="AE55" s="248"/>
    </row>
    <row r="56" spans="1:31" x14ac:dyDescent="0.25">
      <c r="A56" s="249" t="s">
        <v>486</v>
      </c>
      <c r="B56" s="254" t="s">
        <v>487</v>
      </c>
      <c r="C56" s="247">
        <v>0</v>
      </c>
      <c r="D56" s="247">
        <f>D47+D48+D49</f>
        <v>0</v>
      </c>
      <c r="E56" s="247">
        <f t="shared" si="8"/>
        <v>0</v>
      </c>
      <c r="F56" s="247">
        <f t="shared" si="9"/>
        <v>0</v>
      </c>
      <c r="G56" s="251">
        <v>0</v>
      </c>
      <c r="H56" s="251">
        <v>0</v>
      </c>
      <c r="I56" s="251">
        <v>0</v>
      </c>
      <c r="J56" s="251">
        <f t="shared" si="10"/>
        <v>0</v>
      </c>
      <c r="K56" s="251">
        <v>0</v>
      </c>
      <c r="L56" s="251">
        <v>0</v>
      </c>
      <c r="M56" s="251">
        <v>0</v>
      </c>
      <c r="N56" s="251">
        <v>0</v>
      </c>
      <c r="O56" s="251">
        <v>0</v>
      </c>
      <c r="P56" s="251">
        <v>0</v>
      </c>
      <c r="Q56" s="251">
        <v>0</v>
      </c>
      <c r="R56" s="251">
        <v>0</v>
      </c>
      <c r="S56" s="251">
        <v>0</v>
      </c>
      <c r="T56" s="251">
        <v>0</v>
      </c>
      <c r="U56" s="251">
        <v>0</v>
      </c>
      <c r="V56" s="251">
        <v>0</v>
      </c>
      <c r="W56" s="251">
        <v>0</v>
      </c>
      <c r="X56" s="251">
        <v>0</v>
      </c>
      <c r="Y56" s="251">
        <v>0</v>
      </c>
      <c r="Z56" s="251">
        <v>0</v>
      </c>
      <c r="AA56" s="251">
        <v>0</v>
      </c>
      <c r="AB56" s="246">
        <f t="shared" si="6"/>
        <v>0</v>
      </c>
      <c r="AC56" s="247">
        <f t="shared" si="7"/>
        <v>0</v>
      </c>
      <c r="AE56" s="248"/>
    </row>
    <row r="57" spans="1:31" ht="18.75" x14ac:dyDescent="0.25">
      <c r="A57" s="249" t="s">
        <v>488</v>
      </c>
      <c r="B57" s="254" t="s">
        <v>477</v>
      </c>
      <c r="C57" s="247">
        <v>0</v>
      </c>
      <c r="D57" s="247">
        <f>D50</f>
        <v>1</v>
      </c>
      <c r="E57" s="247">
        <f t="shared" si="8"/>
        <v>1</v>
      </c>
      <c r="F57" s="247">
        <f t="shared" si="9"/>
        <v>1</v>
      </c>
      <c r="G57" s="251">
        <v>0</v>
      </c>
      <c r="H57" s="251">
        <v>0</v>
      </c>
      <c r="I57" s="251">
        <v>0</v>
      </c>
      <c r="J57" s="251">
        <f t="shared" si="10"/>
        <v>1</v>
      </c>
      <c r="K57" s="251">
        <v>0</v>
      </c>
      <c r="L57" s="251">
        <v>0</v>
      </c>
      <c r="M57" s="251">
        <v>0</v>
      </c>
      <c r="N57" s="251">
        <v>0</v>
      </c>
      <c r="O57" s="251">
        <v>0</v>
      </c>
      <c r="P57" s="251">
        <v>0</v>
      </c>
      <c r="Q57" s="251">
        <v>0</v>
      </c>
      <c r="R57" s="251">
        <v>0</v>
      </c>
      <c r="S57" s="251">
        <v>0</v>
      </c>
      <c r="T57" s="251">
        <v>0</v>
      </c>
      <c r="U57" s="251">
        <v>0</v>
      </c>
      <c r="V57" s="251">
        <v>0</v>
      </c>
      <c r="W57" s="251">
        <v>0</v>
      </c>
      <c r="X57" s="251">
        <v>0</v>
      </c>
      <c r="Y57" s="251">
        <v>0</v>
      </c>
      <c r="Z57" s="251">
        <v>0</v>
      </c>
      <c r="AA57" s="251">
        <v>0</v>
      </c>
      <c r="AB57" s="246">
        <f t="shared" si="6"/>
        <v>0</v>
      </c>
      <c r="AC57" s="247">
        <f t="shared" si="7"/>
        <v>1</v>
      </c>
      <c r="AE57" s="248"/>
    </row>
    <row r="58" spans="1:31" s="253" customFormat="1" ht="36.75" customHeight="1" x14ac:dyDescent="0.25">
      <c r="A58" s="243" t="s">
        <v>25</v>
      </c>
      <c r="B58" s="255" t="s">
        <v>489</v>
      </c>
      <c r="C58" s="247">
        <v>0</v>
      </c>
      <c r="D58" s="247">
        <v>0</v>
      </c>
      <c r="E58" s="247">
        <f t="shared" si="8"/>
        <v>0</v>
      </c>
      <c r="F58" s="247">
        <f t="shared" si="9"/>
        <v>0</v>
      </c>
      <c r="G58" s="247">
        <v>0</v>
      </c>
      <c r="H58" s="247">
        <v>0</v>
      </c>
      <c r="I58" s="247">
        <v>0</v>
      </c>
      <c r="J58" s="247">
        <f t="shared" si="10"/>
        <v>0</v>
      </c>
      <c r="K58" s="247">
        <v>0</v>
      </c>
      <c r="L58" s="247">
        <v>0</v>
      </c>
      <c r="M58" s="247">
        <v>0</v>
      </c>
      <c r="N58" s="247">
        <v>0</v>
      </c>
      <c r="O58" s="247">
        <v>0</v>
      </c>
      <c r="P58" s="247">
        <v>0</v>
      </c>
      <c r="Q58" s="247">
        <v>0</v>
      </c>
      <c r="R58" s="247">
        <v>0</v>
      </c>
      <c r="S58" s="247">
        <v>0</v>
      </c>
      <c r="T58" s="247">
        <v>0</v>
      </c>
      <c r="U58" s="247">
        <v>0</v>
      </c>
      <c r="V58" s="247">
        <v>0</v>
      </c>
      <c r="W58" s="247">
        <v>0</v>
      </c>
      <c r="X58" s="247">
        <v>0</v>
      </c>
      <c r="Y58" s="247">
        <v>0</v>
      </c>
      <c r="Z58" s="247">
        <v>0</v>
      </c>
      <c r="AA58" s="247">
        <v>0</v>
      </c>
      <c r="AB58" s="246">
        <f t="shared" si="6"/>
        <v>0</v>
      </c>
      <c r="AC58" s="247">
        <f t="shared" si="7"/>
        <v>0</v>
      </c>
      <c r="AE58" s="248"/>
    </row>
    <row r="59" spans="1:31" s="253" customFormat="1" x14ac:dyDescent="0.25">
      <c r="A59" s="243" t="s">
        <v>28</v>
      </c>
      <c r="B59" s="244" t="s">
        <v>490</v>
      </c>
      <c r="C59" s="247">
        <v>0</v>
      </c>
      <c r="D59" s="247">
        <v>0</v>
      </c>
      <c r="E59" s="247">
        <f t="shared" si="8"/>
        <v>0</v>
      </c>
      <c r="F59" s="247">
        <f t="shared" si="9"/>
        <v>0</v>
      </c>
      <c r="G59" s="247">
        <v>0</v>
      </c>
      <c r="H59" s="247">
        <v>0</v>
      </c>
      <c r="I59" s="247">
        <v>0</v>
      </c>
      <c r="J59" s="247">
        <f t="shared" si="10"/>
        <v>0</v>
      </c>
      <c r="K59" s="247">
        <v>0</v>
      </c>
      <c r="L59" s="247">
        <v>0</v>
      </c>
      <c r="M59" s="247">
        <v>0</v>
      </c>
      <c r="N59" s="247">
        <v>0</v>
      </c>
      <c r="O59" s="247">
        <v>0</v>
      </c>
      <c r="P59" s="247">
        <v>0</v>
      </c>
      <c r="Q59" s="247">
        <v>0</v>
      </c>
      <c r="R59" s="247">
        <v>0</v>
      </c>
      <c r="S59" s="247">
        <v>0</v>
      </c>
      <c r="T59" s="247">
        <v>0</v>
      </c>
      <c r="U59" s="247">
        <v>0</v>
      </c>
      <c r="V59" s="247">
        <v>0</v>
      </c>
      <c r="W59" s="247">
        <v>0</v>
      </c>
      <c r="X59" s="247">
        <v>0</v>
      </c>
      <c r="Y59" s="247">
        <v>0</v>
      </c>
      <c r="Z59" s="247">
        <v>0</v>
      </c>
      <c r="AA59" s="247">
        <v>0</v>
      </c>
      <c r="AB59" s="246">
        <f t="shared" si="6"/>
        <v>0</v>
      </c>
      <c r="AC59" s="247">
        <f t="shared" si="7"/>
        <v>0</v>
      </c>
      <c r="AE59" s="248"/>
    </row>
    <row r="60" spans="1:31" x14ac:dyDescent="0.25">
      <c r="A60" s="249" t="s">
        <v>491</v>
      </c>
      <c r="B60" s="256" t="s">
        <v>470</v>
      </c>
      <c r="C60" s="247">
        <v>0</v>
      </c>
      <c r="D60" s="247">
        <v>0</v>
      </c>
      <c r="E60" s="247">
        <f t="shared" si="8"/>
        <v>0</v>
      </c>
      <c r="F60" s="247">
        <f t="shared" si="9"/>
        <v>0</v>
      </c>
      <c r="G60" s="251">
        <v>0</v>
      </c>
      <c r="H60" s="251">
        <v>0</v>
      </c>
      <c r="I60" s="251">
        <v>0</v>
      </c>
      <c r="J60" s="251">
        <f t="shared" si="10"/>
        <v>0</v>
      </c>
      <c r="K60" s="251">
        <v>0</v>
      </c>
      <c r="L60" s="251">
        <v>0</v>
      </c>
      <c r="M60" s="251">
        <v>0</v>
      </c>
      <c r="N60" s="251">
        <v>0</v>
      </c>
      <c r="O60" s="251">
        <v>0</v>
      </c>
      <c r="P60" s="251">
        <v>0</v>
      </c>
      <c r="Q60" s="251">
        <v>0</v>
      </c>
      <c r="R60" s="251">
        <v>0</v>
      </c>
      <c r="S60" s="251">
        <v>0</v>
      </c>
      <c r="T60" s="251">
        <v>0</v>
      </c>
      <c r="U60" s="251">
        <v>0</v>
      </c>
      <c r="V60" s="251">
        <v>0</v>
      </c>
      <c r="W60" s="251">
        <v>0</v>
      </c>
      <c r="X60" s="251">
        <v>0</v>
      </c>
      <c r="Y60" s="251">
        <v>0</v>
      </c>
      <c r="Z60" s="251">
        <v>0</v>
      </c>
      <c r="AA60" s="251">
        <v>0</v>
      </c>
      <c r="AB60" s="246">
        <f t="shared" si="6"/>
        <v>0</v>
      </c>
      <c r="AC60" s="247">
        <f t="shared" si="7"/>
        <v>0</v>
      </c>
      <c r="AE60" s="248"/>
    </row>
    <row r="61" spans="1:31" x14ac:dyDescent="0.25">
      <c r="A61" s="249" t="s">
        <v>492</v>
      </c>
      <c r="B61" s="256" t="s">
        <v>457</v>
      </c>
      <c r="C61" s="247">
        <v>0</v>
      </c>
      <c r="D61" s="247">
        <v>0</v>
      </c>
      <c r="E61" s="247">
        <f t="shared" si="8"/>
        <v>0</v>
      </c>
      <c r="F61" s="247">
        <f t="shared" si="9"/>
        <v>0</v>
      </c>
      <c r="G61" s="251">
        <v>0</v>
      </c>
      <c r="H61" s="251">
        <v>0</v>
      </c>
      <c r="I61" s="251">
        <v>0</v>
      </c>
      <c r="J61" s="251">
        <f t="shared" si="10"/>
        <v>0</v>
      </c>
      <c r="K61" s="251">
        <v>0</v>
      </c>
      <c r="L61" s="251">
        <v>0</v>
      </c>
      <c r="M61" s="251">
        <v>0</v>
      </c>
      <c r="N61" s="251">
        <v>0</v>
      </c>
      <c r="O61" s="251">
        <v>0</v>
      </c>
      <c r="P61" s="251">
        <v>0</v>
      </c>
      <c r="Q61" s="251">
        <v>0</v>
      </c>
      <c r="R61" s="251">
        <v>0</v>
      </c>
      <c r="S61" s="251">
        <v>0</v>
      </c>
      <c r="T61" s="251">
        <v>0</v>
      </c>
      <c r="U61" s="251">
        <v>0</v>
      </c>
      <c r="V61" s="251">
        <v>0</v>
      </c>
      <c r="W61" s="251">
        <v>0</v>
      </c>
      <c r="X61" s="251">
        <v>0</v>
      </c>
      <c r="Y61" s="251">
        <v>0</v>
      </c>
      <c r="Z61" s="251">
        <v>0</v>
      </c>
      <c r="AA61" s="251">
        <v>0</v>
      </c>
      <c r="AB61" s="246">
        <f t="shared" si="6"/>
        <v>0</v>
      </c>
      <c r="AC61" s="247">
        <f t="shared" si="7"/>
        <v>0</v>
      </c>
      <c r="AE61" s="248"/>
    </row>
    <row r="62" spans="1:31" x14ac:dyDescent="0.25">
      <c r="A62" s="249" t="s">
        <v>493</v>
      </c>
      <c r="B62" s="256" t="s">
        <v>459</v>
      </c>
      <c r="C62" s="247">
        <v>0</v>
      </c>
      <c r="D62" s="247">
        <v>0</v>
      </c>
      <c r="E62" s="247">
        <f t="shared" si="8"/>
        <v>0</v>
      </c>
      <c r="F62" s="247">
        <f t="shared" si="9"/>
        <v>0</v>
      </c>
      <c r="G62" s="251">
        <v>0</v>
      </c>
      <c r="H62" s="251">
        <v>0</v>
      </c>
      <c r="I62" s="251">
        <v>0</v>
      </c>
      <c r="J62" s="251">
        <f t="shared" si="10"/>
        <v>0</v>
      </c>
      <c r="K62" s="251">
        <v>0</v>
      </c>
      <c r="L62" s="251">
        <v>0</v>
      </c>
      <c r="M62" s="251">
        <v>0</v>
      </c>
      <c r="N62" s="251">
        <v>0</v>
      </c>
      <c r="O62" s="251">
        <v>0</v>
      </c>
      <c r="P62" s="251">
        <v>0</v>
      </c>
      <c r="Q62" s="251">
        <v>0</v>
      </c>
      <c r="R62" s="251">
        <v>0</v>
      </c>
      <c r="S62" s="251">
        <v>0</v>
      </c>
      <c r="T62" s="251">
        <v>0</v>
      </c>
      <c r="U62" s="251">
        <v>0</v>
      </c>
      <c r="V62" s="251">
        <v>0</v>
      </c>
      <c r="W62" s="251">
        <v>0</v>
      </c>
      <c r="X62" s="251">
        <v>0</v>
      </c>
      <c r="Y62" s="251">
        <v>0</v>
      </c>
      <c r="Z62" s="251">
        <v>0</v>
      </c>
      <c r="AA62" s="251">
        <v>0</v>
      </c>
      <c r="AB62" s="246">
        <f t="shared" si="6"/>
        <v>0</v>
      </c>
      <c r="AC62" s="247">
        <f t="shared" si="7"/>
        <v>0</v>
      </c>
      <c r="AE62" s="248"/>
    </row>
    <row r="63" spans="1:31" x14ac:dyDescent="0.25">
      <c r="A63" s="249" t="s">
        <v>494</v>
      </c>
      <c r="B63" s="256" t="s">
        <v>495</v>
      </c>
      <c r="C63" s="247">
        <v>0</v>
      </c>
      <c r="D63" s="247">
        <v>0</v>
      </c>
      <c r="E63" s="247">
        <f t="shared" si="8"/>
        <v>0</v>
      </c>
      <c r="F63" s="247">
        <f t="shared" si="9"/>
        <v>0</v>
      </c>
      <c r="G63" s="251">
        <v>0</v>
      </c>
      <c r="H63" s="251">
        <v>0</v>
      </c>
      <c r="I63" s="251">
        <v>0</v>
      </c>
      <c r="J63" s="251">
        <f t="shared" si="10"/>
        <v>0</v>
      </c>
      <c r="K63" s="251">
        <v>0</v>
      </c>
      <c r="L63" s="251">
        <v>0</v>
      </c>
      <c r="M63" s="251">
        <v>0</v>
      </c>
      <c r="N63" s="251">
        <v>0</v>
      </c>
      <c r="O63" s="251">
        <v>0</v>
      </c>
      <c r="P63" s="251">
        <v>0</v>
      </c>
      <c r="Q63" s="251">
        <v>0</v>
      </c>
      <c r="R63" s="251">
        <v>0</v>
      </c>
      <c r="S63" s="251">
        <v>0</v>
      </c>
      <c r="T63" s="251">
        <v>0</v>
      </c>
      <c r="U63" s="251">
        <v>0</v>
      </c>
      <c r="V63" s="251">
        <v>0</v>
      </c>
      <c r="W63" s="251">
        <v>0</v>
      </c>
      <c r="X63" s="251">
        <v>0</v>
      </c>
      <c r="Y63" s="251">
        <v>0</v>
      </c>
      <c r="Z63" s="251">
        <v>0</v>
      </c>
      <c r="AA63" s="251">
        <v>0</v>
      </c>
      <c r="AB63" s="246">
        <f t="shared" si="6"/>
        <v>0</v>
      </c>
      <c r="AC63" s="247">
        <f t="shared" si="7"/>
        <v>0</v>
      </c>
    </row>
    <row r="64" spans="1:31" ht="18.75" x14ac:dyDescent="0.25">
      <c r="A64" s="249" t="s">
        <v>496</v>
      </c>
      <c r="B64" s="254" t="s">
        <v>497</v>
      </c>
      <c r="C64" s="247">
        <v>0</v>
      </c>
      <c r="D64" s="247">
        <v>0</v>
      </c>
      <c r="E64" s="247">
        <f t="shared" si="8"/>
        <v>0</v>
      </c>
      <c r="F64" s="247">
        <f t="shared" si="9"/>
        <v>0</v>
      </c>
      <c r="G64" s="251">
        <v>0</v>
      </c>
      <c r="H64" s="251">
        <v>0</v>
      </c>
      <c r="I64" s="251">
        <v>0</v>
      </c>
      <c r="J64" s="251">
        <f t="shared" si="10"/>
        <v>0</v>
      </c>
      <c r="K64" s="251">
        <v>0</v>
      </c>
      <c r="L64" s="251">
        <v>0</v>
      </c>
      <c r="M64" s="251">
        <v>0</v>
      </c>
      <c r="N64" s="251">
        <v>0</v>
      </c>
      <c r="O64" s="251">
        <v>0</v>
      </c>
      <c r="P64" s="251">
        <v>0</v>
      </c>
      <c r="Q64" s="251">
        <v>0</v>
      </c>
      <c r="R64" s="251">
        <v>0</v>
      </c>
      <c r="S64" s="251">
        <v>0</v>
      </c>
      <c r="T64" s="251">
        <v>0</v>
      </c>
      <c r="U64" s="251">
        <v>0</v>
      </c>
      <c r="V64" s="251">
        <v>0</v>
      </c>
      <c r="W64" s="251">
        <v>0</v>
      </c>
      <c r="X64" s="251">
        <v>0</v>
      </c>
      <c r="Y64" s="251">
        <v>0</v>
      </c>
      <c r="Z64" s="251">
        <v>0</v>
      </c>
      <c r="AA64" s="251">
        <v>0</v>
      </c>
      <c r="AB64" s="246">
        <f t="shared" si="6"/>
        <v>0</v>
      </c>
      <c r="AC64" s="247">
        <f t="shared" si="7"/>
        <v>0</v>
      </c>
    </row>
    <row r="65" spans="1:28" x14ac:dyDescent="0.25">
      <c r="A65" s="257"/>
      <c r="B65" s="258"/>
      <c r="C65" s="258"/>
      <c r="D65" s="258"/>
      <c r="E65" s="258"/>
      <c r="F65" s="258"/>
      <c r="G65" s="258"/>
      <c r="H65" s="258"/>
      <c r="I65" s="258"/>
      <c r="J65" s="258"/>
      <c r="K65" s="258"/>
      <c r="L65" s="258"/>
      <c r="M65" s="258"/>
      <c r="N65" s="258"/>
      <c r="O65" s="258"/>
      <c r="P65" s="258"/>
      <c r="Q65" s="258"/>
      <c r="R65" s="258"/>
      <c r="S65" s="258"/>
      <c r="T65" s="258"/>
      <c r="U65" s="258"/>
      <c r="V65" s="258"/>
      <c r="W65" s="258"/>
      <c r="X65" s="258"/>
      <c r="Y65" s="258"/>
      <c r="Z65" s="258"/>
      <c r="AA65" s="258"/>
    </row>
    <row r="66" spans="1:28" ht="54" customHeight="1" x14ac:dyDescent="0.25">
      <c r="B66" s="422"/>
      <c r="C66" s="422"/>
      <c r="D66" s="422"/>
      <c r="E66" s="422"/>
      <c r="F66" s="422"/>
      <c r="G66" s="422"/>
      <c r="H66" s="422"/>
      <c r="I66" s="422"/>
      <c r="J66" s="259"/>
      <c r="K66" s="259"/>
      <c r="L66" s="259"/>
      <c r="M66" s="259"/>
      <c r="N66" s="259"/>
      <c r="O66" s="259"/>
      <c r="P66" s="259"/>
      <c r="Q66" s="259"/>
      <c r="R66" s="259"/>
      <c r="S66" s="259"/>
      <c r="T66" s="259"/>
      <c r="U66" s="259"/>
      <c r="V66" s="259"/>
      <c r="W66" s="259"/>
      <c r="X66" s="259"/>
      <c r="Y66" s="259"/>
      <c r="Z66" s="259"/>
      <c r="AA66" s="259"/>
      <c r="AB66" s="260"/>
    </row>
    <row r="68" spans="1:28" ht="50.25" customHeight="1" x14ac:dyDescent="0.25">
      <c r="B68" s="422"/>
      <c r="C68" s="422"/>
      <c r="D68" s="422"/>
      <c r="E68" s="422"/>
      <c r="F68" s="422"/>
      <c r="G68" s="422"/>
      <c r="H68" s="422"/>
      <c r="I68" s="422"/>
      <c r="J68" s="259"/>
      <c r="K68" s="259"/>
      <c r="L68" s="259"/>
      <c r="M68" s="259"/>
      <c r="N68" s="259"/>
      <c r="O68" s="259"/>
      <c r="P68" s="259"/>
      <c r="Q68" s="259"/>
      <c r="R68" s="259"/>
      <c r="S68" s="259"/>
      <c r="T68" s="259"/>
      <c r="U68" s="259"/>
      <c r="V68" s="259"/>
      <c r="W68" s="259"/>
      <c r="X68" s="259"/>
      <c r="Y68" s="259"/>
      <c r="Z68" s="259"/>
      <c r="AA68" s="259"/>
    </row>
    <row r="70" spans="1:28" ht="36.75" customHeight="1" x14ac:dyDescent="0.25">
      <c r="B70" s="422"/>
      <c r="C70" s="422"/>
      <c r="D70" s="422"/>
      <c r="E70" s="422"/>
      <c r="F70" s="422"/>
      <c r="G70" s="422"/>
      <c r="H70" s="422"/>
      <c r="I70" s="422"/>
      <c r="J70" s="259"/>
      <c r="K70" s="259"/>
      <c r="L70" s="259"/>
      <c r="M70" s="259"/>
      <c r="N70" s="259"/>
      <c r="O70" s="259"/>
      <c r="P70" s="259"/>
      <c r="Q70" s="259"/>
      <c r="R70" s="259"/>
      <c r="S70" s="259"/>
      <c r="T70" s="259"/>
      <c r="U70" s="259"/>
      <c r="V70" s="259"/>
      <c r="W70" s="259"/>
      <c r="X70" s="259"/>
      <c r="Y70" s="259"/>
      <c r="Z70" s="259"/>
      <c r="AA70" s="259"/>
    </row>
    <row r="72" spans="1:28" ht="51" customHeight="1" x14ac:dyDescent="0.25">
      <c r="B72" s="422"/>
      <c r="C72" s="422"/>
      <c r="D72" s="422"/>
      <c r="E72" s="422"/>
      <c r="F72" s="422"/>
      <c r="G72" s="422"/>
      <c r="H72" s="422"/>
      <c r="I72" s="422"/>
      <c r="J72" s="259"/>
      <c r="K72" s="259"/>
      <c r="L72" s="259"/>
      <c r="M72" s="259"/>
      <c r="N72" s="259"/>
      <c r="O72" s="259"/>
      <c r="P72" s="259"/>
      <c r="Q72" s="259"/>
      <c r="R72" s="259"/>
      <c r="S72" s="259"/>
      <c r="T72" s="259"/>
      <c r="U72" s="259"/>
      <c r="V72" s="259"/>
      <c r="W72" s="259"/>
      <c r="X72" s="259"/>
      <c r="Y72" s="259"/>
      <c r="Z72" s="259"/>
      <c r="AA72" s="259"/>
    </row>
    <row r="73" spans="1:28" ht="32.25" customHeight="1" x14ac:dyDescent="0.25">
      <c r="B73" s="422"/>
      <c r="C73" s="422"/>
      <c r="D73" s="422"/>
      <c r="E73" s="422"/>
      <c r="F73" s="422"/>
      <c r="G73" s="422"/>
      <c r="H73" s="422"/>
      <c r="I73" s="422"/>
      <c r="J73" s="259"/>
      <c r="K73" s="259"/>
      <c r="L73" s="259"/>
      <c r="M73" s="259"/>
      <c r="N73" s="259"/>
      <c r="O73" s="259"/>
      <c r="P73" s="259"/>
      <c r="Q73" s="259"/>
      <c r="R73" s="259"/>
      <c r="S73" s="259"/>
      <c r="T73" s="259"/>
      <c r="U73" s="259"/>
      <c r="V73" s="259"/>
      <c r="W73" s="259"/>
      <c r="X73" s="259"/>
      <c r="Y73" s="259"/>
      <c r="Z73" s="259"/>
      <c r="AA73" s="259"/>
    </row>
    <row r="74" spans="1:28" ht="51.75" customHeight="1" x14ac:dyDescent="0.25">
      <c r="B74" s="422"/>
      <c r="C74" s="422"/>
      <c r="D74" s="422"/>
      <c r="E74" s="422"/>
      <c r="F74" s="422"/>
      <c r="G74" s="422"/>
      <c r="H74" s="422"/>
      <c r="I74" s="422"/>
      <c r="J74" s="259"/>
      <c r="K74" s="259"/>
      <c r="L74" s="259"/>
      <c r="M74" s="259"/>
      <c r="N74" s="259"/>
      <c r="O74" s="259"/>
      <c r="P74" s="259"/>
      <c r="Q74" s="259"/>
      <c r="R74" s="259"/>
      <c r="S74" s="259"/>
      <c r="T74" s="259"/>
      <c r="U74" s="259"/>
      <c r="V74" s="259"/>
      <c r="W74" s="259"/>
      <c r="X74" s="259"/>
      <c r="Y74" s="259"/>
      <c r="Z74" s="259"/>
      <c r="AA74" s="259"/>
    </row>
    <row r="75" spans="1:28" ht="21.75" customHeight="1" x14ac:dyDescent="0.25">
      <c r="B75" s="423"/>
      <c r="C75" s="423"/>
      <c r="D75" s="423"/>
      <c r="E75" s="423"/>
      <c r="F75" s="423"/>
      <c r="G75" s="423"/>
      <c r="H75" s="423"/>
      <c r="I75" s="423"/>
      <c r="J75" s="261"/>
      <c r="K75" s="261"/>
      <c r="L75" s="261"/>
      <c r="M75" s="261"/>
      <c r="N75" s="261"/>
      <c r="O75" s="261"/>
      <c r="P75" s="261"/>
      <c r="Q75" s="261"/>
      <c r="R75" s="261"/>
      <c r="S75" s="261"/>
      <c r="T75" s="261"/>
      <c r="U75" s="261"/>
      <c r="V75" s="261"/>
      <c r="W75" s="261"/>
      <c r="X75" s="261"/>
      <c r="Y75" s="261"/>
      <c r="Z75" s="261"/>
      <c r="AA75" s="261"/>
    </row>
    <row r="76" spans="1:28" ht="23.25" customHeight="1" x14ac:dyDescent="0.25"/>
    <row r="77" spans="1:28" ht="18.75" customHeight="1" x14ac:dyDescent="0.25">
      <c r="B77" s="424"/>
      <c r="C77" s="424"/>
      <c r="D77" s="424"/>
      <c r="E77" s="424"/>
      <c r="F77" s="424"/>
      <c r="G77" s="424"/>
      <c r="H77" s="424"/>
      <c r="I77" s="424"/>
      <c r="J77" s="258"/>
      <c r="K77" s="258"/>
      <c r="L77" s="258"/>
      <c r="M77" s="258"/>
      <c r="N77" s="258"/>
      <c r="O77" s="258"/>
      <c r="P77" s="258"/>
      <c r="Q77" s="258"/>
      <c r="R77" s="258"/>
      <c r="S77" s="258"/>
      <c r="T77" s="258"/>
      <c r="U77" s="258"/>
      <c r="V77" s="258"/>
      <c r="W77" s="258"/>
      <c r="X77" s="258"/>
      <c r="Y77" s="258"/>
      <c r="Z77" s="258"/>
      <c r="AA77" s="258"/>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I58:I64 I51 I43 Y25:Y30 W25:W30 W35 W43 W51 W58:W64 T25:U30 T35:U35 T43:U43 T51:U51 T58:U64 I25:I35 J30">
    <cfRule type="cellIs" dxfId="129" priority="200" operator="notEqual">
      <formula>0</formula>
    </cfRule>
  </conditionalFormatting>
  <conditionalFormatting sqref="Y24 I24 W24 T24:U24">
    <cfRule type="cellIs" dxfId="128" priority="198" operator="notEqual">
      <formula>0</formula>
    </cfRule>
  </conditionalFormatting>
  <conditionalFormatting sqref="Y24 I24 W24 T24:U24">
    <cfRule type="cellIs" dxfId="127" priority="194" operator="notEqual">
      <formula>0</formula>
    </cfRule>
  </conditionalFormatting>
  <conditionalFormatting sqref="I36:I42">
    <cfRule type="cellIs" dxfId="126" priority="193" operator="notEqual">
      <formula>0</formula>
    </cfRule>
  </conditionalFormatting>
  <conditionalFormatting sqref="I44:I50">
    <cfRule type="cellIs" dxfId="125" priority="192" operator="notEqual">
      <formula>0</formula>
    </cfRule>
  </conditionalFormatting>
  <conditionalFormatting sqref="I52:I57 W53 W57">
    <cfRule type="cellIs" dxfId="124" priority="185" operator="notEqual">
      <formula>0</formula>
    </cfRule>
  </conditionalFormatting>
  <conditionalFormatting sqref="W53:W57 T53:U57">
    <cfRule type="cellIs" dxfId="123" priority="183" operator="notEqual">
      <formula>0</formula>
    </cfRule>
  </conditionalFormatting>
  <conditionalFormatting sqref="W52 T52:U52">
    <cfRule type="cellIs" dxfId="122" priority="182" operator="notEqual">
      <formula>0</formula>
    </cfRule>
  </conditionalFormatting>
  <conditionalFormatting sqref="Y31:Y34 W31:W34 T31:U34">
    <cfRule type="cellIs" dxfId="121" priority="180" operator="notEqual">
      <formula>0</formula>
    </cfRule>
  </conditionalFormatting>
  <conditionalFormatting sqref="Y52:Y57">
    <cfRule type="cellIs" dxfId="120" priority="179" operator="notEqual">
      <formula>0</formula>
    </cfRule>
  </conditionalFormatting>
  <conditionalFormatting sqref="W44:W50">
    <cfRule type="cellIs" dxfId="119" priority="178" operator="notEqual">
      <formula>0</formula>
    </cfRule>
  </conditionalFormatting>
  <conditionalFormatting sqref="W44:W50 T44:U50">
    <cfRule type="cellIs" dxfId="118" priority="177" operator="notEqual">
      <formula>0</formula>
    </cfRule>
  </conditionalFormatting>
  <conditionalFormatting sqref="Y44:Y50">
    <cfRule type="cellIs" dxfId="117" priority="176" operator="notEqual">
      <formula>0</formula>
    </cfRule>
  </conditionalFormatting>
  <conditionalFormatting sqref="W36:W42">
    <cfRule type="cellIs" dxfId="116" priority="175" operator="notEqual">
      <formula>0</formula>
    </cfRule>
  </conditionalFormatting>
  <conditionalFormatting sqref="W36:W42 T36:U42">
    <cfRule type="cellIs" dxfId="115" priority="174" operator="notEqual">
      <formula>0</formula>
    </cfRule>
  </conditionalFormatting>
  <conditionalFormatting sqref="Y36:Y42">
    <cfRule type="cellIs" dxfId="114" priority="173" operator="notEqual">
      <formula>0</formula>
    </cfRule>
  </conditionalFormatting>
  <conditionalFormatting sqref="X25:X30 X35 X51 X43 X58:X64">
    <cfRule type="cellIs" dxfId="113" priority="172" operator="notEqual">
      <formula>0</formula>
    </cfRule>
  </conditionalFormatting>
  <conditionalFormatting sqref="X24">
    <cfRule type="cellIs" dxfId="112" priority="171" operator="notEqual">
      <formula>0</formula>
    </cfRule>
  </conditionalFormatting>
  <conditionalFormatting sqref="X24">
    <cfRule type="cellIs" dxfId="111" priority="170" operator="notEqual">
      <formula>0</formula>
    </cfRule>
  </conditionalFormatting>
  <conditionalFormatting sqref="X31:X34">
    <cfRule type="cellIs" dxfId="110" priority="169" operator="notEqual">
      <formula>0</formula>
    </cfRule>
  </conditionalFormatting>
  <conditionalFormatting sqref="X52:X57">
    <cfRule type="cellIs" dxfId="109" priority="168" operator="notEqual">
      <formula>0</formula>
    </cfRule>
  </conditionalFormatting>
  <conditionalFormatting sqref="X44:X50">
    <cfRule type="cellIs" dxfId="108" priority="167" operator="notEqual">
      <formula>0</formula>
    </cfRule>
  </conditionalFormatting>
  <conditionalFormatting sqref="X36:X42">
    <cfRule type="cellIs" dxfId="107" priority="166" operator="notEqual">
      <formula>0</formula>
    </cfRule>
  </conditionalFormatting>
  <conditionalFormatting sqref="C58:D64 C51:D51 C43:D43 H25:H34 G35:H35 G43:H43 G51:H51 G58:H64 C25:D35">
    <cfRule type="cellIs" dxfId="106" priority="165" operator="notEqual">
      <formula>0</formula>
    </cfRule>
  </conditionalFormatting>
  <conditionalFormatting sqref="C24:D24 H24">
    <cfRule type="cellIs" dxfId="105" priority="164" operator="notEqual">
      <formula>0</formula>
    </cfRule>
  </conditionalFormatting>
  <conditionalFormatting sqref="C24:D24 H24">
    <cfRule type="cellIs" dxfId="104" priority="163" operator="notEqual">
      <formula>0</formula>
    </cfRule>
  </conditionalFormatting>
  <conditionalFormatting sqref="C36:D42 G36:H42">
    <cfRule type="cellIs" dxfId="103" priority="162" operator="notEqual">
      <formula>0</formula>
    </cfRule>
  </conditionalFormatting>
  <conditionalFormatting sqref="G44:H50 C44:D50">
    <cfRule type="cellIs" dxfId="102" priority="161" operator="notEqual">
      <formula>0</formula>
    </cfRule>
  </conditionalFormatting>
  <conditionalFormatting sqref="C52:D57 G52:H57">
    <cfRule type="cellIs" dxfId="101" priority="160" operator="notEqual">
      <formula>0</formula>
    </cfRule>
  </conditionalFormatting>
  <conditionalFormatting sqref="W25:W30">
    <cfRule type="cellIs" dxfId="100" priority="155" operator="notEqual">
      <formula>0</formula>
    </cfRule>
  </conditionalFormatting>
  <conditionalFormatting sqref="W24">
    <cfRule type="cellIs" dxfId="99" priority="154" operator="notEqual">
      <formula>0</formula>
    </cfRule>
  </conditionalFormatting>
  <conditionalFormatting sqref="W24">
    <cfRule type="cellIs" dxfId="98" priority="153" operator="notEqual">
      <formula>0</formula>
    </cfRule>
  </conditionalFormatting>
  <conditionalFormatting sqref="W31:W34">
    <cfRule type="cellIs" dxfId="97" priority="152" operator="notEqual">
      <formula>0</formula>
    </cfRule>
  </conditionalFormatting>
  <conditionalFormatting sqref="W54:W56">
    <cfRule type="cellIs" dxfId="96" priority="151" operator="notEqual">
      <formula>0</formula>
    </cfRule>
  </conditionalFormatting>
  <conditionalFormatting sqref="V58:V64 V51 V43 V35 V25:V30">
    <cfRule type="cellIs" dxfId="95" priority="150" operator="notEqual">
      <formula>0</formula>
    </cfRule>
  </conditionalFormatting>
  <conditionalFormatting sqref="V24">
    <cfRule type="cellIs" dxfId="94" priority="149" operator="notEqual">
      <formula>0</formula>
    </cfRule>
  </conditionalFormatting>
  <conditionalFormatting sqref="V24">
    <cfRule type="cellIs" dxfId="93" priority="148" operator="notEqual">
      <formula>0</formula>
    </cfRule>
  </conditionalFormatting>
  <conditionalFormatting sqref="V53:V57">
    <cfRule type="cellIs" dxfId="92" priority="147" operator="notEqual">
      <formula>0</formula>
    </cfRule>
  </conditionalFormatting>
  <conditionalFormatting sqref="V52">
    <cfRule type="cellIs" dxfId="91" priority="146" operator="notEqual">
      <formula>0</formula>
    </cfRule>
  </conditionalFormatting>
  <conditionalFormatting sqref="V31:V34">
    <cfRule type="cellIs" dxfId="90" priority="145" operator="notEqual">
      <formula>0</formula>
    </cfRule>
  </conditionalFormatting>
  <conditionalFormatting sqref="V44:V50">
    <cfRule type="cellIs" dxfId="89" priority="144" operator="notEqual">
      <formula>0</formula>
    </cfRule>
  </conditionalFormatting>
  <conditionalFormatting sqref="V36:V42">
    <cfRule type="cellIs" dxfId="88" priority="143" operator="notEqual">
      <formula>0</formula>
    </cfRule>
  </conditionalFormatting>
  <conditionalFormatting sqref="Z58:Z64 Z51 Z43 Z35">
    <cfRule type="cellIs" dxfId="87" priority="142" operator="notEqual">
      <formula>0</formula>
    </cfRule>
  </conditionalFormatting>
  <conditionalFormatting sqref="Z53:Z57">
    <cfRule type="cellIs" dxfId="86" priority="139" operator="notEqual">
      <formula>0</formula>
    </cfRule>
  </conditionalFormatting>
  <conditionalFormatting sqref="Z52">
    <cfRule type="cellIs" dxfId="85" priority="138" operator="notEqual">
      <formula>0</formula>
    </cfRule>
  </conditionalFormatting>
  <conditionalFormatting sqref="Z32:Z34">
    <cfRule type="cellIs" dxfId="84" priority="137" operator="notEqual">
      <formula>0</formula>
    </cfRule>
  </conditionalFormatting>
  <conditionalFormatting sqref="Z44:Z50">
    <cfRule type="cellIs" dxfId="83" priority="136" operator="notEqual">
      <formula>0</formula>
    </cfRule>
  </conditionalFormatting>
  <conditionalFormatting sqref="Z36:Z42">
    <cfRule type="cellIs" dxfId="82" priority="135" operator="notEqual">
      <formula>0</formula>
    </cfRule>
  </conditionalFormatting>
  <conditionalFormatting sqref="AA58:AA64 AA51 AA43 AA35">
    <cfRule type="cellIs" dxfId="81" priority="134" operator="notEqual">
      <formula>0</formula>
    </cfRule>
  </conditionalFormatting>
  <conditionalFormatting sqref="AA53:AA57">
    <cfRule type="cellIs" dxfId="80" priority="131" operator="notEqual">
      <formula>0</formula>
    </cfRule>
  </conditionalFormatting>
  <conditionalFormatting sqref="AA52">
    <cfRule type="cellIs" dxfId="79" priority="130" operator="notEqual">
      <formula>0</formula>
    </cfRule>
  </conditionalFormatting>
  <conditionalFormatting sqref="AA32:AA34">
    <cfRule type="cellIs" dxfId="78" priority="129" operator="notEqual">
      <formula>0</formula>
    </cfRule>
  </conditionalFormatting>
  <conditionalFormatting sqref="AA44:AA50">
    <cfRule type="cellIs" dxfId="77" priority="128" operator="notEqual">
      <formula>0</formula>
    </cfRule>
  </conditionalFormatting>
  <conditionalFormatting sqref="AA36:AA42">
    <cfRule type="cellIs" dxfId="76" priority="127" operator="notEqual">
      <formula>0</formula>
    </cfRule>
  </conditionalFormatting>
  <conditionalFormatting sqref="Z25:AA30">
    <cfRule type="cellIs" dxfId="75" priority="122" operator="notEqual">
      <formula>0</formula>
    </cfRule>
  </conditionalFormatting>
  <conditionalFormatting sqref="Z24:AA24">
    <cfRule type="cellIs" dxfId="74" priority="121" operator="notEqual">
      <formula>0</formula>
    </cfRule>
  </conditionalFormatting>
  <conditionalFormatting sqref="Z24:AA24">
    <cfRule type="cellIs" dxfId="73" priority="120" operator="notEqual">
      <formula>0</formula>
    </cfRule>
  </conditionalFormatting>
  <conditionalFormatting sqref="Z31:AA31">
    <cfRule type="cellIs" dxfId="72" priority="119" operator="notEqual">
      <formula>0</formula>
    </cfRule>
  </conditionalFormatting>
  <conditionalFormatting sqref="L58:M64 L51:M51 L43:M43 L35:M35 L25:M30 O35:S35 O43:S43 O51:S51 O58:S64 O25:S30">
    <cfRule type="cellIs" dxfId="71" priority="118" operator="notEqual">
      <formula>0</formula>
    </cfRule>
  </conditionalFormatting>
  <conditionalFormatting sqref="L24:M24 O24:S24">
    <cfRule type="cellIs" dxfId="70" priority="117" operator="notEqual">
      <formula>0</formula>
    </cfRule>
  </conditionalFormatting>
  <conditionalFormatting sqref="L24:M24 O24:S24">
    <cfRule type="cellIs" dxfId="69" priority="116" operator="notEqual">
      <formula>0</formula>
    </cfRule>
  </conditionalFormatting>
  <conditionalFormatting sqref="L36:M42 O36:S42">
    <cfRule type="cellIs" dxfId="68" priority="115" operator="notEqual">
      <formula>0</formula>
    </cfRule>
  </conditionalFormatting>
  <conditionalFormatting sqref="L44:M50 O44:S50">
    <cfRule type="cellIs" dxfId="67" priority="114" operator="notEqual">
      <formula>0</formula>
    </cfRule>
  </conditionalFormatting>
  <conditionalFormatting sqref="L52:M57 O52:S57">
    <cfRule type="cellIs" dxfId="66" priority="113" operator="notEqual">
      <formula>0</formula>
    </cfRule>
  </conditionalFormatting>
  <conditionalFormatting sqref="L53:M57 O53:S57">
    <cfRule type="cellIs" dxfId="65" priority="112" operator="notEqual">
      <formula>0</formula>
    </cfRule>
  </conditionalFormatting>
  <conditionalFormatting sqref="L52:M52 O52:S52">
    <cfRule type="cellIs" dxfId="64" priority="111" operator="notEqual">
      <formula>0</formula>
    </cfRule>
  </conditionalFormatting>
  <conditionalFormatting sqref="L31:M34 O31:S34">
    <cfRule type="cellIs" dxfId="63" priority="110" operator="notEqual">
      <formula>0</formula>
    </cfRule>
  </conditionalFormatting>
  <conditionalFormatting sqref="L44:M50 O44:S50">
    <cfRule type="cellIs" dxfId="62" priority="109" operator="notEqual">
      <formula>0</formula>
    </cfRule>
  </conditionalFormatting>
  <conditionalFormatting sqref="L36:M42 O36:S42">
    <cfRule type="cellIs" dxfId="61" priority="108" operator="notEqual">
      <formula>0</formula>
    </cfRule>
  </conditionalFormatting>
  <conditionalFormatting sqref="L25:M30 L35:M35 O35:S35 O25:S30">
    <cfRule type="cellIs" dxfId="60" priority="107" operator="notEqual">
      <formula>0</formula>
    </cfRule>
  </conditionalFormatting>
  <conditionalFormatting sqref="L24:M24 O24:S24">
    <cfRule type="cellIs" dxfId="59" priority="106" operator="notEqual">
      <formula>0</formula>
    </cfRule>
  </conditionalFormatting>
  <conditionalFormatting sqref="L24:M24 O24:S24">
    <cfRule type="cellIs" dxfId="58" priority="105" operator="notEqual">
      <formula>0</formula>
    </cfRule>
  </conditionalFormatting>
  <conditionalFormatting sqref="L31:M34 O31:S34">
    <cfRule type="cellIs" dxfId="57" priority="104" operator="notEqual">
      <formula>0</formula>
    </cfRule>
  </conditionalFormatting>
  <conditionalFormatting sqref="G25:G34">
    <cfRule type="cellIs" dxfId="56" priority="103" operator="notEqual">
      <formula>0</formula>
    </cfRule>
  </conditionalFormatting>
  <conditionalFormatting sqref="G24">
    <cfRule type="cellIs" dxfId="55" priority="102" operator="notEqual">
      <formula>0</formula>
    </cfRule>
  </conditionalFormatting>
  <conditionalFormatting sqref="G24">
    <cfRule type="cellIs" dxfId="54" priority="101" operator="notEqual">
      <formula>0</formula>
    </cfRule>
  </conditionalFormatting>
  <conditionalFormatting sqref="G31:G34">
    <cfRule type="cellIs" dxfId="53" priority="100" operator="notEqual">
      <formula>0</formula>
    </cfRule>
  </conditionalFormatting>
  <conditionalFormatting sqref="E58:F64 E51:F51 E43:F43 E25:F35">
    <cfRule type="cellIs" dxfId="52" priority="91" operator="notEqual">
      <formula>0</formula>
    </cfRule>
  </conditionalFormatting>
  <conditionalFormatting sqref="E24:F24">
    <cfRule type="cellIs" dxfId="51" priority="90" operator="notEqual">
      <formula>0</formula>
    </cfRule>
  </conditionalFormatting>
  <conditionalFormatting sqref="E24:F24">
    <cfRule type="cellIs" dxfId="50" priority="89" operator="notEqual">
      <formula>0</formula>
    </cfRule>
  </conditionalFormatting>
  <conditionalFormatting sqref="E36:F42">
    <cfRule type="cellIs" dxfId="49" priority="88" operator="notEqual">
      <formula>0</formula>
    </cfRule>
  </conditionalFormatting>
  <conditionalFormatting sqref="E44:F50">
    <cfRule type="cellIs" dxfId="48" priority="87" operator="notEqual">
      <formula>0</formula>
    </cfRule>
  </conditionalFormatting>
  <conditionalFormatting sqref="E52:F57">
    <cfRule type="cellIs" dxfId="47" priority="86" operator="notEqual">
      <formula>0</formula>
    </cfRule>
  </conditionalFormatting>
  <conditionalFormatting sqref="K58:K64 K51 K43 K35 K25:K30">
    <cfRule type="cellIs" dxfId="46" priority="85" operator="notEqual">
      <formula>0</formula>
    </cfRule>
  </conditionalFormatting>
  <conditionalFormatting sqref="K24">
    <cfRule type="cellIs" dxfId="45" priority="84" operator="notEqual">
      <formula>0</formula>
    </cfRule>
  </conditionalFormatting>
  <conditionalFormatting sqref="K24">
    <cfRule type="cellIs" dxfId="44" priority="83" operator="notEqual">
      <formula>0</formula>
    </cfRule>
  </conditionalFormatting>
  <conditionalFormatting sqref="K36:K42">
    <cfRule type="cellIs" dxfId="43" priority="82" operator="notEqual">
      <formula>0</formula>
    </cfRule>
  </conditionalFormatting>
  <conditionalFormatting sqref="K44:K50">
    <cfRule type="cellIs" dxfId="42" priority="81" operator="notEqual">
      <formula>0</formula>
    </cfRule>
  </conditionalFormatting>
  <conditionalFormatting sqref="K52:K57">
    <cfRule type="cellIs" dxfId="41" priority="80" operator="notEqual">
      <formula>0</formula>
    </cfRule>
  </conditionalFormatting>
  <conditionalFormatting sqref="K53:K57">
    <cfRule type="cellIs" dxfId="40" priority="79" operator="notEqual">
      <formula>0</formula>
    </cfRule>
  </conditionalFormatting>
  <conditionalFormatting sqref="K52">
    <cfRule type="cellIs" dxfId="39" priority="78" operator="notEqual">
      <formula>0</formula>
    </cfRule>
  </conditionalFormatting>
  <conditionalFormatting sqref="K31:K34">
    <cfRule type="cellIs" dxfId="38" priority="77" operator="notEqual">
      <formula>0</formula>
    </cfRule>
  </conditionalFormatting>
  <conditionalFormatting sqref="K44:K50">
    <cfRule type="cellIs" dxfId="37" priority="76" operator="notEqual">
      <formula>0</formula>
    </cfRule>
  </conditionalFormatting>
  <conditionalFormatting sqref="K36:K42">
    <cfRule type="cellIs" dxfId="36" priority="75" operator="notEqual">
      <formula>0</formula>
    </cfRule>
  </conditionalFormatting>
  <conditionalFormatting sqref="K25:K30 K35">
    <cfRule type="cellIs" dxfId="35" priority="74" operator="notEqual">
      <formula>0</formula>
    </cfRule>
  </conditionalFormatting>
  <conditionalFormatting sqref="K24">
    <cfRule type="cellIs" dxfId="34" priority="73" operator="notEqual">
      <formula>0</formula>
    </cfRule>
  </conditionalFormatting>
  <conditionalFormatting sqref="K24">
    <cfRule type="cellIs" dxfId="33" priority="72" operator="notEqual">
      <formula>0</formula>
    </cfRule>
  </conditionalFormatting>
  <conditionalFormatting sqref="K31:K34">
    <cfRule type="cellIs" dxfId="32" priority="71" operator="notEqual">
      <formula>0</formula>
    </cfRule>
  </conditionalFormatting>
  <conditionalFormatting sqref="AB24:AB64">
    <cfRule type="cellIs" dxfId="31" priority="70" operator="notEqual">
      <formula>0</formula>
    </cfRule>
  </conditionalFormatting>
  <conditionalFormatting sqref="AC24:AC64">
    <cfRule type="cellIs" dxfId="30" priority="69" operator="notEqual">
      <formula>0</formula>
    </cfRule>
  </conditionalFormatting>
  <conditionalFormatting sqref="J58:J64 J51 J43 J35 J25:J29">
    <cfRule type="cellIs" dxfId="29" priority="38" operator="notEqual">
      <formula>0</formula>
    </cfRule>
  </conditionalFormatting>
  <conditionalFormatting sqref="J24">
    <cfRule type="cellIs" dxfId="28" priority="37" operator="notEqual">
      <formula>0</formula>
    </cfRule>
  </conditionalFormatting>
  <conditionalFormatting sqref="J24">
    <cfRule type="cellIs" dxfId="27" priority="36" operator="notEqual">
      <formula>0</formula>
    </cfRule>
  </conditionalFormatting>
  <conditionalFormatting sqref="J36:J42">
    <cfRule type="cellIs" dxfId="26" priority="35" operator="notEqual">
      <formula>0</formula>
    </cfRule>
  </conditionalFormatting>
  <conditionalFormatting sqref="J44:J50">
    <cfRule type="cellIs" dxfId="25" priority="34" operator="notEqual">
      <formula>0</formula>
    </cfRule>
  </conditionalFormatting>
  <conditionalFormatting sqref="J52:J57">
    <cfRule type="cellIs" dxfId="24" priority="33" operator="notEqual">
      <formula>0</formula>
    </cfRule>
  </conditionalFormatting>
  <conditionalFormatting sqref="J53:J57">
    <cfRule type="cellIs" dxfId="23" priority="32" operator="notEqual">
      <formula>0</formula>
    </cfRule>
  </conditionalFormatting>
  <conditionalFormatting sqref="J52">
    <cfRule type="cellIs" dxfId="22" priority="31" operator="notEqual">
      <formula>0</formula>
    </cfRule>
  </conditionalFormatting>
  <conditionalFormatting sqref="J31:J34">
    <cfRule type="cellIs" dxfId="21" priority="30" operator="notEqual">
      <formula>0</formula>
    </cfRule>
  </conditionalFormatting>
  <conditionalFormatting sqref="J44:J50">
    <cfRule type="cellIs" dxfId="20" priority="29" operator="notEqual">
      <formula>0</formula>
    </cfRule>
  </conditionalFormatting>
  <conditionalFormatting sqref="J36:J42">
    <cfRule type="cellIs" dxfId="19" priority="28" operator="notEqual">
      <formula>0</formula>
    </cfRule>
  </conditionalFormatting>
  <conditionalFormatting sqref="J25:J29 J35">
    <cfRule type="cellIs" dxfId="18" priority="27" operator="notEqual">
      <formula>0</formula>
    </cfRule>
  </conditionalFormatting>
  <conditionalFormatting sqref="J24">
    <cfRule type="cellIs" dxfId="17" priority="26" operator="notEqual">
      <formula>0</formula>
    </cfRule>
  </conditionalFormatting>
  <conditionalFormatting sqref="J24">
    <cfRule type="cellIs" dxfId="16" priority="25" operator="notEqual">
      <formula>0</formula>
    </cfRule>
  </conditionalFormatting>
  <conditionalFormatting sqref="J31:J34">
    <cfRule type="cellIs" dxfId="15" priority="24" operator="notEqual">
      <formula>0</formula>
    </cfRule>
  </conditionalFormatting>
  <conditionalFormatting sqref="N35 N43 N51 N58:N64 N25:N30">
    <cfRule type="cellIs" dxfId="14" priority="15" operator="notEqual">
      <formula>0</formula>
    </cfRule>
  </conditionalFormatting>
  <conditionalFormatting sqref="N24">
    <cfRule type="cellIs" dxfId="13" priority="14" operator="notEqual">
      <formula>0</formula>
    </cfRule>
  </conditionalFormatting>
  <conditionalFormatting sqref="N24">
    <cfRule type="cellIs" dxfId="12" priority="13" operator="notEqual">
      <formula>0</formula>
    </cfRule>
  </conditionalFormatting>
  <conditionalFormatting sqref="N36:N42">
    <cfRule type="cellIs" dxfId="11" priority="12" operator="notEqual">
      <formula>0</formula>
    </cfRule>
  </conditionalFormatting>
  <conditionalFormatting sqref="N44:N50">
    <cfRule type="cellIs" dxfId="10" priority="11" operator="notEqual">
      <formula>0</formula>
    </cfRule>
  </conditionalFormatting>
  <conditionalFormatting sqref="N52:N57">
    <cfRule type="cellIs" dxfId="9" priority="10" operator="notEqual">
      <formula>0</formula>
    </cfRule>
  </conditionalFormatting>
  <conditionalFormatting sqref="N53:N57">
    <cfRule type="cellIs" dxfId="8" priority="9" operator="notEqual">
      <formula>0</formula>
    </cfRule>
  </conditionalFormatting>
  <conditionalFormatting sqref="N52">
    <cfRule type="cellIs" dxfId="7" priority="8" operator="notEqual">
      <formula>0</formula>
    </cfRule>
  </conditionalFormatting>
  <conditionalFormatting sqref="N31:N34">
    <cfRule type="cellIs" dxfId="6" priority="7" operator="notEqual">
      <formula>0</formula>
    </cfRule>
  </conditionalFormatting>
  <conditionalFormatting sqref="N44:N50">
    <cfRule type="cellIs" dxfId="5" priority="6" operator="notEqual">
      <formula>0</formula>
    </cfRule>
  </conditionalFormatting>
  <conditionalFormatting sqref="N36:N42">
    <cfRule type="cellIs" dxfId="4" priority="5" operator="notEqual">
      <formula>0</formula>
    </cfRule>
  </conditionalFormatting>
  <conditionalFormatting sqref="N35 N25:N30">
    <cfRule type="cellIs" dxfId="3" priority="4" operator="notEqual">
      <formula>0</formula>
    </cfRule>
  </conditionalFormatting>
  <conditionalFormatting sqref="N24">
    <cfRule type="cellIs" dxfId="2" priority="3" operator="notEqual">
      <formula>0</formula>
    </cfRule>
  </conditionalFormatting>
  <conditionalFormatting sqref="N24">
    <cfRule type="cellIs" dxfId="1" priority="2" operator="notEqual">
      <formula>0</formula>
    </cfRule>
  </conditionalFormatting>
  <conditionalFormatting sqref="N31:N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L25" sqref="L25"/>
    </sheetView>
  </sheetViews>
  <sheetFormatPr defaultColWidth="9.140625" defaultRowHeight="15" x14ac:dyDescent="0.25"/>
  <cols>
    <col min="1" max="1" width="6.140625" style="58" customWidth="1"/>
    <col min="2" max="2" width="23.140625" style="58" customWidth="1"/>
    <col min="3" max="3" width="20" style="58" bestFit="1" customWidth="1"/>
    <col min="4" max="4" width="15.140625" style="58" customWidth="1"/>
    <col min="5" max="12" width="7.7109375" style="58" customWidth="1"/>
    <col min="13" max="13" width="10.7109375" style="58" customWidth="1"/>
    <col min="14" max="14" width="61" style="58" customWidth="1"/>
    <col min="15" max="15" width="20" style="58" customWidth="1"/>
    <col min="16" max="17" width="13.42578125" style="58" customWidth="1"/>
    <col min="18" max="18" width="17" style="58" customWidth="1"/>
    <col min="19" max="20" width="9.7109375" style="58" customWidth="1"/>
    <col min="21" max="21" width="11.42578125" style="58" customWidth="1"/>
    <col min="22" max="22" width="12.7109375" style="58" customWidth="1"/>
    <col min="23" max="23" width="23.85546875" style="58" customWidth="1"/>
    <col min="24" max="24" width="10.7109375" style="58" customWidth="1"/>
    <col min="25" max="25" width="22.7109375" style="58" customWidth="1"/>
    <col min="26" max="26" width="7.7109375" style="58" customWidth="1"/>
    <col min="27" max="28" width="10.7109375" style="58" customWidth="1"/>
    <col min="29" max="29" width="14.5703125" style="58" customWidth="1"/>
    <col min="30" max="30" width="11.42578125" style="58" customWidth="1"/>
    <col min="31" max="31" width="15.85546875" style="58" customWidth="1"/>
    <col min="32" max="32" width="27.42578125" style="58" customWidth="1"/>
    <col min="33" max="33" width="11.5703125" style="58" customWidth="1"/>
    <col min="34" max="35" width="10.28515625" style="58" bestFit="1" customWidth="1"/>
    <col min="36" max="36" width="11.7109375" style="58" customWidth="1"/>
    <col min="37" max="37" width="12" style="58" customWidth="1"/>
    <col min="38" max="38" width="12.28515625" style="58" customWidth="1"/>
    <col min="39" max="41" width="9.7109375" style="58" customWidth="1"/>
    <col min="42" max="42" width="12.42578125" style="58" customWidth="1"/>
    <col min="43" max="43" width="12" style="58" customWidth="1"/>
    <col min="44" max="44" width="14.140625" style="58" customWidth="1"/>
    <col min="45" max="46" width="13.28515625" style="58" customWidth="1"/>
    <col min="47" max="47" width="17.42578125" style="58" customWidth="1"/>
    <col min="48" max="48" width="44.28515625" style="58" customWidth="1"/>
    <col min="49" max="16384" width="9.140625" style="58"/>
  </cols>
  <sheetData>
    <row r="1" spans="1:48" s="262" customFormat="1" ht="18.75" x14ac:dyDescent="0.25">
      <c r="AV1" s="4" t="s">
        <v>0</v>
      </c>
    </row>
    <row r="2" spans="1:48" s="262" customFormat="1" ht="18.75" x14ac:dyDescent="0.3">
      <c r="AV2" s="5" t="s">
        <v>1</v>
      </c>
    </row>
    <row r="3" spans="1:48" s="262" customFormat="1" ht="18.75" x14ac:dyDescent="0.3">
      <c r="AV3" s="5" t="s">
        <v>2</v>
      </c>
    </row>
    <row r="4" spans="1:48" s="262" customFormat="1" ht="18.75" x14ac:dyDescent="0.3">
      <c r="AV4" s="5"/>
    </row>
    <row r="5" spans="1:48" s="262" customFormat="1" ht="18.75" customHeight="1" x14ac:dyDescent="0.25">
      <c r="A5" s="355" t="str">
        <f>'1. паспорт местоположение'!A5:C5</f>
        <v>Год раскрытия информации: 2026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S5" s="355"/>
      <c r="AT5" s="355"/>
      <c r="AU5" s="355"/>
      <c r="AV5" s="355"/>
    </row>
    <row r="6" spans="1:48" s="262" customFormat="1" ht="18.75" x14ac:dyDescent="0.3">
      <c r="AV6" s="5"/>
    </row>
    <row r="7" spans="1:48" s="262" customFormat="1" ht="18.75" x14ac:dyDescent="0.25">
      <c r="A7" s="414" t="s">
        <v>3</v>
      </c>
      <c r="B7" s="414"/>
      <c r="C7" s="414"/>
      <c r="D7" s="414"/>
      <c r="E7" s="414"/>
      <c r="F7" s="414"/>
      <c r="G7" s="414"/>
      <c r="H7" s="414"/>
      <c r="I7" s="414"/>
      <c r="J7" s="414"/>
      <c r="K7" s="414"/>
      <c r="L7" s="414"/>
      <c r="M7" s="414"/>
      <c r="N7" s="414"/>
      <c r="O7" s="414"/>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AP7" s="414"/>
      <c r="AQ7" s="414"/>
      <c r="AR7" s="414"/>
      <c r="AS7" s="414"/>
      <c r="AT7" s="414"/>
      <c r="AU7" s="414"/>
      <c r="AV7" s="414"/>
    </row>
    <row r="8" spans="1:48" s="262" customFormat="1" ht="18.75" x14ac:dyDescent="0.25">
      <c r="A8" s="414"/>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c r="AB8" s="414"/>
      <c r="AC8" s="414"/>
      <c r="AD8" s="414"/>
      <c r="AE8" s="414"/>
      <c r="AF8" s="414"/>
      <c r="AG8" s="414"/>
      <c r="AH8" s="414"/>
      <c r="AI8" s="414"/>
      <c r="AJ8" s="414"/>
      <c r="AK8" s="414"/>
      <c r="AL8" s="414"/>
      <c r="AM8" s="414"/>
      <c r="AN8" s="414"/>
      <c r="AO8" s="414"/>
      <c r="AP8" s="414"/>
      <c r="AQ8" s="414"/>
      <c r="AR8" s="414"/>
      <c r="AS8" s="414"/>
      <c r="AT8" s="414"/>
      <c r="AU8" s="414"/>
      <c r="AV8" s="414"/>
    </row>
    <row r="9" spans="1:48" s="262" customFormat="1" x14ac:dyDescent="0.25">
      <c r="A9" s="474" t="str">
        <f>'1. паспорт местоположение'!A9:C9</f>
        <v>Акционерное общество "Россети Янтарь" ДЗО  ПАО "Россети"</v>
      </c>
      <c r="B9" s="474"/>
      <c r="C9" s="474"/>
      <c r="D9" s="474"/>
      <c r="E9" s="474"/>
      <c r="F9" s="474"/>
      <c r="G9" s="474"/>
      <c r="H9" s="474"/>
      <c r="I9" s="474"/>
      <c r="J9" s="474"/>
      <c r="K9" s="474"/>
      <c r="L9" s="474"/>
      <c r="M9" s="474"/>
      <c r="N9" s="474"/>
      <c r="O9" s="474"/>
      <c r="P9" s="474"/>
      <c r="Q9" s="474"/>
      <c r="R9" s="474"/>
      <c r="S9" s="474"/>
      <c r="T9" s="474"/>
      <c r="U9" s="474"/>
      <c r="V9" s="474"/>
      <c r="W9" s="474"/>
      <c r="X9" s="474"/>
      <c r="Y9" s="474"/>
      <c r="Z9" s="474"/>
      <c r="AA9" s="474"/>
      <c r="AB9" s="474"/>
      <c r="AC9" s="474"/>
      <c r="AD9" s="474"/>
      <c r="AE9" s="474"/>
      <c r="AF9" s="474"/>
      <c r="AG9" s="474"/>
      <c r="AH9" s="474"/>
      <c r="AI9" s="474"/>
      <c r="AJ9" s="474"/>
      <c r="AK9" s="474"/>
      <c r="AL9" s="474"/>
      <c r="AM9" s="474"/>
      <c r="AN9" s="474"/>
      <c r="AO9" s="474"/>
      <c r="AP9" s="474"/>
      <c r="AQ9" s="474"/>
      <c r="AR9" s="474"/>
      <c r="AS9" s="474"/>
      <c r="AT9" s="474"/>
      <c r="AU9" s="474"/>
      <c r="AV9" s="474"/>
    </row>
    <row r="10" spans="1:48" s="262" customFormat="1" ht="15.75" x14ac:dyDescent="0.25">
      <c r="A10" s="409" t="s">
        <v>5</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c r="AS10" s="409"/>
      <c r="AT10" s="409"/>
      <c r="AU10" s="409"/>
      <c r="AV10" s="409"/>
    </row>
    <row r="11" spans="1:48" s="262" customFormat="1" ht="18.75" x14ac:dyDescent="0.25">
      <c r="A11" s="414"/>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414"/>
      <c r="AB11" s="414"/>
      <c r="AC11" s="414"/>
      <c r="AD11" s="414"/>
      <c r="AE11" s="414"/>
      <c r="AF11" s="414"/>
      <c r="AG11" s="414"/>
      <c r="AH11" s="414"/>
      <c r="AI11" s="414"/>
      <c r="AJ11" s="414"/>
      <c r="AK11" s="414"/>
      <c r="AL11" s="414"/>
      <c r="AM11" s="414"/>
      <c r="AN11" s="414"/>
      <c r="AO11" s="414"/>
      <c r="AP11" s="414"/>
      <c r="AQ11" s="414"/>
      <c r="AR11" s="414"/>
      <c r="AS11" s="414"/>
      <c r="AT11" s="414"/>
      <c r="AU11" s="414"/>
      <c r="AV11" s="414"/>
    </row>
    <row r="12" spans="1:48" s="262" customFormat="1" x14ac:dyDescent="0.25">
      <c r="A12" s="474" t="str">
        <f>'1. паспорт местоположение'!A12:C12</f>
        <v>Q_48-18574</v>
      </c>
      <c r="B12" s="474"/>
      <c r="C12" s="474"/>
      <c r="D12" s="474"/>
      <c r="E12" s="474"/>
      <c r="F12" s="474"/>
      <c r="G12" s="474"/>
      <c r="H12" s="474"/>
      <c r="I12" s="474"/>
      <c r="J12" s="474"/>
      <c r="K12" s="474"/>
      <c r="L12" s="474"/>
      <c r="M12" s="474"/>
      <c r="N12" s="474"/>
      <c r="O12" s="474"/>
      <c r="P12" s="474"/>
      <c r="Q12" s="474"/>
      <c r="R12" s="474"/>
      <c r="S12" s="474"/>
      <c r="T12" s="474"/>
      <c r="U12" s="474"/>
      <c r="V12" s="474"/>
      <c r="W12" s="474"/>
      <c r="X12" s="474"/>
      <c r="Y12" s="474"/>
      <c r="Z12" s="474"/>
      <c r="AA12" s="474"/>
      <c r="AB12" s="474"/>
      <c r="AC12" s="474"/>
      <c r="AD12" s="474"/>
      <c r="AE12" s="474"/>
      <c r="AF12" s="474"/>
      <c r="AG12" s="474"/>
      <c r="AH12" s="474"/>
      <c r="AI12" s="474"/>
      <c r="AJ12" s="474"/>
      <c r="AK12" s="474"/>
      <c r="AL12" s="474"/>
      <c r="AM12" s="474"/>
      <c r="AN12" s="474"/>
      <c r="AO12" s="474"/>
      <c r="AP12" s="474"/>
      <c r="AQ12" s="474"/>
      <c r="AR12" s="474"/>
      <c r="AS12" s="474"/>
      <c r="AT12" s="474"/>
      <c r="AU12" s="474"/>
      <c r="AV12" s="474"/>
    </row>
    <row r="13" spans="1:48" s="262" customFormat="1" ht="15.75" x14ac:dyDescent="0.25">
      <c r="A13" s="409" t="s">
        <v>6</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c r="AS13" s="409"/>
      <c r="AT13" s="409"/>
      <c r="AU13" s="409"/>
      <c r="AV13" s="409"/>
    </row>
    <row r="14" spans="1:48" s="262" customFormat="1" ht="18.75" x14ac:dyDescent="0.25">
      <c r="A14" s="475"/>
      <c r="B14" s="475"/>
      <c r="C14" s="475"/>
      <c r="D14" s="475"/>
      <c r="E14" s="475"/>
      <c r="F14" s="475"/>
      <c r="G14" s="475"/>
      <c r="H14" s="475"/>
      <c r="I14" s="475"/>
      <c r="J14" s="475"/>
      <c r="K14" s="475"/>
      <c r="L14" s="475"/>
      <c r="M14" s="475"/>
      <c r="N14" s="475"/>
      <c r="O14" s="475"/>
      <c r="P14" s="475"/>
      <c r="Q14" s="475"/>
      <c r="R14" s="475"/>
      <c r="S14" s="475"/>
      <c r="T14" s="475"/>
      <c r="U14" s="475"/>
      <c r="V14" s="475"/>
      <c r="W14" s="475"/>
      <c r="X14" s="475"/>
      <c r="Y14" s="475"/>
      <c r="Z14" s="475"/>
      <c r="AA14" s="475"/>
      <c r="AB14" s="475"/>
      <c r="AC14" s="475"/>
      <c r="AD14" s="475"/>
      <c r="AE14" s="475"/>
      <c r="AF14" s="475"/>
      <c r="AG14" s="475"/>
      <c r="AH14" s="475"/>
      <c r="AI14" s="475"/>
      <c r="AJ14" s="475"/>
      <c r="AK14" s="475"/>
      <c r="AL14" s="475"/>
      <c r="AM14" s="475"/>
      <c r="AN14" s="475"/>
      <c r="AO14" s="475"/>
      <c r="AP14" s="475"/>
      <c r="AQ14" s="475"/>
      <c r="AR14" s="475"/>
      <c r="AS14" s="475"/>
      <c r="AT14" s="475"/>
      <c r="AU14" s="475"/>
      <c r="AV14" s="475"/>
    </row>
    <row r="15" spans="1:48" s="262" customFormat="1" x14ac:dyDescent="0.25">
      <c r="A15" s="474" t="str">
        <f>'1. паспорт местоположение'!A15</f>
        <v>Организация системы учета электроэнергии НЩ-1 0,4 кВ ТП 016-15 аб в п. Знаменск, ул. Мельничная Гвардейского района</v>
      </c>
      <c r="B15" s="474"/>
      <c r="C15" s="474"/>
      <c r="D15" s="474"/>
      <c r="E15" s="474"/>
      <c r="F15" s="474"/>
      <c r="G15" s="474"/>
      <c r="H15" s="474"/>
      <c r="I15" s="474"/>
      <c r="J15" s="474"/>
      <c r="K15" s="474"/>
      <c r="L15" s="474"/>
      <c r="M15" s="474"/>
      <c r="N15" s="474"/>
      <c r="O15" s="474"/>
      <c r="P15" s="474"/>
      <c r="Q15" s="474"/>
      <c r="R15" s="474"/>
      <c r="S15" s="474"/>
      <c r="T15" s="474"/>
      <c r="U15" s="474"/>
      <c r="V15" s="474"/>
      <c r="W15" s="474"/>
      <c r="X15" s="474"/>
      <c r="Y15" s="474"/>
      <c r="Z15" s="474"/>
      <c r="AA15" s="474"/>
      <c r="AB15" s="474"/>
      <c r="AC15" s="474"/>
      <c r="AD15" s="474"/>
      <c r="AE15" s="474"/>
      <c r="AF15" s="474"/>
      <c r="AG15" s="474"/>
      <c r="AH15" s="474"/>
      <c r="AI15" s="474"/>
      <c r="AJ15" s="474"/>
      <c r="AK15" s="474"/>
      <c r="AL15" s="474"/>
      <c r="AM15" s="474"/>
      <c r="AN15" s="474"/>
      <c r="AO15" s="474"/>
      <c r="AP15" s="474"/>
      <c r="AQ15" s="474"/>
      <c r="AR15" s="474"/>
      <c r="AS15" s="474"/>
      <c r="AT15" s="474"/>
      <c r="AU15" s="474"/>
      <c r="AV15" s="474"/>
    </row>
    <row r="16" spans="1:48" s="262" customFormat="1" ht="15.75" x14ac:dyDescent="0.25">
      <c r="A16" s="409" t="s">
        <v>7</v>
      </c>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c r="AO16" s="409"/>
      <c r="AP16" s="409"/>
      <c r="AQ16" s="409"/>
      <c r="AR16" s="409"/>
      <c r="AS16" s="409"/>
      <c r="AT16" s="409"/>
      <c r="AU16" s="409"/>
      <c r="AV16" s="409"/>
    </row>
    <row r="17" spans="1:48" s="262" customFormat="1" x14ac:dyDescent="0.25">
      <c r="A17" s="473"/>
      <c r="B17" s="473"/>
      <c r="C17" s="473"/>
      <c r="D17" s="473"/>
      <c r="E17" s="473"/>
      <c r="F17" s="473"/>
      <c r="G17" s="473"/>
      <c r="H17" s="473"/>
      <c r="I17" s="473"/>
      <c r="J17" s="473"/>
      <c r="K17" s="473"/>
      <c r="L17" s="473"/>
      <c r="M17" s="473"/>
      <c r="N17" s="473"/>
      <c r="O17" s="473"/>
      <c r="P17" s="473"/>
      <c r="Q17" s="473"/>
      <c r="R17" s="473"/>
      <c r="S17" s="473"/>
      <c r="T17" s="473"/>
      <c r="U17" s="473"/>
      <c r="V17" s="473"/>
      <c r="W17" s="473"/>
      <c r="X17" s="473"/>
      <c r="Y17" s="473"/>
      <c r="Z17" s="473"/>
      <c r="AA17" s="473"/>
      <c r="AB17" s="473"/>
      <c r="AC17" s="473"/>
      <c r="AD17" s="473"/>
      <c r="AE17" s="473"/>
      <c r="AF17" s="473"/>
      <c r="AG17" s="473"/>
      <c r="AH17" s="473"/>
      <c r="AI17" s="473"/>
      <c r="AJ17" s="473"/>
      <c r="AK17" s="473"/>
      <c r="AL17" s="473"/>
      <c r="AM17" s="473"/>
      <c r="AN17" s="473"/>
      <c r="AO17" s="473"/>
      <c r="AP17" s="473"/>
      <c r="AQ17" s="473"/>
      <c r="AR17" s="473"/>
      <c r="AS17" s="473"/>
      <c r="AT17" s="473"/>
      <c r="AU17" s="473"/>
      <c r="AV17" s="473"/>
    </row>
    <row r="18" spans="1:48" s="262" customFormat="1" ht="14.25" customHeight="1" x14ac:dyDescent="0.25">
      <c r="A18" s="473"/>
      <c r="B18" s="473"/>
      <c r="C18" s="473"/>
      <c r="D18" s="473"/>
      <c r="E18" s="473"/>
      <c r="F18" s="473"/>
      <c r="G18" s="473"/>
      <c r="H18" s="473"/>
      <c r="I18" s="473"/>
      <c r="J18" s="473"/>
      <c r="K18" s="473"/>
      <c r="L18" s="473"/>
      <c r="M18" s="473"/>
      <c r="N18" s="473"/>
      <c r="O18" s="473"/>
      <c r="P18" s="473"/>
      <c r="Q18" s="473"/>
      <c r="R18" s="473"/>
      <c r="S18" s="473"/>
      <c r="T18" s="473"/>
      <c r="U18" s="473"/>
      <c r="V18" s="473"/>
      <c r="W18" s="473"/>
      <c r="X18" s="473"/>
      <c r="Y18" s="473"/>
      <c r="Z18" s="473"/>
      <c r="AA18" s="473"/>
      <c r="AB18" s="473"/>
      <c r="AC18" s="473"/>
      <c r="AD18" s="473"/>
      <c r="AE18" s="473"/>
      <c r="AF18" s="473"/>
      <c r="AG18" s="473"/>
      <c r="AH18" s="473"/>
      <c r="AI18" s="473"/>
      <c r="AJ18" s="473"/>
      <c r="AK18" s="473"/>
      <c r="AL18" s="473"/>
      <c r="AM18" s="473"/>
      <c r="AN18" s="473"/>
      <c r="AO18" s="473"/>
      <c r="AP18" s="473"/>
      <c r="AQ18" s="473"/>
      <c r="AR18" s="473"/>
      <c r="AS18" s="473"/>
      <c r="AT18" s="473"/>
      <c r="AU18" s="473"/>
      <c r="AV18" s="473"/>
    </row>
    <row r="19" spans="1:48" s="262" customFormat="1" x14ac:dyDescent="0.25">
      <c r="A19" s="473"/>
      <c r="B19" s="473"/>
      <c r="C19" s="473"/>
      <c r="D19" s="473"/>
      <c r="E19" s="473"/>
      <c r="F19" s="473"/>
      <c r="G19" s="473"/>
      <c r="H19" s="473"/>
      <c r="I19" s="473"/>
      <c r="J19" s="473"/>
      <c r="K19" s="473"/>
      <c r="L19" s="473"/>
      <c r="M19" s="473"/>
      <c r="N19" s="473"/>
      <c r="O19" s="473"/>
      <c r="P19" s="473"/>
      <c r="Q19" s="473"/>
      <c r="R19" s="473"/>
      <c r="S19" s="473"/>
      <c r="T19" s="473"/>
      <c r="U19" s="473"/>
      <c r="V19" s="473"/>
      <c r="W19" s="473"/>
      <c r="X19" s="473"/>
      <c r="Y19" s="473"/>
      <c r="Z19" s="473"/>
      <c r="AA19" s="473"/>
      <c r="AB19" s="473"/>
      <c r="AC19" s="473"/>
      <c r="AD19" s="473"/>
      <c r="AE19" s="473"/>
      <c r="AF19" s="473"/>
      <c r="AG19" s="473"/>
      <c r="AH19" s="473"/>
      <c r="AI19" s="473"/>
      <c r="AJ19" s="473"/>
      <c r="AK19" s="473"/>
      <c r="AL19" s="473"/>
      <c r="AM19" s="473"/>
      <c r="AN19" s="473"/>
      <c r="AO19" s="473"/>
      <c r="AP19" s="473"/>
      <c r="AQ19" s="473"/>
      <c r="AR19" s="473"/>
      <c r="AS19" s="473"/>
      <c r="AT19" s="473"/>
      <c r="AU19" s="473"/>
      <c r="AV19" s="473"/>
    </row>
    <row r="20" spans="1:48" s="262" customFormat="1" x14ac:dyDescent="0.25">
      <c r="A20" s="473"/>
      <c r="B20" s="473"/>
      <c r="C20" s="473"/>
      <c r="D20" s="473"/>
      <c r="E20" s="473"/>
      <c r="F20" s="473"/>
      <c r="G20" s="473"/>
      <c r="H20" s="473"/>
      <c r="I20" s="473"/>
      <c r="J20" s="473"/>
      <c r="K20" s="473"/>
      <c r="L20" s="473"/>
      <c r="M20" s="473"/>
      <c r="N20" s="473"/>
      <c r="O20" s="473"/>
      <c r="P20" s="473"/>
      <c r="Q20" s="473"/>
      <c r="R20" s="473"/>
      <c r="S20" s="473"/>
      <c r="T20" s="473"/>
      <c r="U20" s="473"/>
      <c r="V20" s="473"/>
      <c r="W20" s="473"/>
      <c r="X20" s="473"/>
      <c r="Y20" s="473"/>
      <c r="Z20" s="473"/>
      <c r="AA20" s="473"/>
      <c r="AB20" s="473"/>
      <c r="AC20" s="473"/>
      <c r="AD20" s="473"/>
      <c r="AE20" s="473"/>
      <c r="AF20" s="473"/>
      <c r="AG20" s="473"/>
      <c r="AH20" s="473"/>
      <c r="AI20" s="473"/>
      <c r="AJ20" s="473"/>
      <c r="AK20" s="473"/>
      <c r="AL20" s="473"/>
      <c r="AM20" s="473"/>
      <c r="AN20" s="473"/>
      <c r="AO20" s="473"/>
      <c r="AP20" s="473"/>
      <c r="AQ20" s="473"/>
      <c r="AR20" s="473"/>
      <c r="AS20" s="473"/>
      <c r="AT20" s="473"/>
      <c r="AU20" s="473"/>
      <c r="AV20" s="473"/>
    </row>
    <row r="21" spans="1:48" s="262" customFormat="1" x14ac:dyDescent="0.25">
      <c r="A21" s="464" t="s">
        <v>498</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ht="58.5" customHeight="1" x14ac:dyDescent="0.25">
      <c r="A22" s="459" t="s">
        <v>499</v>
      </c>
      <c r="B22" s="466" t="s">
        <v>500</v>
      </c>
      <c r="C22" s="459" t="s">
        <v>501</v>
      </c>
      <c r="D22" s="459" t="s">
        <v>502</v>
      </c>
      <c r="E22" s="469" t="s">
        <v>503</v>
      </c>
      <c r="F22" s="470"/>
      <c r="G22" s="470"/>
      <c r="H22" s="470"/>
      <c r="I22" s="470"/>
      <c r="J22" s="470"/>
      <c r="K22" s="470"/>
      <c r="L22" s="471"/>
      <c r="M22" s="459" t="s">
        <v>504</v>
      </c>
      <c r="N22" s="459" t="s">
        <v>505</v>
      </c>
      <c r="O22" s="459" t="s">
        <v>506</v>
      </c>
      <c r="P22" s="450" t="s">
        <v>507</v>
      </c>
      <c r="Q22" s="450" t="s">
        <v>508</v>
      </c>
      <c r="R22" s="450" t="s">
        <v>509</v>
      </c>
      <c r="S22" s="450" t="s">
        <v>510</v>
      </c>
      <c r="T22" s="450"/>
      <c r="U22" s="472" t="s">
        <v>511</v>
      </c>
      <c r="V22" s="472" t="s">
        <v>512</v>
      </c>
      <c r="W22" s="450" t="s">
        <v>513</v>
      </c>
      <c r="X22" s="450" t="s">
        <v>514</v>
      </c>
      <c r="Y22" s="450" t="s">
        <v>515</v>
      </c>
      <c r="Z22" s="463" t="s">
        <v>516</v>
      </c>
      <c r="AA22" s="450" t="s">
        <v>517</v>
      </c>
      <c r="AB22" s="450" t="s">
        <v>518</v>
      </c>
      <c r="AC22" s="450" t="s">
        <v>519</v>
      </c>
      <c r="AD22" s="450" t="s">
        <v>520</v>
      </c>
      <c r="AE22" s="450" t="s">
        <v>521</v>
      </c>
      <c r="AF22" s="450" t="s">
        <v>522</v>
      </c>
      <c r="AG22" s="450"/>
      <c r="AH22" s="450"/>
      <c r="AI22" s="450"/>
      <c r="AJ22" s="450"/>
      <c r="AK22" s="450"/>
      <c r="AL22" s="450" t="s">
        <v>523</v>
      </c>
      <c r="AM22" s="450"/>
      <c r="AN22" s="450"/>
      <c r="AO22" s="450"/>
      <c r="AP22" s="450" t="s">
        <v>524</v>
      </c>
      <c r="AQ22" s="450"/>
      <c r="AR22" s="450" t="s">
        <v>525</v>
      </c>
      <c r="AS22" s="450" t="s">
        <v>526</v>
      </c>
      <c r="AT22" s="450" t="s">
        <v>527</v>
      </c>
      <c r="AU22" s="450" t="s">
        <v>528</v>
      </c>
      <c r="AV22" s="450" t="s">
        <v>529</v>
      </c>
    </row>
    <row r="23" spans="1:48" ht="64.5" customHeight="1" x14ac:dyDescent="0.25">
      <c r="A23" s="465"/>
      <c r="B23" s="467"/>
      <c r="C23" s="465"/>
      <c r="D23" s="465"/>
      <c r="E23" s="451" t="s">
        <v>530</v>
      </c>
      <c r="F23" s="453" t="s">
        <v>332</v>
      </c>
      <c r="G23" s="453" t="s">
        <v>483</v>
      </c>
      <c r="H23" s="453" t="s">
        <v>485</v>
      </c>
      <c r="I23" s="455" t="s">
        <v>531</v>
      </c>
      <c r="J23" s="455" t="s">
        <v>532</v>
      </c>
      <c r="K23" s="455" t="s">
        <v>533</v>
      </c>
      <c r="L23" s="453" t="s">
        <v>534</v>
      </c>
      <c r="M23" s="465"/>
      <c r="N23" s="465"/>
      <c r="O23" s="465"/>
      <c r="P23" s="450"/>
      <c r="Q23" s="450"/>
      <c r="R23" s="450"/>
      <c r="S23" s="457" t="s">
        <v>428</v>
      </c>
      <c r="T23" s="457" t="s">
        <v>360</v>
      </c>
      <c r="U23" s="472"/>
      <c r="V23" s="472"/>
      <c r="W23" s="450"/>
      <c r="X23" s="450"/>
      <c r="Y23" s="450"/>
      <c r="Z23" s="450"/>
      <c r="AA23" s="450"/>
      <c r="AB23" s="450"/>
      <c r="AC23" s="450"/>
      <c r="AD23" s="450"/>
      <c r="AE23" s="450"/>
      <c r="AF23" s="450" t="s">
        <v>535</v>
      </c>
      <c r="AG23" s="450"/>
      <c r="AH23" s="450" t="s">
        <v>536</v>
      </c>
      <c r="AI23" s="450"/>
      <c r="AJ23" s="459" t="s">
        <v>537</v>
      </c>
      <c r="AK23" s="459" t="s">
        <v>538</v>
      </c>
      <c r="AL23" s="459" t="s">
        <v>539</v>
      </c>
      <c r="AM23" s="459" t="s">
        <v>540</v>
      </c>
      <c r="AN23" s="459" t="s">
        <v>541</v>
      </c>
      <c r="AO23" s="459" t="s">
        <v>542</v>
      </c>
      <c r="AP23" s="459" t="s">
        <v>543</v>
      </c>
      <c r="AQ23" s="461" t="s">
        <v>360</v>
      </c>
      <c r="AR23" s="450"/>
      <c r="AS23" s="450"/>
      <c r="AT23" s="450"/>
      <c r="AU23" s="450"/>
      <c r="AV23" s="450"/>
    </row>
    <row r="24" spans="1:48" ht="96.75" customHeight="1" x14ac:dyDescent="0.25">
      <c r="A24" s="460"/>
      <c r="B24" s="468"/>
      <c r="C24" s="460"/>
      <c r="D24" s="460"/>
      <c r="E24" s="452"/>
      <c r="F24" s="454"/>
      <c r="G24" s="454"/>
      <c r="H24" s="454"/>
      <c r="I24" s="456"/>
      <c r="J24" s="456"/>
      <c r="K24" s="456"/>
      <c r="L24" s="454"/>
      <c r="M24" s="460"/>
      <c r="N24" s="460"/>
      <c r="O24" s="460"/>
      <c r="P24" s="450"/>
      <c r="Q24" s="450"/>
      <c r="R24" s="450"/>
      <c r="S24" s="458"/>
      <c r="T24" s="458"/>
      <c r="U24" s="472"/>
      <c r="V24" s="472"/>
      <c r="W24" s="450"/>
      <c r="X24" s="450"/>
      <c r="Y24" s="450"/>
      <c r="Z24" s="450"/>
      <c r="AA24" s="450"/>
      <c r="AB24" s="450"/>
      <c r="AC24" s="450"/>
      <c r="AD24" s="450"/>
      <c r="AE24" s="450"/>
      <c r="AF24" s="263" t="s">
        <v>544</v>
      </c>
      <c r="AG24" s="263" t="s">
        <v>545</v>
      </c>
      <c r="AH24" s="264" t="s">
        <v>428</v>
      </c>
      <c r="AI24" s="264" t="s">
        <v>360</v>
      </c>
      <c r="AJ24" s="460"/>
      <c r="AK24" s="460"/>
      <c r="AL24" s="460"/>
      <c r="AM24" s="460"/>
      <c r="AN24" s="460"/>
      <c r="AO24" s="460"/>
      <c r="AP24" s="460"/>
      <c r="AQ24" s="462"/>
      <c r="AR24" s="450"/>
      <c r="AS24" s="450"/>
      <c r="AT24" s="450"/>
      <c r="AU24" s="450"/>
      <c r="AV24" s="450"/>
    </row>
    <row r="25" spans="1:48" s="265" customFormat="1" ht="11.25" x14ac:dyDescent="0.2">
      <c r="A25" s="266">
        <v>1</v>
      </c>
      <c r="B25" s="266">
        <v>2</v>
      </c>
      <c r="C25" s="266">
        <v>4</v>
      </c>
      <c r="D25" s="266">
        <v>5</v>
      </c>
      <c r="E25" s="266">
        <v>6</v>
      </c>
      <c r="F25" s="266">
        <f t="shared" ref="F25:AV25" si="0">E25+1</f>
        <v>7</v>
      </c>
      <c r="G25" s="266">
        <f t="shared" si="0"/>
        <v>8</v>
      </c>
      <c r="H25" s="266">
        <f t="shared" si="0"/>
        <v>9</v>
      </c>
      <c r="I25" s="266">
        <f t="shared" si="0"/>
        <v>10</v>
      </c>
      <c r="J25" s="266">
        <f t="shared" si="0"/>
        <v>11</v>
      </c>
      <c r="K25" s="266">
        <f t="shared" si="0"/>
        <v>12</v>
      </c>
      <c r="L25" s="266">
        <f t="shared" si="0"/>
        <v>13</v>
      </c>
      <c r="M25" s="266">
        <f t="shared" si="0"/>
        <v>14</v>
      </c>
      <c r="N25" s="266">
        <f t="shared" si="0"/>
        <v>15</v>
      </c>
      <c r="O25" s="266">
        <f t="shared" si="0"/>
        <v>16</v>
      </c>
      <c r="P25" s="266">
        <f t="shared" si="0"/>
        <v>17</v>
      </c>
      <c r="Q25" s="266">
        <f t="shared" si="0"/>
        <v>18</v>
      </c>
      <c r="R25" s="266">
        <f t="shared" si="0"/>
        <v>19</v>
      </c>
      <c r="S25" s="266">
        <f t="shared" si="0"/>
        <v>20</v>
      </c>
      <c r="T25" s="266">
        <f t="shared" si="0"/>
        <v>21</v>
      </c>
      <c r="U25" s="266">
        <f t="shared" si="0"/>
        <v>22</v>
      </c>
      <c r="V25" s="266">
        <f t="shared" si="0"/>
        <v>23</v>
      </c>
      <c r="W25" s="266">
        <f t="shared" si="0"/>
        <v>24</v>
      </c>
      <c r="X25" s="266">
        <f t="shared" si="0"/>
        <v>25</v>
      </c>
      <c r="Y25" s="266">
        <f t="shared" si="0"/>
        <v>26</v>
      </c>
      <c r="Z25" s="266">
        <f t="shared" si="0"/>
        <v>27</v>
      </c>
      <c r="AA25" s="266">
        <f t="shared" si="0"/>
        <v>28</v>
      </c>
      <c r="AB25" s="266">
        <f t="shared" si="0"/>
        <v>29</v>
      </c>
      <c r="AC25" s="266">
        <f t="shared" si="0"/>
        <v>30</v>
      </c>
      <c r="AD25" s="266">
        <f t="shared" si="0"/>
        <v>31</v>
      </c>
      <c r="AE25" s="266">
        <f t="shared" si="0"/>
        <v>32</v>
      </c>
      <c r="AF25" s="266">
        <f t="shared" si="0"/>
        <v>33</v>
      </c>
      <c r="AG25" s="266">
        <f t="shared" si="0"/>
        <v>34</v>
      </c>
      <c r="AH25" s="266">
        <f t="shared" si="0"/>
        <v>35</v>
      </c>
      <c r="AI25" s="266">
        <f t="shared" si="0"/>
        <v>36</v>
      </c>
      <c r="AJ25" s="266">
        <f t="shared" si="0"/>
        <v>37</v>
      </c>
      <c r="AK25" s="266">
        <f t="shared" si="0"/>
        <v>38</v>
      </c>
      <c r="AL25" s="266">
        <f t="shared" si="0"/>
        <v>39</v>
      </c>
      <c r="AM25" s="266">
        <f t="shared" si="0"/>
        <v>40</v>
      </c>
      <c r="AN25" s="266">
        <f t="shared" si="0"/>
        <v>41</v>
      </c>
      <c r="AO25" s="266">
        <f t="shared" si="0"/>
        <v>42</v>
      </c>
      <c r="AP25" s="266">
        <f t="shared" si="0"/>
        <v>43</v>
      </c>
      <c r="AQ25" s="266">
        <f t="shared" si="0"/>
        <v>44</v>
      </c>
      <c r="AR25" s="266">
        <f t="shared" si="0"/>
        <v>45</v>
      </c>
      <c r="AS25" s="266">
        <f t="shared" si="0"/>
        <v>46</v>
      </c>
      <c r="AT25" s="266">
        <f t="shared" si="0"/>
        <v>47</v>
      </c>
      <c r="AU25" s="266">
        <f t="shared" si="0"/>
        <v>48</v>
      </c>
      <c r="AV25" s="266">
        <f t="shared" si="0"/>
        <v>49</v>
      </c>
    </row>
    <row r="26" spans="1:48" s="267" customFormat="1" ht="12.75" x14ac:dyDescent="0.25">
      <c r="A26" s="268">
        <v>1</v>
      </c>
      <c r="B26" s="269" t="s">
        <v>546</v>
      </c>
      <c r="C26" s="270">
        <v>1</v>
      </c>
      <c r="D26" s="271">
        <f>'6.1. Паспорт сетевой график'!H53</f>
        <v>46326</v>
      </c>
      <c r="E26" s="270"/>
      <c r="F26" s="270"/>
      <c r="G26" s="270">
        <f>'3.1. паспорт Техсостояние ПС'!O25</f>
        <v>0</v>
      </c>
      <c r="H26" s="270"/>
      <c r="I26" s="272"/>
      <c r="J26" s="273"/>
      <c r="K26" s="272">
        <f>'3.2 паспорт Техсостояние ЛЭП'!R26</f>
        <v>0</v>
      </c>
      <c r="L26" s="270">
        <f>'6.2. Паспорт фин осв ввод'!D42</f>
        <v>1</v>
      </c>
      <c r="M26" s="274"/>
      <c r="N26" s="275"/>
      <c r="O26" s="269"/>
      <c r="P26" s="276"/>
      <c r="Q26" s="274"/>
      <c r="R26" s="276"/>
      <c r="S26" s="269"/>
      <c r="T26" s="269"/>
      <c r="U26" s="274"/>
      <c r="V26" s="274"/>
      <c r="W26" s="269"/>
      <c r="X26" s="276"/>
      <c r="Y26" s="274"/>
      <c r="Z26" s="274"/>
      <c r="AA26" s="276"/>
      <c r="AB26" s="276"/>
      <c r="AC26" s="269"/>
      <c r="AD26" s="276"/>
      <c r="AE26" s="276"/>
      <c r="AF26" s="274"/>
      <c r="AG26" s="269"/>
      <c r="AH26" s="277"/>
      <c r="AI26" s="277"/>
      <c r="AJ26" s="277"/>
      <c r="AK26" s="277"/>
      <c r="AL26" s="274"/>
      <c r="AM26" s="274"/>
      <c r="AN26" s="274"/>
      <c r="AO26" s="274"/>
      <c r="AP26" s="277"/>
      <c r="AQ26" s="277"/>
      <c r="AR26" s="277"/>
      <c r="AS26" s="277"/>
      <c r="AT26" s="277"/>
      <c r="AU26" s="274"/>
      <c r="AV26" s="269"/>
    </row>
    <row r="27" spans="1:48" s="267" customFormat="1" ht="12.75" x14ac:dyDescent="0.25">
      <c r="A27" s="268"/>
      <c r="B27" s="270"/>
      <c r="C27" s="270"/>
      <c r="D27" s="271"/>
      <c r="E27" s="270"/>
      <c r="F27" s="270"/>
      <c r="G27" s="270"/>
      <c r="H27" s="270"/>
      <c r="I27" s="273"/>
      <c r="J27" s="273"/>
      <c r="K27" s="270"/>
      <c r="L27" s="270"/>
      <c r="M27" s="274"/>
      <c r="N27" s="269"/>
      <c r="O27" s="274"/>
      <c r="P27" s="276"/>
      <c r="Q27" s="269"/>
      <c r="R27" s="276"/>
      <c r="S27" s="269"/>
      <c r="T27" s="269"/>
      <c r="U27" s="274"/>
      <c r="V27" s="274"/>
      <c r="W27" s="269"/>
      <c r="X27" s="276"/>
      <c r="Y27" s="274"/>
      <c r="Z27" s="274"/>
      <c r="AA27" s="276"/>
      <c r="AB27" s="276"/>
      <c r="AC27" s="274"/>
      <c r="AD27" s="276"/>
      <c r="AE27" s="276"/>
      <c r="AF27" s="274"/>
      <c r="AG27" s="274"/>
      <c r="AH27" s="277"/>
      <c r="AI27" s="277"/>
      <c r="AJ27" s="277"/>
      <c r="AK27" s="277"/>
      <c r="AL27" s="274"/>
      <c r="AM27" s="274"/>
      <c r="AN27" s="274"/>
      <c r="AO27" s="274"/>
      <c r="AP27" s="274"/>
      <c r="AQ27" s="274"/>
      <c r="AR27" s="274"/>
      <c r="AS27" s="274"/>
      <c r="AT27" s="274"/>
      <c r="AU27" s="274"/>
      <c r="AV27" s="274"/>
    </row>
    <row r="28" spans="1:48" s="267" customFormat="1" ht="12.75" x14ac:dyDescent="0.25">
      <c r="A28" s="268"/>
      <c r="B28" s="270"/>
      <c r="C28" s="270"/>
      <c r="D28" s="271"/>
      <c r="E28" s="270"/>
      <c r="F28" s="270"/>
      <c r="G28" s="270"/>
      <c r="H28" s="270"/>
      <c r="I28" s="273"/>
      <c r="J28" s="273"/>
      <c r="K28" s="270"/>
      <c r="L28" s="270"/>
      <c r="M28" s="274"/>
      <c r="N28" s="269"/>
      <c r="O28" s="274"/>
      <c r="P28" s="276"/>
      <c r="Q28" s="269"/>
      <c r="R28" s="276"/>
      <c r="S28" s="269"/>
      <c r="T28" s="269"/>
      <c r="U28" s="274"/>
      <c r="V28" s="274"/>
      <c r="W28" s="269"/>
      <c r="X28" s="276"/>
      <c r="Y28" s="274"/>
      <c r="Z28" s="274"/>
      <c r="AA28" s="276"/>
      <c r="AB28" s="276"/>
      <c r="AC28" s="274"/>
      <c r="AD28" s="276"/>
      <c r="AE28" s="276"/>
      <c r="AF28" s="274"/>
      <c r="AG28" s="274"/>
      <c r="AH28" s="277"/>
      <c r="AI28" s="277"/>
      <c r="AJ28" s="277"/>
      <c r="AK28" s="277"/>
      <c r="AL28" s="274"/>
      <c r="AM28" s="274"/>
      <c r="AN28" s="274"/>
      <c r="AO28" s="274"/>
      <c r="AP28" s="274"/>
      <c r="AQ28" s="274"/>
      <c r="AR28" s="274"/>
      <c r="AS28" s="274"/>
      <c r="AT28" s="274"/>
      <c r="AU28" s="274"/>
      <c r="AV28" s="274"/>
    </row>
    <row r="29" spans="1:48" s="267" customFormat="1" ht="12.75" x14ac:dyDescent="0.25">
      <c r="A29" s="268"/>
      <c r="B29" s="269"/>
      <c r="C29" s="270"/>
      <c r="D29" s="271"/>
      <c r="E29" s="270"/>
      <c r="F29" s="270"/>
      <c r="G29" s="270"/>
      <c r="H29" s="270"/>
      <c r="I29" s="270"/>
      <c r="J29" s="270"/>
      <c r="K29" s="272"/>
      <c r="L29" s="270"/>
      <c r="M29" s="270"/>
      <c r="N29" s="270"/>
      <c r="O29" s="270"/>
      <c r="P29" s="276"/>
      <c r="Q29" s="270"/>
      <c r="R29" s="270"/>
      <c r="S29" s="270"/>
      <c r="T29" s="270"/>
      <c r="U29" s="270"/>
      <c r="V29" s="270"/>
      <c r="W29" s="270"/>
      <c r="X29" s="276"/>
      <c r="Y29" s="270"/>
      <c r="Z29" s="270"/>
      <c r="AA29" s="276"/>
      <c r="AB29" s="276"/>
      <c r="AC29" s="270"/>
      <c r="AD29" s="276"/>
      <c r="AE29" s="276"/>
      <c r="AF29" s="269"/>
      <c r="AG29" s="270"/>
      <c r="AH29" s="271"/>
      <c r="AI29" s="271"/>
      <c r="AJ29" s="271"/>
      <c r="AK29" s="271"/>
      <c r="AL29" s="270"/>
      <c r="AM29" s="270"/>
      <c r="AN29" s="270"/>
      <c r="AO29" s="270"/>
      <c r="AP29" s="278"/>
      <c r="AQ29" s="278"/>
      <c r="AR29" s="278"/>
      <c r="AS29" s="278"/>
      <c r="AT29" s="278"/>
      <c r="AU29" s="270"/>
      <c r="AV29" s="270"/>
    </row>
    <row r="30" spans="1:48" s="267" customFormat="1" ht="12.75" x14ac:dyDescent="0.25">
      <c r="A30" s="268"/>
      <c r="B30" s="270"/>
      <c r="C30" s="270"/>
      <c r="D30" s="271"/>
      <c r="E30" s="270"/>
      <c r="F30" s="270"/>
      <c r="G30" s="270"/>
      <c r="H30" s="270"/>
      <c r="I30" s="273"/>
      <c r="J30" s="273"/>
      <c r="K30" s="272"/>
      <c r="L30" s="270"/>
      <c r="M30" s="270"/>
      <c r="N30" s="270"/>
      <c r="O30" s="270"/>
      <c r="P30" s="276"/>
      <c r="Q30" s="270"/>
      <c r="R30" s="270"/>
      <c r="S30" s="270"/>
      <c r="T30" s="270"/>
      <c r="U30" s="270"/>
      <c r="V30" s="270"/>
      <c r="W30" s="270"/>
      <c r="X30" s="276"/>
      <c r="Y30" s="270"/>
      <c r="Z30" s="270"/>
      <c r="AA30" s="276"/>
      <c r="AB30" s="276"/>
      <c r="AC30" s="270"/>
      <c r="AD30" s="276"/>
      <c r="AE30" s="276"/>
      <c r="AF30" s="271"/>
      <c r="AG30" s="270"/>
      <c r="AH30" s="271"/>
      <c r="AI30" s="271"/>
      <c r="AJ30" s="271"/>
      <c r="AK30" s="271"/>
      <c r="AL30" s="270"/>
      <c r="AM30" s="270"/>
      <c r="AN30" s="270"/>
      <c r="AO30" s="270"/>
      <c r="AP30" s="270"/>
      <c r="AQ30" s="270"/>
      <c r="AR30" s="270"/>
      <c r="AS30" s="270"/>
      <c r="AT30" s="270"/>
      <c r="AU30" s="270"/>
      <c r="AV30" s="270"/>
    </row>
    <row r="31" spans="1:48" s="267" customFormat="1" ht="12.75" x14ac:dyDescent="0.25">
      <c r="A31" s="268"/>
      <c r="B31" s="270"/>
      <c r="C31" s="270"/>
      <c r="D31" s="271"/>
      <c r="E31" s="270"/>
      <c r="F31" s="270"/>
      <c r="G31" s="270"/>
      <c r="H31" s="270"/>
      <c r="I31" s="273"/>
      <c r="J31" s="273"/>
      <c r="K31" s="272"/>
      <c r="L31" s="270"/>
      <c r="M31" s="270"/>
      <c r="N31" s="270"/>
      <c r="O31" s="270"/>
      <c r="P31" s="276"/>
      <c r="Q31" s="270"/>
      <c r="R31" s="270"/>
      <c r="S31" s="270"/>
      <c r="T31" s="270"/>
      <c r="U31" s="270"/>
      <c r="V31" s="270"/>
      <c r="W31" s="270"/>
      <c r="X31" s="276"/>
      <c r="Y31" s="270"/>
      <c r="Z31" s="270"/>
      <c r="AA31" s="276"/>
      <c r="AB31" s="276"/>
      <c r="AC31" s="270"/>
      <c r="AD31" s="276"/>
      <c r="AE31" s="276"/>
      <c r="AF31" s="271"/>
      <c r="AG31" s="270"/>
      <c r="AH31" s="271"/>
      <c r="AI31" s="271"/>
      <c r="AJ31" s="271"/>
      <c r="AK31" s="271"/>
      <c r="AL31" s="270"/>
      <c r="AM31" s="270"/>
      <c r="AN31" s="270"/>
      <c r="AO31" s="270"/>
      <c r="AP31" s="270"/>
      <c r="AQ31" s="270"/>
      <c r="AR31" s="270"/>
      <c r="AS31" s="270"/>
      <c r="AT31" s="270"/>
      <c r="AU31" s="270"/>
      <c r="AV31" s="270"/>
    </row>
    <row r="32" spans="1:48" s="267" customFormat="1" ht="12.75" x14ac:dyDescent="0.25">
      <c r="A32" s="268"/>
      <c r="B32" s="270"/>
      <c r="C32" s="270"/>
      <c r="D32" s="271"/>
      <c r="E32" s="270"/>
      <c r="F32" s="270"/>
      <c r="G32" s="270"/>
      <c r="H32" s="270"/>
      <c r="I32" s="273"/>
      <c r="J32" s="273"/>
      <c r="K32" s="272"/>
      <c r="L32" s="270"/>
      <c r="M32" s="270"/>
      <c r="N32" s="270"/>
      <c r="O32" s="270"/>
      <c r="P32" s="276"/>
      <c r="Q32" s="270"/>
      <c r="R32" s="270"/>
      <c r="S32" s="270"/>
      <c r="T32" s="270"/>
      <c r="U32" s="270"/>
      <c r="V32" s="270"/>
      <c r="W32" s="270"/>
      <c r="X32" s="276"/>
      <c r="Y32" s="270"/>
      <c r="Z32" s="270"/>
      <c r="AA32" s="276"/>
      <c r="AB32" s="276"/>
      <c r="AC32" s="270"/>
      <c r="AD32" s="276"/>
      <c r="AE32" s="276"/>
      <c r="AF32" s="271"/>
      <c r="AG32" s="270"/>
      <c r="AH32" s="271"/>
      <c r="AI32" s="271"/>
      <c r="AJ32" s="271"/>
      <c r="AK32" s="271"/>
      <c r="AL32" s="270"/>
      <c r="AM32" s="270"/>
      <c r="AN32" s="270"/>
      <c r="AO32" s="270"/>
      <c r="AP32" s="270"/>
      <c r="AQ32" s="270"/>
      <c r="AR32" s="270"/>
      <c r="AS32" s="270"/>
      <c r="AT32" s="270"/>
      <c r="AU32" s="270"/>
      <c r="AV32" s="270"/>
    </row>
    <row r="33" spans="1:48" s="267" customFormat="1" ht="12.75" x14ac:dyDescent="0.25">
      <c r="A33" s="268"/>
      <c r="B33" s="270"/>
      <c r="C33" s="270"/>
      <c r="D33" s="271"/>
      <c r="E33" s="270"/>
      <c r="F33" s="270"/>
      <c r="G33" s="270"/>
      <c r="H33" s="270"/>
      <c r="I33" s="273"/>
      <c r="J33" s="273"/>
      <c r="K33" s="270"/>
      <c r="L33" s="270"/>
      <c r="M33" s="270"/>
      <c r="N33" s="270"/>
      <c r="O33" s="270"/>
      <c r="P33" s="276"/>
      <c r="Q33" s="270"/>
      <c r="R33" s="270"/>
      <c r="S33" s="270"/>
      <c r="T33" s="270"/>
      <c r="U33" s="270"/>
      <c r="V33" s="270"/>
      <c r="W33" s="270"/>
      <c r="X33" s="276"/>
      <c r="Y33" s="270"/>
      <c r="Z33" s="270"/>
      <c r="AA33" s="276"/>
      <c r="AB33" s="276"/>
      <c r="AC33" s="270"/>
      <c r="AD33" s="276"/>
      <c r="AE33" s="276"/>
      <c r="AF33" s="271"/>
      <c r="AG33" s="270"/>
      <c r="AH33" s="271"/>
      <c r="AI33" s="271"/>
      <c r="AJ33" s="271"/>
      <c r="AK33" s="271"/>
      <c r="AL33" s="270"/>
      <c r="AM33" s="270"/>
      <c r="AN33" s="270"/>
      <c r="AO33" s="270"/>
      <c r="AP33" s="270"/>
      <c r="AQ33" s="270"/>
      <c r="AR33" s="270"/>
      <c r="AS33" s="270"/>
      <c r="AT33" s="270"/>
      <c r="AU33" s="270"/>
      <c r="AV33" s="270"/>
    </row>
    <row r="34" spans="1:48" s="267" customFormat="1" ht="12.75" x14ac:dyDescent="0.25">
      <c r="A34" s="268"/>
      <c r="B34" s="270"/>
      <c r="C34" s="270"/>
      <c r="D34" s="271"/>
      <c r="E34" s="270"/>
      <c r="F34" s="270"/>
      <c r="G34" s="270"/>
      <c r="H34" s="270"/>
      <c r="I34" s="273"/>
      <c r="J34" s="273"/>
      <c r="K34" s="270"/>
      <c r="L34" s="270"/>
      <c r="M34" s="270"/>
      <c r="N34" s="270"/>
      <c r="O34" s="270"/>
      <c r="P34" s="276"/>
      <c r="Q34" s="270"/>
      <c r="R34" s="270"/>
      <c r="S34" s="270"/>
      <c r="T34" s="270"/>
      <c r="U34" s="270"/>
      <c r="V34" s="270"/>
      <c r="W34" s="270"/>
      <c r="X34" s="276"/>
      <c r="Y34" s="270"/>
      <c r="Z34" s="270"/>
      <c r="AA34" s="276"/>
      <c r="AB34" s="276"/>
      <c r="AC34" s="270"/>
      <c r="AD34" s="276"/>
      <c r="AE34" s="276"/>
      <c r="AF34" s="271"/>
      <c r="AG34" s="270"/>
      <c r="AH34" s="271"/>
      <c r="AI34" s="271"/>
      <c r="AJ34" s="271"/>
      <c r="AK34" s="271"/>
      <c r="AL34" s="270"/>
      <c r="AM34" s="270"/>
      <c r="AN34" s="270"/>
      <c r="AO34" s="270"/>
      <c r="AP34" s="270"/>
      <c r="AQ34" s="270"/>
      <c r="AR34" s="270"/>
      <c r="AS34" s="270"/>
      <c r="AT34" s="270"/>
      <c r="AU34" s="270"/>
      <c r="AV34" s="270"/>
    </row>
    <row r="35" spans="1:48" x14ac:dyDescent="0.25">
      <c r="AD35" s="279">
        <f>SUM(AD26:AD34)</f>
        <v>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4" zoomScale="90" workbookViewId="0">
      <selection activeCell="B28" sqref="B28"/>
    </sheetView>
  </sheetViews>
  <sheetFormatPr defaultRowHeight="15.75" x14ac:dyDescent="0.25"/>
  <cols>
    <col min="1" max="2" width="66.140625" style="280" customWidth="1"/>
    <col min="3" max="3" width="8.85546875" style="216" hidden="1" customWidth="1"/>
    <col min="4" max="4" width="8.85546875" style="216" customWidth="1"/>
    <col min="5" max="5" width="8.85546875" style="216"/>
    <col min="6" max="6" width="15.140625" style="216" bestFit="1" customWidth="1"/>
    <col min="7" max="256" width="8.85546875" style="216"/>
    <col min="257" max="258" width="66.140625" style="216" customWidth="1"/>
    <col min="259" max="512" width="8.85546875" style="216"/>
    <col min="513" max="514" width="66.140625" style="216" customWidth="1"/>
    <col min="515" max="768" width="8.85546875" style="216"/>
    <col min="769" max="770" width="66.140625" style="216" customWidth="1"/>
    <col min="771" max="1024" width="8.85546875" style="216"/>
    <col min="1025" max="1026" width="66.140625" style="216" customWidth="1"/>
    <col min="1027" max="1280" width="8.85546875" style="216"/>
    <col min="1281" max="1282" width="66.140625" style="216" customWidth="1"/>
    <col min="1283" max="1536" width="8.85546875" style="216"/>
    <col min="1537" max="1538" width="66.140625" style="216" customWidth="1"/>
    <col min="1539" max="1792" width="8.85546875" style="216"/>
    <col min="1793" max="1794" width="66.140625" style="216" customWidth="1"/>
    <col min="1795" max="2048" width="8.85546875" style="216"/>
    <col min="2049" max="2050" width="66.140625" style="216" customWidth="1"/>
    <col min="2051" max="2304" width="8.85546875" style="216"/>
    <col min="2305" max="2306" width="66.140625" style="216" customWidth="1"/>
    <col min="2307" max="2560" width="8.85546875" style="216"/>
    <col min="2561" max="2562" width="66.140625" style="216" customWidth="1"/>
    <col min="2563" max="2816" width="8.85546875" style="216"/>
    <col min="2817" max="2818" width="66.140625" style="216" customWidth="1"/>
    <col min="2819" max="3072" width="8.85546875" style="216"/>
    <col min="3073" max="3074" width="66.140625" style="216" customWidth="1"/>
    <col min="3075" max="3328" width="8.85546875" style="216"/>
    <col min="3329" max="3330" width="66.140625" style="216" customWidth="1"/>
    <col min="3331" max="3584" width="8.85546875" style="216"/>
    <col min="3585" max="3586" width="66.140625" style="216" customWidth="1"/>
    <col min="3587" max="3840" width="8.85546875" style="216"/>
    <col min="3841" max="3842" width="66.140625" style="216" customWidth="1"/>
    <col min="3843" max="4096" width="8.85546875" style="216"/>
    <col min="4097" max="4098" width="66.140625" style="216" customWidth="1"/>
    <col min="4099" max="4352" width="8.85546875" style="216"/>
    <col min="4353" max="4354" width="66.140625" style="216" customWidth="1"/>
    <col min="4355" max="4608" width="8.85546875" style="216"/>
    <col min="4609" max="4610" width="66.140625" style="216" customWidth="1"/>
    <col min="4611" max="4864" width="8.85546875" style="216"/>
    <col min="4865" max="4866" width="66.140625" style="216" customWidth="1"/>
    <col min="4867" max="5120" width="8.85546875" style="216"/>
    <col min="5121" max="5122" width="66.140625" style="216" customWidth="1"/>
    <col min="5123" max="5376" width="8.85546875" style="216"/>
    <col min="5377" max="5378" width="66.140625" style="216" customWidth="1"/>
    <col min="5379" max="5632" width="8.85546875" style="216"/>
    <col min="5633" max="5634" width="66.140625" style="216" customWidth="1"/>
    <col min="5635" max="5888" width="8.85546875" style="216"/>
    <col min="5889" max="5890" width="66.140625" style="216" customWidth="1"/>
    <col min="5891" max="6144" width="8.85546875" style="216"/>
    <col min="6145" max="6146" width="66.140625" style="216" customWidth="1"/>
    <col min="6147" max="6400" width="8.85546875" style="216"/>
    <col min="6401" max="6402" width="66.140625" style="216" customWidth="1"/>
    <col min="6403" max="6656" width="8.85546875" style="216"/>
    <col min="6657" max="6658" width="66.140625" style="216" customWidth="1"/>
    <col min="6659" max="6912" width="8.85546875" style="216"/>
    <col min="6913" max="6914" width="66.140625" style="216" customWidth="1"/>
    <col min="6915" max="7168" width="8.85546875" style="216"/>
    <col min="7169" max="7170" width="66.140625" style="216" customWidth="1"/>
    <col min="7171" max="7424" width="8.85546875" style="216"/>
    <col min="7425" max="7426" width="66.140625" style="216" customWidth="1"/>
    <col min="7427" max="7680" width="8.85546875" style="216"/>
    <col min="7681" max="7682" width="66.140625" style="216" customWidth="1"/>
    <col min="7683" max="7936" width="8.85546875" style="216"/>
    <col min="7937" max="7938" width="66.140625" style="216" customWidth="1"/>
    <col min="7939" max="8192" width="8.85546875" style="216"/>
    <col min="8193" max="8194" width="66.140625" style="216" customWidth="1"/>
    <col min="8195" max="8448" width="8.85546875" style="216"/>
    <col min="8449" max="8450" width="66.140625" style="216" customWidth="1"/>
    <col min="8451" max="8704" width="8.85546875" style="216"/>
    <col min="8705" max="8706" width="66.140625" style="216" customWidth="1"/>
    <col min="8707" max="8960" width="8.85546875" style="216"/>
    <col min="8961" max="8962" width="66.140625" style="216" customWidth="1"/>
    <col min="8963" max="9216" width="8.85546875" style="216"/>
    <col min="9217" max="9218" width="66.140625" style="216" customWidth="1"/>
    <col min="9219" max="9472" width="8.85546875" style="216"/>
    <col min="9473" max="9474" width="66.140625" style="216" customWidth="1"/>
    <col min="9475" max="9728" width="8.85546875" style="216"/>
    <col min="9729" max="9730" width="66.140625" style="216" customWidth="1"/>
    <col min="9731" max="9984" width="8.85546875" style="216"/>
    <col min="9985" max="9986" width="66.140625" style="216" customWidth="1"/>
    <col min="9987" max="10240" width="8.85546875" style="216"/>
    <col min="10241" max="10242" width="66.140625" style="216" customWidth="1"/>
    <col min="10243" max="10496" width="8.85546875" style="216"/>
    <col min="10497" max="10498" width="66.140625" style="216" customWidth="1"/>
    <col min="10499" max="10752" width="8.85546875" style="216"/>
    <col min="10753" max="10754" width="66.140625" style="216" customWidth="1"/>
    <col min="10755" max="11008" width="8.85546875" style="216"/>
    <col min="11009" max="11010" width="66.140625" style="216" customWidth="1"/>
    <col min="11011" max="11264" width="8.85546875" style="216"/>
    <col min="11265" max="11266" width="66.140625" style="216" customWidth="1"/>
    <col min="11267" max="11520" width="8.85546875" style="216"/>
    <col min="11521" max="11522" width="66.140625" style="216" customWidth="1"/>
    <col min="11523" max="11776" width="8.85546875" style="216"/>
    <col min="11777" max="11778" width="66.140625" style="216" customWidth="1"/>
    <col min="11779" max="12032" width="8.85546875" style="216"/>
    <col min="12033" max="12034" width="66.140625" style="216" customWidth="1"/>
    <col min="12035" max="12288" width="8.85546875" style="216"/>
    <col min="12289" max="12290" width="66.140625" style="216" customWidth="1"/>
    <col min="12291" max="12544" width="8.85546875" style="216"/>
    <col min="12545" max="12546" width="66.140625" style="216" customWidth="1"/>
    <col min="12547" max="12800" width="8.85546875" style="216"/>
    <col min="12801" max="12802" width="66.140625" style="216" customWidth="1"/>
    <col min="12803" max="13056" width="8.85546875" style="216"/>
    <col min="13057" max="13058" width="66.140625" style="216" customWidth="1"/>
    <col min="13059" max="13312" width="8.85546875" style="216"/>
    <col min="13313" max="13314" width="66.140625" style="216" customWidth="1"/>
    <col min="13315" max="13568" width="8.85546875" style="216"/>
    <col min="13569" max="13570" width="66.140625" style="216" customWidth="1"/>
    <col min="13571" max="13824" width="8.85546875" style="216"/>
    <col min="13825" max="13826" width="66.140625" style="216" customWidth="1"/>
    <col min="13827" max="14080" width="8.85546875" style="216"/>
    <col min="14081" max="14082" width="66.140625" style="216" customWidth="1"/>
    <col min="14083" max="14336" width="8.85546875" style="216"/>
    <col min="14337" max="14338" width="66.140625" style="216" customWidth="1"/>
    <col min="14339" max="14592" width="8.85546875" style="216"/>
    <col min="14593" max="14594" width="66.140625" style="216" customWidth="1"/>
    <col min="14595" max="14848" width="8.85546875" style="216"/>
    <col min="14849" max="14850" width="66.140625" style="216" customWidth="1"/>
    <col min="14851" max="15104" width="8.85546875" style="216"/>
    <col min="15105" max="15106" width="66.140625" style="216" customWidth="1"/>
    <col min="15107" max="15360" width="8.85546875" style="216"/>
    <col min="15361" max="15362" width="66.140625" style="216" customWidth="1"/>
    <col min="15363" max="15616" width="8.85546875" style="216"/>
    <col min="15617" max="15618" width="66.140625" style="216" customWidth="1"/>
    <col min="15619" max="15872" width="8.85546875" style="216"/>
    <col min="15873" max="15874" width="66.140625" style="216" customWidth="1"/>
    <col min="15875" max="16128" width="8.85546875" style="216"/>
    <col min="16129" max="16130" width="66.140625" style="216" customWidth="1"/>
    <col min="16131" max="16384" width="8.85546875" style="216"/>
  </cols>
  <sheetData>
    <row r="1" spans="1:8" ht="18.75" x14ac:dyDescent="0.25">
      <c r="B1" s="4" t="s">
        <v>0</v>
      </c>
    </row>
    <row r="2" spans="1:8" ht="18.75" x14ac:dyDescent="0.3">
      <c r="B2" s="5" t="s">
        <v>1</v>
      </c>
    </row>
    <row r="3" spans="1:8" ht="18.75" x14ac:dyDescent="0.3">
      <c r="B3" s="5" t="s">
        <v>547</v>
      </c>
    </row>
    <row r="4" spans="1:8" x14ac:dyDescent="0.25">
      <c r="B4" s="281"/>
    </row>
    <row r="5" spans="1:8" ht="18.75" x14ac:dyDescent="0.3">
      <c r="A5" s="481" t="str">
        <f>'2. паспорт  ТП'!A4:S4</f>
        <v>Год раскрытия информации: 2026 год</v>
      </c>
      <c r="B5" s="481"/>
      <c r="C5" s="283"/>
      <c r="D5" s="283"/>
      <c r="E5" s="283"/>
      <c r="F5" s="283"/>
      <c r="G5" s="283"/>
      <c r="H5" s="283"/>
    </row>
    <row r="6" spans="1:8" ht="18.75" x14ac:dyDescent="0.3">
      <c r="A6" s="282"/>
      <c r="B6" s="282"/>
      <c r="C6" s="282"/>
      <c r="D6" s="282"/>
      <c r="E6" s="282"/>
      <c r="F6" s="282"/>
      <c r="G6" s="282"/>
      <c r="H6" s="282"/>
    </row>
    <row r="7" spans="1:8" ht="18.75" x14ac:dyDescent="0.25">
      <c r="A7" s="356" t="s">
        <v>3</v>
      </c>
      <c r="B7" s="356"/>
      <c r="C7" s="11"/>
      <c r="D7" s="11"/>
      <c r="E7" s="11"/>
      <c r="F7" s="11"/>
      <c r="G7" s="11"/>
      <c r="H7" s="11"/>
    </row>
    <row r="8" spans="1:8" ht="18.75" x14ac:dyDescent="0.25">
      <c r="A8" s="11"/>
      <c r="B8" s="11"/>
      <c r="C8" s="11"/>
      <c r="D8" s="11"/>
      <c r="E8" s="11"/>
      <c r="F8" s="11"/>
      <c r="G8" s="11"/>
      <c r="H8" s="11"/>
    </row>
    <row r="9" spans="1:8" x14ac:dyDescent="0.25">
      <c r="A9" s="364" t="str">
        <f>'1. паспорт местоположение'!A9:C9</f>
        <v>Акционерное общество "Россети Янтарь" ДЗО  ПАО "Россети"</v>
      </c>
      <c r="B9" s="364"/>
      <c r="C9" s="13"/>
      <c r="D9" s="13"/>
      <c r="E9" s="13"/>
      <c r="F9" s="13"/>
      <c r="G9" s="13"/>
      <c r="H9" s="13"/>
    </row>
    <row r="10" spans="1:8" x14ac:dyDescent="0.25">
      <c r="A10" s="352" t="s">
        <v>5</v>
      </c>
      <c r="B10" s="352"/>
      <c r="C10" s="14"/>
      <c r="D10" s="14"/>
      <c r="E10" s="14"/>
      <c r="F10" s="14"/>
      <c r="G10" s="14"/>
      <c r="H10" s="14"/>
    </row>
    <row r="11" spans="1:8" ht="18.75" x14ac:dyDescent="0.25">
      <c r="A11" s="11"/>
      <c r="B11" s="11"/>
      <c r="C11" s="11"/>
      <c r="D11" s="11"/>
      <c r="E11" s="11"/>
      <c r="F11" s="11"/>
      <c r="G11" s="11"/>
      <c r="H11" s="11"/>
    </row>
    <row r="12" spans="1:8" x14ac:dyDescent="0.25">
      <c r="A12" s="364" t="str">
        <f>'1. паспорт местоположение'!A12:C12</f>
        <v>Q_48-18574</v>
      </c>
      <c r="B12" s="364"/>
      <c r="C12" s="13"/>
      <c r="D12" s="13"/>
      <c r="E12" s="13"/>
      <c r="F12" s="13"/>
      <c r="G12" s="13"/>
      <c r="H12" s="13"/>
    </row>
    <row r="13" spans="1:8" x14ac:dyDescent="0.25">
      <c r="A13" s="352" t="s">
        <v>6</v>
      </c>
      <c r="B13" s="352"/>
      <c r="C13" s="14"/>
      <c r="D13" s="14"/>
      <c r="E13" s="14"/>
      <c r="F13" s="14"/>
      <c r="G13" s="14"/>
      <c r="H13" s="14"/>
    </row>
    <row r="14" spans="1:8" ht="18.75" x14ac:dyDescent="0.25">
      <c r="A14" s="57"/>
      <c r="B14" s="57"/>
      <c r="C14" s="57"/>
      <c r="D14" s="57"/>
      <c r="E14" s="57"/>
      <c r="F14" s="57"/>
      <c r="G14" s="57"/>
      <c r="H14" s="57"/>
    </row>
    <row r="15" spans="1:8" ht="45" customHeight="1" x14ac:dyDescent="0.25">
      <c r="A15" s="365" t="str">
        <f>'1. паспорт местоположение'!A15:C15</f>
        <v>Организация системы учета электроэнергии НЩ-1 0,4 кВ ТП 016-15 аб в п. Знаменск, ул. Мельничная Гвардейского района</v>
      </c>
      <c r="B15" s="365"/>
      <c r="C15" s="13"/>
      <c r="D15" s="13"/>
      <c r="E15" s="13"/>
      <c r="F15" s="13"/>
      <c r="G15" s="13"/>
      <c r="H15" s="13"/>
    </row>
    <row r="16" spans="1:8" x14ac:dyDescent="0.25">
      <c r="A16" s="352" t="s">
        <v>7</v>
      </c>
      <c r="B16" s="352"/>
      <c r="C16" s="14"/>
      <c r="D16" s="14"/>
      <c r="E16" s="14"/>
      <c r="F16" s="14"/>
      <c r="G16" s="14"/>
      <c r="H16" s="14"/>
    </row>
    <row r="17" spans="1:2" x14ac:dyDescent="0.25">
      <c r="B17" s="284"/>
    </row>
    <row r="18" spans="1:2" x14ac:dyDescent="0.25">
      <c r="A18" s="476" t="s">
        <v>548</v>
      </c>
      <c r="B18" s="477"/>
    </row>
    <row r="19" spans="1:2" x14ac:dyDescent="0.25">
      <c r="B19" s="281"/>
    </row>
    <row r="20" spans="1:2" x14ac:dyDescent="0.25">
      <c r="B20" s="285"/>
    </row>
    <row r="21" spans="1:2" ht="30" x14ac:dyDescent="0.25">
      <c r="A21" s="286" t="s">
        <v>549</v>
      </c>
      <c r="B21" s="287" t="str">
        <f>A15</f>
        <v>Организация системы учета электроэнергии НЩ-1 0,4 кВ ТП 016-15 аб в п. Знаменск, ул. Мельничная Гвардейского района</v>
      </c>
    </row>
    <row r="22" spans="1:2" x14ac:dyDescent="0.25">
      <c r="A22" s="286" t="s">
        <v>550</v>
      </c>
      <c r="B22" s="288" t="str">
        <f>CONCATENATE('1. паспорт местоположение'!C26,", ",'1. паспорт местоположение'!C27)</f>
        <v>Калининградская область, Гвардейский муниципальный округ</v>
      </c>
    </row>
    <row r="23" spans="1:2" x14ac:dyDescent="0.25">
      <c r="A23" s="286" t="s">
        <v>551</v>
      </c>
      <c r="B23" s="289" t="s">
        <v>66</v>
      </c>
    </row>
    <row r="24" spans="1:2" x14ac:dyDescent="0.25">
      <c r="A24" s="286" t="s">
        <v>552</v>
      </c>
      <c r="B24" s="290" t="str">
        <f>CONCATENATE('3.1. паспорт Техсостояние ПС'!O25," (",'3.1. паспорт Техсостояние ПС'!O25,") МВА; ",'3.2 паспорт Техсостояние ЛЭП'!R26," (",'3.2 паспорт Техсостояние ЛЭП'!S26,") км")</f>
        <v>0 (0) МВА; 0 (0) км</v>
      </c>
    </row>
    <row r="25" spans="1:2" x14ac:dyDescent="0.25">
      <c r="A25" s="291" t="s">
        <v>553</v>
      </c>
      <c r="B25" s="292">
        <v>2026</v>
      </c>
    </row>
    <row r="26" spans="1:2" x14ac:dyDescent="0.25">
      <c r="A26" s="293" t="s">
        <v>554</v>
      </c>
      <c r="B26" s="294" t="s">
        <v>150</v>
      </c>
    </row>
    <row r="27" spans="1:2" ht="28.5" x14ac:dyDescent="0.25">
      <c r="A27" s="295" t="s">
        <v>555</v>
      </c>
      <c r="B27" s="296">
        <f>'6.2. Паспорт фин осв ввод'!D24</f>
        <v>6.6235279999999994E-2</v>
      </c>
    </row>
    <row r="28" spans="1:2" x14ac:dyDescent="0.25">
      <c r="A28" s="297" t="s">
        <v>556</v>
      </c>
      <c r="B28" s="294" t="s">
        <v>557</v>
      </c>
    </row>
    <row r="29" spans="1:2" ht="28.5" x14ac:dyDescent="0.25">
      <c r="A29" s="298" t="s">
        <v>558</v>
      </c>
      <c r="B29" s="296">
        <f>'7. Паспорт отчет о закупке'!AD35/1000</f>
        <v>0</v>
      </c>
    </row>
    <row r="30" spans="1:2" ht="28.5" x14ac:dyDescent="0.25">
      <c r="A30" s="298" t="s">
        <v>559</v>
      </c>
      <c r="B30" s="296">
        <f>B32+B49+B66</f>
        <v>0</v>
      </c>
    </row>
    <row r="31" spans="1:2" x14ac:dyDescent="0.25">
      <c r="A31" s="297" t="s">
        <v>560</v>
      </c>
      <c r="B31" s="299"/>
    </row>
    <row r="32" spans="1:2" ht="28.5" x14ac:dyDescent="0.25">
      <c r="A32" s="298" t="s">
        <v>561</v>
      </c>
      <c r="B32" s="296">
        <f>SUMIF(C33:C48,10,B33:B48)</f>
        <v>0</v>
      </c>
    </row>
    <row r="33" spans="1:3" x14ac:dyDescent="0.25">
      <c r="A33" s="300" t="s">
        <v>562</v>
      </c>
      <c r="B33" s="301"/>
      <c r="C33" s="216">
        <v>10</v>
      </c>
    </row>
    <row r="34" spans="1:3" x14ac:dyDescent="0.25">
      <c r="A34" s="297" t="s">
        <v>563</v>
      </c>
      <c r="B34" s="302">
        <f>B33/$B$27</f>
        <v>0</v>
      </c>
    </row>
    <row r="35" spans="1:3" x14ac:dyDescent="0.25">
      <c r="A35" s="297" t="s">
        <v>564</v>
      </c>
      <c r="B35" s="296"/>
      <c r="C35" s="216">
        <v>1</v>
      </c>
    </row>
    <row r="36" spans="1:3" x14ac:dyDescent="0.25">
      <c r="A36" s="297" t="s">
        <v>565</v>
      </c>
      <c r="B36" s="296"/>
      <c r="C36" s="216">
        <v>2</v>
      </c>
    </row>
    <row r="37" spans="1:3" x14ac:dyDescent="0.25">
      <c r="A37" s="300" t="s">
        <v>562</v>
      </c>
      <c r="B37" s="301"/>
      <c r="C37" s="216">
        <v>10</v>
      </c>
    </row>
    <row r="38" spans="1:3" x14ac:dyDescent="0.25">
      <c r="A38" s="297" t="s">
        <v>563</v>
      </c>
      <c r="B38" s="302">
        <f>B37/$B$27</f>
        <v>0</v>
      </c>
    </row>
    <row r="39" spans="1:3" x14ac:dyDescent="0.25">
      <c r="A39" s="297" t="s">
        <v>564</v>
      </c>
      <c r="B39" s="296"/>
      <c r="C39" s="216">
        <v>1</v>
      </c>
    </row>
    <row r="40" spans="1:3" x14ac:dyDescent="0.25">
      <c r="A40" s="297" t="s">
        <v>565</v>
      </c>
      <c r="B40" s="296"/>
      <c r="C40" s="216">
        <v>2</v>
      </c>
    </row>
    <row r="41" spans="1:3" x14ac:dyDescent="0.25">
      <c r="A41" s="300" t="s">
        <v>562</v>
      </c>
      <c r="B41" s="301"/>
      <c r="C41" s="216">
        <v>10</v>
      </c>
    </row>
    <row r="42" spans="1:3" x14ac:dyDescent="0.25">
      <c r="A42" s="297" t="s">
        <v>563</v>
      </c>
      <c r="B42" s="302">
        <f>B41/$B$27</f>
        <v>0</v>
      </c>
    </row>
    <row r="43" spans="1:3" x14ac:dyDescent="0.25">
      <c r="A43" s="297" t="s">
        <v>564</v>
      </c>
      <c r="B43" s="296"/>
      <c r="C43" s="216">
        <v>1</v>
      </c>
    </row>
    <row r="44" spans="1:3" x14ac:dyDescent="0.25">
      <c r="A44" s="297" t="s">
        <v>565</v>
      </c>
      <c r="B44" s="296"/>
      <c r="C44" s="216">
        <v>2</v>
      </c>
    </row>
    <row r="45" spans="1:3" x14ac:dyDescent="0.25">
      <c r="A45" s="300" t="s">
        <v>562</v>
      </c>
      <c r="B45" s="301"/>
      <c r="C45" s="216">
        <v>10</v>
      </c>
    </row>
    <row r="46" spans="1:3" x14ac:dyDescent="0.25">
      <c r="A46" s="297" t="s">
        <v>563</v>
      </c>
      <c r="B46" s="302">
        <f>B45/$B$27</f>
        <v>0</v>
      </c>
    </row>
    <row r="47" spans="1:3" x14ac:dyDescent="0.25">
      <c r="A47" s="297" t="s">
        <v>564</v>
      </c>
      <c r="B47" s="296"/>
      <c r="C47" s="216">
        <v>1</v>
      </c>
    </row>
    <row r="48" spans="1:3" x14ac:dyDescent="0.25">
      <c r="A48" s="297" t="s">
        <v>565</v>
      </c>
      <c r="B48" s="296"/>
      <c r="C48" s="216">
        <v>2</v>
      </c>
    </row>
    <row r="49" spans="1:3" ht="28.5" x14ac:dyDescent="0.25">
      <c r="A49" s="298" t="s">
        <v>566</v>
      </c>
      <c r="B49" s="296">
        <f>SUMIF(C50:C65,20,B50:B65)</f>
        <v>0</v>
      </c>
    </row>
    <row r="50" spans="1:3" x14ac:dyDescent="0.25">
      <c r="A50" s="300" t="s">
        <v>562</v>
      </c>
      <c r="B50" s="301"/>
      <c r="C50" s="216">
        <v>20</v>
      </c>
    </row>
    <row r="51" spans="1:3" x14ac:dyDescent="0.25">
      <c r="A51" s="297" t="s">
        <v>563</v>
      </c>
      <c r="B51" s="302">
        <f>B50/$B$27</f>
        <v>0</v>
      </c>
    </row>
    <row r="52" spans="1:3" x14ac:dyDescent="0.25">
      <c r="A52" s="297" t="s">
        <v>564</v>
      </c>
      <c r="B52" s="296"/>
      <c r="C52" s="216">
        <v>1</v>
      </c>
    </row>
    <row r="53" spans="1:3" x14ac:dyDescent="0.25">
      <c r="A53" s="297" t="s">
        <v>565</v>
      </c>
      <c r="B53" s="296"/>
      <c r="C53" s="216">
        <v>2</v>
      </c>
    </row>
    <row r="54" spans="1:3" x14ac:dyDescent="0.25">
      <c r="A54" s="300" t="s">
        <v>562</v>
      </c>
      <c r="B54" s="301"/>
      <c r="C54" s="216">
        <v>20</v>
      </c>
    </row>
    <row r="55" spans="1:3" x14ac:dyDescent="0.25">
      <c r="A55" s="297" t="s">
        <v>563</v>
      </c>
      <c r="B55" s="302">
        <f>B54/$B$27</f>
        <v>0</v>
      </c>
    </row>
    <row r="56" spans="1:3" x14ac:dyDescent="0.25">
      <c r="A56" s="297" t="s">
        <v>564</v>
      </c>
      <c r="B56" s="296"/>
      <c r="C56" s="216">
        <v>1</v>
      </c>
    </row>
    <row r="57" spans="1:3" x14ac:dyDescent="0.25">
      <c r="A57" s="297" t="s">
        <v>565</v>
      </c>
      <c r="B57" s="296"/>
      <c r="C57" s="216">
        <v>2</v>
      </c>
    </row>
    <row r="58" spans="1:3" x14ac:dyDescent="0.25">
      <c r="A58" s="300" t="s">
        <v>562</v>
      </c>
      <c r="B58" s="301"/>
      <c r="C58" s="216">
        <v>20</v>
      </c>
    </row>
    <row r="59" spans="1:3" x14ac:dyDescent="0.25">
      <c r="A59" s="297" t="s">
        <v>563</v>
      </c>
      <c r="B59" s="302">
        <f>B58/$B$27</f>
        <v>0</v>
      </c>
    </row>
    <row r="60" spans="1:3" x14ac:dyDescent="0.25">
      <c r="A60" s="297" t="s">
        <v>564</v>
      </c>
      <c r="B60" s="296"/>
      <c r="C60" s="216">
        <v>1</v>
      </c>
    </row>
    <row r="61" spans="1:3" x14ac:dyDescent="0.25">
      <c r="A61" s="297" t="s">
        <v>565</v>
      </c>
      <c r="B61" s="296"/>
      <c r="C61" s="216">
        <v>2</v>
      </c>
    </row>
    <row r="62" spans="1:3" x14ac:dyDescent="0.25">
      <c r="A62" s="300" t="s">
        <v>562</v>
      </c>
      <c r="B62" s="301"/>
      <c r="C62" s="216">
        <v>20</v>
      </c>
    </row>
    <row r="63" spans="1:3" x14ac:dyDescent="0.25">
      <c r="A63" s="297" t="s">
        <v>563</v>
      </c>
      <c r="B63" s="302">
        <f>B62/$B$27</f>
        <v>0</v>
      </c>
    </row>
    <row r="64" spans="1:3" x14ac:dyDescent="0.25">
      <c r="A64" s="297" t="s">
        <v>564</v>
      </c>
      <c r="B64" s="296"/>
      <c r="C64" s="216">
        <v>1</v>
      </c>
    </row>
    <row r="65" spans="1:3" x14ac:dyDescent="0.25">
      <c r="A65" s="297" t="s">
        <v>565</v>
      </c>
      <c r="B65" s="296"/>
      <c r="C65" s="216">
        <v>2</v>
      </c>
    </row>
    <row r="66" spans="1:3" ht="28.5" x14ac:dyDescent="0.25">
      <c r="A66" s="298" t="s">
        <v>567</v>
      </c>
      <c r="B66" s="296">
        <f>SUMIF(C67:C82,30,B67:B82)</f>
        <v>0</v>
      </c>
    </row>
    <row r="67" spans="1:3" x14ac:dyDescent="0.25">
      <c r="A67" s="300" t="s">
        <v>562</v>
      </c>
      <c r="B67" s="301"/>
      <c r="C67" s="216">
        <v>30</v>
      </c>
    </row>
    <row r="68" spans="1:3" x14ac:dyDescent="0.25">
      <c r="A68" s="297" t="s">
        <v>563</v>
      </c>
      <c r="B68" s="302">
        <f>B67/$B$27</f>
        <v>0</v>
      </c>
    </row>
    <row r="69" spans="1:3" x14ac:dyDescent="0.25">
      <c r="A69" s="297" t="s">
        <v>564</v>
      </c>
      <c r="B69" s="296"/>
      <c r="C69" s="216">
        <v>1</v>
      </c>
    </row>
    <row r="70" spans="1:3" x14ac:dyDescent="0.25">
      <c r="A70" s="297" t="s">
        <v>565</v>
      </c>
      <c r="B70" s="296"/>
      <c r="C70" s="216">
        <v>2</v>
      </c>
    </row>
    <row r="71" spans="1:3" x14ac:dyDescent="0.25">
      <c r="A71" s="300" t="s">
        <v>562</v>
      </c>
      <c r="B71" s="301"/>
      <c r="C71" s="216">
        <v>30</v>
      </c>
    </row>
    <row r="72" spans="1:3" x14ac:dyDescent="0.25">
      <c r="A72" s="297" t="s">
        <v>563</v>
      </c>
      <c r="B72" s="302">
        <f>B71/$B$27</f>
        <v>0</v>
      </c>
    </row>
    <row r="73" spans="1:3" x14ac:dyDescent="0.25">
      <c r="A73" s="297" t="s">
        <v>564</v>
      </c>
      <c r="B73" s="296"/>
      <c r="C73" s="216">
        <v>1</v>
      </c>
    </row>
    <row r="74" spans="1:3" x14ac:dyDescent="0.25">
      <c r="A74" s="297" t="s">
        <v>565</v>
      </c>
      <c r="B74" s="296"/>
      <c r="C74" s="216">
        <v>2</v>
      </c>
    </row>
    <row r="75" spans="1:3" x14ac:dyDescent="0.25">
      <c r="A75" s="300" t="s">
        <v>562</v>
      </c>
      <c r="B75" s="301"/>
      <c r="C75" s="216">
        <v>30</v>
      </c>
    </row>
    <row r="76" spans="1:3" x14ac:dyDescent="0.25">
      <c r="A76" s="297" t="s">
        <v>563</v>
      </c>
      <c r="B76" s="302">
        <f>B75/$B$27</f>
        <v>0</v>
      </c>
    </row>
    <row r="77" spans="1:3" x14ac:dyDescent="0.25">
      <c r="A77" s="297" t="s">
        <v>564</v>
      </c>
      <c r="B77" s="296"/>
      <c r="C77" s="216">
        <v>1</v>
      </c>
    </row>
    <row r="78" spans="1:3" x14ac:dyDescent="0.25">
      <c r="A78" s="297" t="s">
        <v>565</v>
      </c>
      <c r="B78" s="296"/>
      <c r="C78" s="216">
        <v>2</v>
      </c>
    </row>
    <row r="79" spans="1:3" x14ac:dyDescent="0.25">
      <c r="A79" s="300" t="s">
        <v>562</v>
      </c>
      <c r="B79" s="301"/>
      <c r="C79" s="216">
        <v>30</v>
      </c>
    </row>
    <row r="80" spans="1:3" x14ac:dyDescent="0.25">
      <c r="A80" s="297" t="s">
        <v>563</v>
      </c>
      <c r="B80" s="302">
        <f>B79/$B$27</f>
        <v>0</v>
      </c>
    </row>
    <row r="81" spans="1:3" x14ac:dyDescent="0.25">
      <c r="A81" s="297" t="s">
        <v>564</v>
      </c>
      <c r="B81" s="296"/>
      <c r="C81" s="216">
        <v>1</v>
      </c>
    </row>
    <row r="82" spans="1:3" x14ac:dyDescent="0.25">
      <c r="A82" s="297" t="s">
        <v>565</v>
      </c>
      <c r="B82" s="296"/>
      <c r="C82" s="216">
        <v>2</v>
      </c>
    </row>
    <row r="83" spans="1:3" ht="28.5" x14ac:dyDescent="0.25">
      <c r="A83" s="303" t="s">
        <v>568</v>
      </c>
      <c r="B83" s="304">
        <f>B30/B27</f>
        <v>0</v>
      </c>
    </row>
    <row r="84" spans="1:3" x14ac:dyDescent="0.25">
      <c r="A84" s="305" t="s">
        <v>560</v>
      </c>
      <c r="B84" s="306"/>
    </row>
    <row r="85" spans="1:3" x14ac:dyDescent="0.25">
      <c r="A85" s="305" t="s">
        <v>569</v>
      </c>
      <c r="B85" s="304">
        <f>B34-B87</f>
        <v>0</v>
      </c>
    </row>
    <row r="86" spans="1:3" x14ac:dyDescent="0.25">
      <c r="A86" s="305" t="s">
        <v>570</v>
      </c>
      <c r="B86" s="304">
        <f>B49/B27</f>
        <v>0</v>
      </c>
    </row>
    <row r="87" spans="1:3" x14ac:dyDescent="0.25">
      <c r="A87" s="305" t="s">
        <v>571</v>
      </c>
      <c r="B87" s="304"/>
    </row>
    <row r="88" spans="1:3" s="307" customFormat="1" ht="34.5" customHeight="1" x14ac:dyDescent="0.25">
      <c r="A88" s="308" t="s">
        <v>572</v>
      </c>
      <c r="B88" s="309">
        <f>SUMIF(C89:C96, 40,B89:B96)</f>
        <v>0</v>
      </c>
      <c r="C88" s="310"/>
    </row>
    <row r="89" spans="1:3" ht="30" x14ac:dyDescent="0.25">
      <c r="A89" s="311" t="s">
        <v>573</v>
      </c>
      <c r="B89" s="312"/>
      <c r="C89" s="313">
        <v>40</v>
      </c>
    </row>
    <row r="90" spans="1:3" x14ac:dyDescent="0.25">
      <c r="A90" s="297" t="s">
        <v>563</v>
      </c>
      <c r="B90" s="302">
        <f t="shared" ref="B90:B94" si="0">B89/$B$27</f>
        <v>0</v>
      </c>
    </row>
    <row r="91" spans="1:3" x14ac:dyDescent="0.25">
      <c r="A91" s="297" t="s">
        <v>564</v>
      </c>
      <c r="B91" s="296"/>
      <c r="C91" s="216">
        <v>1</v>
      </c>
    </row>
    <row r="92" spans="1:3" x14ac:dyDescent="0.25">
      <c r="A92" s="297" t="s">
        <v>565</v>
      </c>
      <c r="B92" s="296"/>
      <c r="C92" s="216">
        <v>2</v>
      </c>
    </row>
    <row r="93" spans="1:3" x14ac:dyDescent="0.25">
      <c r="A93" s="300" t="s">
        <v>562</v>
      </c>
      <c r="B93" s="301"/>
      <c r="C93" s="313">
        <v>40</v>
      </c>
    </row>
    <row r="94" spans="1:3" x14ac:dyDescent="0.25">
      <c r="A94" s="297" t="s">
        <v>563</v>
      </c>
      <c r="B94" s="302">
        <f t="shared" si="0"/>
        <v>0</v>
      </c>
    </row>
    <row r="95" spans="1:3" x14ac:dyDescent="0.25">
      <c r="A95" s="297" t="s">
        <v>564</v>
      </c>
      <c r="B95" s="296"/>
      <c r="C95" s="216">
        <v>1</v>
      </c>
    </row>
    <row r="96" spans="1:3" x14ac:dyDescent="0.25">
      <c r="A96" s="297" t="s">
        <v>565</v>
      </c>
      <c r="B96" s="296"/>
      <c r="C96" s="216">
        <v>2</v>
      </c>
    </row>
    <row r="97" spans="1:6" x14ac:dyDescent="0.25">
      <c r="A97" s="291" t="s">
        <v>574</v>
      </c>
      <c r="B97" s="314">
        <f>B98/$B$27</f>
        <v>0</v>
      </c>
    </row>
    <row r="98" spans="1:6" x14ac:dyDescent="0.25">
      <c r="A98" s="291" t="s">
        <v>575</v>
      </c>
      <c r="B98" s="315">
        <f>SUMIF(C33:C96, 1,B33:B96)</f>
        <v>0</v>
      </c>
    </row>
    <row r="99" spans="1:6" x14ac:dyDescent="0.25">
      <c r="A99" s="291" t="s">
        <v>576</v>
      </c>
      <c r="B99" s="314">
        <f>B100/$B$27</f>
        <v>0</v>
      </c>
    </row>
    <row r="100" spans="1:6" x14ac:dyDescent="0.25">
      <c r="A100" s="293" t="s">
        <v>577</v>
      </c>
      <c r="B100" s="315">
        <f>SUMIF(C33:C96, 2,B33:B96)</f>
        <v>0</v>
      </c>
      <c r="F100" s="316"/>
    </row>
    <row r="101" spans="1:6" ht="15.75" customHeight="1" x14ac:dyDescent="0.25">
      <c r="A101" s="303" t="s">
        <v>578</v>
      </c>
      <c r="B101" s="305" t="s">
        <v>579</v>
      </c>
    </row>
    <row r="102" spans="1:6" x14ac:dyDescent="0.25">
      <c r="A102" s="317" t="s">
        <v>580</v>
      </c>
      <c r="B102" s="317" t="s">
        <v>546</v>
      </c>
    </row>
    <row r="103" spans="1:6" x14ac:dyDescent="0.25">
      <c r="A103" s="317" t="s">
        <v>581</v>
      </c>
      <c r="B103" s="317"/>
    </row>
    <row r="104" spans="1:6" x14ac:dyDescent="0.25">
      <c r="A104" s="317" t="s">
        <v>582</v>
      </c>
      <c r="B104" s="317"/>
    </row>
    <row r="105" spans="1:6" x14ac:dyDescent="0.25">
      <c r="A105" s="317" t="s">
        <v>583</v>
      </c>
      <c r="B105" s="317" t="s">
        <v>617</v>
      </c>
    </row>
    <row r="106" spans="1:6" x14ac:dyDescent="0.25">
      <c r="A106" s="318" t="s">
        <v>584</v>
      </c>
      <c r="B106" s="318"/>
    </row>
    <row r="107" spans="1:6" ht="30" x14ac:dyDescent="0.25">
      <c r="A107" s="305" t="s">
        <v>585</v>
      </c>
      <c r="B107" s="319" t="s">
        <v>19</v>
      </c>
    </row>
    <row r="108" spans="1:6" ht="28.5" x14ac:dyDescent="0.25">
      <c r="A108" s="291" t="s">
        <v>586</v>
      </c>
      <c r="B108" s="320">
        <v>7</v>
      </c>
    </row>
    <row r="109" spans="1:6" x14ac:dyDescent="0.25">
      <c r="A109" s="305" t="s">
        <v>560</v>
      </c>
      <c r="B109" s="321"/>
    </row>
    <row r="110" spans="1:6" x14ac:dyDescent="0.25">
      <c r="A110" s="305" t="s">
        <v>587</v>
      </c>
      <c r="B110" s="320">
        <v>4</v>
      </c>
    </row>
    <row r="111" spans="1:6" x14ac:dyDescent="0.25">
      <c r="A111" s="305" t="s">
        <v>588</v>
      </c>
      <c r="B111" s="321">
        <v>3</v>
      </c>
    </row>
    <row r="112" spans="1:6" x14ac:dyDescent="0.25">
      <c r="A112" s="322" t="s">
        <v>589</v>
      </c>
      <c r="B112" s="323" t="s">
        <v>590</v>
      </c>
    </row>
    <row r="113" spans="1:2" x14ac:dyDescent="0.25">
      <c r="A113" s="291" t="s">
        <v>591</v>
      </c>
      <c r="B113" s="324"/>
    </row>
    <row r="114" spans="1:2" x14ac:dyDescent="0.25">
      <c r="A114" s="317" t="s">
        <v>592</v>
      </c>
      <c r="B114" s="325" t="str">
        <f>'6.1. Паспорт сетевой график'!H43</f>
        <v>не требуется</v>
      </c>
    </row>
    <row r="115" spans="1:2" x14ac:dyDescent="0.25">
      <c r="A115" s="317" t="s">
        <v>593</v>
      </c>
      <c r="B115" s="326" t="s">
        <v>19</v>
      </c>
    </row>
    <row r="116" spans="1:2" x14ac:dyDescent="0.25">
      <c r="A116" s="317" t="s">
        <v>594</v>
      </c>
      <c r="B116" s="326" t="s">
        <v>19</v>
      </c>
    </row>
    <row r="117" spans="1:2" ht="28.5" x14ac:dyDescent="0.25">
      <c r="A117" s="327" t="s">
        <v>595</v>
      </c>
      <c r="B117" s="328" t="s">
        <v>19</v>
      </c>
    </row>
    <row r="118" spans="1:2" ht="28.5" customHeight="1" x14ac:dyDescent="0.25">
      <c r="A118" s="303" t="s">
        <v>596</v>
      </c>
      <c r="B118" s="478" t="s">
        <v>19</v>
      </c>
    </row>
    <row r="119" spans="1:2" x14ac:dyDescent="0.25">
      <c r="A119" s="317" t="s">
        <v>597</v>
      </c>
      <c r="B119" s="479"/>
    </row>
    <row r="120" spans="1:2" x14ac:dyDescent="0.25">
      <c r="A120" s="317" t="s">
        <v>598</v>
      </c>
      <c r="B120" s="479"/>
    </row>
    <row r="121" spans="1:2" x14ac:dyDescent="0.25">
      <c r="A121" s="317" t="s">
        <v>599</v>
      </c>
      <c r="B121" s="479"/>
    </row>
    <row r="122" spans="1:2" x14ac:dyDescent="0.25">
      <c r="A122" s="317" t="s">
        <v>600</v>
      </c>
      <c r="B122" s="479"/>
    </row>
    <row r="123" spans="1:2" x14ac:dyDescent="0.25">
      <c r="A123" s="329" t="s">
        <v>601</v>
      </c>
      <c r="B123" s="480"/>
    </row>
    <row r="126" spans="1:2" x14ac:dyDescent="0.25">
      <c r="A126" s="330"/>
      <c r="B126" s="331"/>
    </row>
    <row r="127" spans="1:2" x14ac:dyDescent="0.25">
      <c r="B127" s="332"/>
    </row>
    <row r="128" spans="1:2" x14ac:dyDescent="0.25">
      <c r="B128" s="333"/>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2026-04-16T06:57:51Z</dcterms:modified>
</cp:coreProperties>
</file>