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C61D762-D67B-4F3D-8889-26D6850F4BD6}" xr6:coauthVersionLast="36" xr6:coauthVersionMax="36" xr10:uidLastSave="{00000000-0000-0000-0000-000000000000}"/>
  <bookViews>
    <workbookView xWindow="0" yWindow="0" windowWidth="28800" windowHeight="12225" tabRatio="83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61" i="8" l="1"/>
  <c r="D61" i="8"/>
  <c r="E61" i="8"/>
  <c r="F61" i="8"/>
  <c r="G61" i="8"/>
  <c r="H61" i="8"/>
  <c r="I61" i="8"/>
  <c r="J61" i="8"/>
  <c r="K61" i="8"/>
  <c r="L61" i="8"/>
  <c r="M61" i="8"/>
  <c r="N61" i="8"/>
  <c r="O61" i="8"/>
  <c r="P61" i="8"/>
  <c r="B61" i="8"/>
  <c r="D50" i="8"/>
  <c r="E50" i="8" s="1"/>
  <c r="F50" i="8" s="1"/>
  <c r="G50" i="8" s="1"/>
  <c r="H50" i="8" s="1"/>
  <c r="I50" i="8" s="1"/>
  <c r="J50" i="8" s="1"/>
  <c r="K50" i="8" s="1"/>
  <c r="L50" i="8" s="1"/>
  <c r="M50" i="8" s="1"/>
  <c r="N50" i="8" s="1"/>
  <c r="O50" i="8" s="1"/>
  <c r="P50" i="8" s="1"/>
  <c r="C50" i="8"/>
  <c r="G44" i="8"/>
  <c r="F58" i="8"/>
  <c r="E58" i="8"/>
  <c r="G58" i="8"/>
  <c r="D58" i="8"/>
  <c r="G35" i="8"/>
  <c r="H35" i="8" s="1"/>
  <c r="I35" i="8" s="1"/>
  <c r="J35" i="8" s="1"/>
  <c r="K35" i="8" s="1"/>
  <c r="L35" i="8" s="1"/>
  <c r="M35" i="8" s="1"/>
  <c r="N35" i="8" s="1"/>
  <c r="O35" i="8" s="1"/>
  <c r="P35" i="8" s="1"/>
  <c r="F35" i="8"/>
  <c r="C67" i="8" l="1"/>
  <c r="D67" i="8" s="1"/>
  <c r="E67" i="8" s="1"/>
  <c r="F67" i="8" s="1"/>
  <c r="G67" i="8" s="1"/>
  <c r="H67" i="8" s="1"/>
  <c r="I67" i="8" s="1"/>
  <c r="J67" i="8" s="1"/>
  <c r="K67" i="8" s="1"/>
  <c r="L67" i="8" s="1"/>
  <c r="M67" i="8" s="1"/>
  <c r="N67" i="8" s="1"/>
  <c r="O67" i="8" s="1"/>
  <c r="P67" i="8" s="1"/>
  <c r="C58" i="8"/>
  <c r="B58" i="8"/>
  <c r="B56" i="8"/>
  <c r="B59" i="8" s="1"/>
  <c r="D53" i="8"/>
  <c r="C53" i="8"/>
  <c r="C42" i="8"/>
  <c r="D42" i="8" s="1"/>
  <c r="C41" i="8"/>
  <c r="M40" i="8"/>
  <c r="L40" i="8"/>
  <c r="K40" i="8"/>
  <c r="J40" i="8"/>
  <c r="I40" i="8"/>
  <c r="H40" i="8"/>
  <c r="G40" i="8"/>
  <c r="F40" i="8"/>
  <c r="E40" i="8"/>
  <c r="D40" i="8"/>
  <c r="C40" i="8"/>
  <c r="P37" i="8"/>
  <c r="P40" i="8" s="1"/>
  <c r="O37" i="8"/>
  <c r="O40" i="8" s="1"/>
  <c r="N37" i="8"/>
  <c r="N40" i="8" s="1"/>
  <c r="M37" i="8"/>
  <c r="L37" i="8"/>
  <c r="K37" i="8"/>
  <c r="J37" i="8"/>
  <c r="I37" i="8"/>
  <c r="H37" i="8"/>
  <c r="G37" i="8"/>
  <c r="F37" i="8"/>
  <c r="E37" i="8"/>
  <c r="D37" i="8"/>
  <c r="B36" i="8"/>
  <c r="C36" i="8" s="1"/>
  <c r="D36" i="8" s="1"/>
  <c r="E36" i="8" s="1"/>
  <c r="F36" i="8" s="1"/>
  <c r="G36" i="8" s="1"/>
  <c r="H36" i="8" s="1"/>
  <c r="I36" i="8" s="1"/>
  <c r="J36" i="8" s="1"/>
  <c r="K36" i="8" s="1"/>
  <c r="L36" i="8" s="1"/>
  <c r="M36" i="8" s="1"/>
  <c r="N36" i="8" s="1"/>
  <c r="O36" i="8" s="1"/>
  <c r="P36" i="8" s="1"/>
  <c r="B33" i="8"/>
  <c r="B22" i="8"/>
  <c r="E53" i="8" l="1"/>
  <c r="D41" i="8"/>
  <c r="E42" i="8"/>
  <c r="D43" i="8"/>
  <c r="D45" i="8" s="1"/>
  <c r="B62" i="8"/>
  <c r="B60" i="8"/>
  <c r="B65" i="8" s="1"/>
  <c r="B64" i="8"/>
  <c r="C43" i="8"/>
  <c r="C45" i="8" s="1"/>
  <c r="C56" i="8"/>
  <c r="D56" i="8" s="1"/>
  <c r="R50" i="10"/>
  <c r="J30" i="10"/>
  <c r="J24" i="10"/>
  <c r="C52" i="8" l="1"/>
  <c r="C47" i="8"/>
  <c r="B63" i="8"/>
  <c r="B66" i="8" s="1"/>
  <c r="D47" i="8"/>
  <c r="D52" i="8"/>
  <c r="F42" i="8"/>
  <c r="E41" i="8"/>
  <c r="F53" i="8"/>
  <c r="D48" i="8" l="1"/>
  <c r="D55" i="8" s="1"/>
  <c r="E43" i="8"/>
  <c r="E45" i="8" s="1"/>
  <c r="E56" i="8"/>
  <c r="H44" i="8"/>
  <c r="G53" i="8"/>
  <c r="D59" i="8"/>
  <c r="D62" i="8" s="1"/>
  <c r="G42" i="8"/>
  <c r="F41" i="8"/>
  <c r="F43" i="8" s="1"/>
  <c r="F45" i="8" s="1"/>
  <c r="C49" i="8"/>
  <c r="C48" i="8"/>
  <c r="C55" i="8" s="1"/>
  <c r="C59" i="8"/>
  <c r="I44" i="8" l="1"/>
  <c r="H53" i="8"/>
  <c r="C62" i="8"/>
  <c r="D60" i="8"/>
  <c r="D64" i="8"/>
  <c r="C64" i="8"/>
  <c r="C60" i="8"/>
  <c r="C65" i="8" s="1"/>
  <c r="G41" i="8"/>
  <c r="G43" i="8" s="1"/>
  <c r="G45" i="8" s="1"/>
  <c r="H42" i="8"/>
  <c r="F52" i="8"/>
  <c r="F47" i="8"/>
  <c r="F56" i="8"/>
  <c r="E47" i="8"/>
  <c r="E52" i="8"/>
  <c r="D49" i="8"/>
  <c r="G56" i="8" l="1"/>
  <c r="E48" i="8"/>
  <c r="E55" i="8" s="1"/>
  <c r="G47" i="8"/>
  <c r="G52" i="8"/>
  <c r="H41" i="8"/>
  <c r="I42" i="8"/>
  <c r="D65" i="8"/>
  <c r="E59" i="8"/>
  <c r="F48" i="8"/>
  <c r="F55" i="8" s="1"/>
  <c r="D63" i="8"/>
  <c r="C63" i="8"/>
  <c r="C66" i="8" s="1"/>
  <c r="F59" i="8"/>
  <c r="F62" i="8" s="1"/>
  <c r="J44" i="8"/>
  <c r="I53" i="8"/>
  <c r="F49" i="8" l="1"/>
  <c r="D66" i="8"/>
  <c r="J53" i="8"/>
  <c r="K44" i="8"/>
  <c r="E62" i="8"/>
  <c r="F60" i="8"/>
  <c r="F64" i="8"/>
  <c r="E64" i="8"/>
  <c r="E60" i="8"/>
  <c r="E65" i="8" s="1"/>
  <c r="J42" i="8"/>
  <c r="I41" i="8"/>
  <c r="H43" i="8"/>
  <c r="H45" i="8" s="1"/>
  <c r="H56" i="8"/>
  <c r="G48" i="8"/>
  <c r="G55" i="8" s="1"/>
  <c r="G59" i="8" s="1"/>
  <c r="E49" i="8"/>
  <c r="D57" i="10"/>
  <c r="R57" i="10" s="1"/>
  <c r="G62" i="8" l="1"/>
  <c r="G60" i="8"/>
  <c r="G65" i="8" s="1"/>
  <c r="G64" i="8"/>
  <c r="G49" i="8"/>
  <c r="I43" i="8"/>
  <c r="I45" i="8" s="1"/>
  <c r="I56" i="8"/>
  <c r="K42" i="8"/>
  <c r="J41" i="8"/>
  <c r="H47" i="8"/>
  <c r="H52" i="8"/>
  <c r="F65" i="8"/>
  <c r="F63" i="8"/>
  <c r="E63" i="8"/>
  <c r="E66" i="8" s="1"/>
  <c r="G63" i="8"/>
  <c r="K53" i="8"/>
  <c r="L44" i="8"/>
  <c r="E34" i="10"/>
  <c r="F66" i="8" l="1"/>
  <c r="H48" i="8"/>
  <c r="H55" i="8" s="1"/>
  <c r="H59" i="8" s="1"/>
  <c r="L53" i="8"/>
  <c r="M44" i="8"/>
  <c r="I52" i="8"/>
  <c r="I47" i="8"/>
  <c r="J43" i="8"/>
  <c r="J45" i="8" s="1"/>
  <c r="G66" i="8"/>
  <c r="J56" i="8"/>
  <c r="L42" i="8"/>
  <c r="K41" i="8"/>
  <c r="K43" i="8" s="1"/>
  <c r="K45" i="8" s="1"/>
  <c r="C30" i="10"/>
  <c r="C24" i="10"/>
  <c r="H30" i="10"/>
  <c r="G30" i="10"/>
  <c r="H24" i="10"/>
  <c r="G24" i="10"/>
  <c r="H49" i="8" l="1"/>
  <c r="H62" i="8"/>
  <c r="H64" i="8"/>
  <c r="H60" i="8"/>
  <c r="H65" i="8" s="1"/>
  <c r="K47" i="8"/>
  <c r="K52" i="8"/>
  <c r="K56" i="8"/>
  <c r="I48" i="8"/>
  <c r="I55" i="8" s="1"/>
  <c r="M42" i="8"/>
  <c r="L41" i="8"/>
  <c r="J47" i="8"/>
  <c r="J52" i="8"/>
  <c r="I59" i="8"/>
  <c r="I62" i="8" s="1"/>
  <c r="N44" i="8"/>
  <c r="M53" i="8"/>
  <c r="N30" i="10"/>
  <c r="N24" i="10"/>
  <c r="J48" i="8" l="1"/>
  <c r="J55" i="8" s="1"/>
  <c r="I64" i="8"/>
  <c r="J59" i="8"/>
  <c r="L43" i="8"/>
  <c r="L45" i="8" s="1"/>
  <c r="L56" i="8"/>
  <c r="I49" i="8"/>
  <c r="K48" i="8"/>
  <c r="K55" i="8" s="1"/>
  <c r="K59" i="8" s="1"/>
  <c r="I60" i="8"/>
  <c r="I65" i="8" s="1"/>
  <c r="O44" i="8"/>
  <c r="N53" i="8"/>
  <c r="N42" i="8"/>
  <c r="M41" i="8"/>
  <c r="I63" i="8"/>
  <c r="H63" i="8"/>
  <c r="H66" i="8" s="1"/>
  <c r="K62" i="8" l="1"/>
  <c r="K64" i="8"/>
  <c r="K60" i="8"/>
  <c r="I66" i="8"/>
  <c r="M43" i="8"/>
  <c r="M45" i="8" s="1"/>
  <c r="M56" i="8"/>
  <c r="O53" i="8"/>
  <c r="P44" i="8"/>
  <c r="P53" i="8" s="1"/>
  <c r="J62" i="8"/>
  <c r="J64" i="8"/>
  <c r="J60" i="8"/>
  <c r="J65" i="8" s="1"/>
  <c r="K49" i="8"/>
  <c r="L52" i="8"/>
  <c r="L47" i="8"/>
  <c r="O42" i="8"/>
  <c r="N41" i="8"/>
  <c r="J49" i="8"/>
  <c r="B77" i="12"/>
  <c r="B63" i="12"/>
  <c r="B61" i="12"/>
  <c r="B50" i="12"/>
  <c r="B37" i="12"/>
  <c r="B32" i="12"/>
  <c r="B22" i="12"/>
  <c r="A15" i="12"/>
  <c r="B21" i="12" s="1"/>
  <c r="A12" i="12"/>
  <c r="A9" i="12"/>
  <c r="A5" i="12"/>
  <c r="AD28"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F63" i="10"/>
  <c r="AC63" i="10" s="1"/>
  <c r="E63" i="10"/>
  <c r="AB62" i="10"/>
  <c r="E62" i="10"/>
  <c r="F62" i="10" s="1"/>
  <c r="AC62" i="10" s="1"/>
  <c r="AB61" i="10"/>
  <c r="F61" i="10"/>
  <c r="AC61" i="10" s="1"/>
  <c r="E61" i="10"/>
  <c r="AB60" i="10"/>
  <c r="F60" i="10"/>
  <c r="AC60" i="10" s="1"/>
  <c r="E60" i="10"/>
  <c r="AB59" i="10"/>
  <c r="F59" i="10"/>
  <c r="AC59" i="10" s="1"/>
  <c r="E59" i="10"/>
  <c r="AB58" i="10"/>
  <c r="AB57" i="10"/>
  <c r="E57" i="10"/>
  <c r="F57" i="10" s="1"/>
  <c r="AC57" i="10" s="1"/>
  <c r="AB56" i="10"/>
  <c r="AC56" i="10"/>
  <c r="E56" i="10"/>
  <c r="F56" i="10" s="1"/>
  <c r="AB55" i="10"/>
  <c r="E55" i="10"/>
  <c r="F55" i="10" s="1"/>
  <c r="AC55" i="10" s="1"/>
  <c r="AB54" i="10"/>
  <c r="E54" i="10"/>
  <c r="F54" i="10" s="1"/>
  <c r="AC54" i="10" s="1"/>
  <c r="AB53" i="10"/>
  <c r="F53" i="10"/>
  <c r="AC53" i="10" s="1"/>
  <c r="E53" i="10"/>
  <c r="AB52" i="10"/>
  <c r="E52" i="10"/>
  <c r="F52" i="10" s="1"/>
  <c r="AC52" i="10" s="1"/>
  <c r="AB51" i="10"/>
  <c r="F51" i="10"/>
  <c r="AC51" i="10" s="1"/>
  <c r="E51" i="10"/>
  <c r="AB50" i="10"/>
  <c r="E50" i="10"/>
  <c r="F50" i="10" s="1"/>
  <c r="AC50" i="10" s="1"/>
  <c r="AB49" i="10"/>
  <c r="F49" i="10"/>
  <c r="AC49" i="10" s="1"/>
  <c r="E49" i="10"/>
  <c r="AB48" i="10"/>
  <c r="F48" i="10"/>
  <c r="AC48" i="10" s="1"/>
  <c r="E48" i="10"/>
  <c r="AB47" i="10"/>
  <c r="AC47" i="10"/>
  <c r="E47" i="10"/>
  <c r="F47" i="10" s="1"/>
  <c r="AB46" i="10"/>
  <c r="E46" i="10"/>
  <c r="F46" i="10" s="1"/>
  <c r="AC46" i="10" s="1"/>
  <c r="AB45" i="10"/>
  <c r="E45" i="10"/>
  <c r="F45" i="10" s="1"/>
  <c r="AC45" i="10" s="1"/>
  <c r="AB44" i="10"/>
  <c r="F44" i="10"/>
  <c r="AC44" i="10" s="1"/>
  <c r="E44" i="10"/>
  <c r="AB43" i="10"/>
  <c r="E43" i="10"/>
  <c r="F43" i="10" s="1"/>
  <c r="AC43" i="10" s="1"/>
  <c r="AB42" i="10"/>
  <c r="E42" i="10"/>
  <c r="F42" i="10" s="1"/>
  <c r="AC42" i="10" s="1"/>
  <c r="AB41" i="10"/>
  <c r="F41" i="10"/>
  <c r="AC41" i="10" s="1"/>
  <c r="E41" i="10"/>
  <c r="AB40" i="10"/>
  <c r="E40" i="10"/>
  <c r="F40" i="10" s="1"/>
  <c r="AC40" i="10" s="1"/>
  <c r="AB39" i="10"/>
  <c r="E39" i="10"/>
  <c r="F39" i="10" s="1"/>
  <c r="AC39" i="10" s="1"/>
  <c r="AB38" i="10"/>
  <c r="E38" i="10"/>
  <c r="F38" i="10" s="1"/>
  <c r="AC38" i="10" s="1"/>
  <c r="AC37" i="10"/>
  <c r="AB37" i="10"/>
  <c r="E37" i="10"/>
  <c r="F37" i="10" s="1"/>
  <c r="AB36" i="10"/>
  <c r="F36" i="10"/>
  <c r="AC36" i="10" s="1"/>
  <c r="E36" i="10"/>
  <c r="AB35" i="10"/>
  <c r="F35" i="10"/>
  <c r="AC35" i="10" s="1"/>
  <c r="E35" i="10"/>
  <c r="AB34" i="10"/>
  <c r="F34" i="10"/>
  <c r="AC34" i="10" s="1"/>
  <c r="AB33" i="10"/>
  <c r="E33" i="10"/>
  <c r="F33" i="10" s="1"/>
  <c r="AC33" i="10" s="1"/>
  <c r="AB32" i="10"/>
  <c r="F32" i="10"/>
  <c r="AC32" i="10" s="1"/>
  <c r="E32" i="10"/>
  <c r="AB31" i="10"/>
  <c r="F31" i="10"/>
  <c r="E31" i="10"/>
  <c r="AA30" i="10"/>
  <c r="Z30" i="10"/>
  <c r="Y30" i="10"/>
  <c r="X30" i="10"/>
  <c r="W30" i="10"/>
  <c r="V30" i="10"/>
  <c r="U30" i="10"/>
  <c r="T30" i="10"/>
  <c r="S30" i="10"/>
  <c r="R30" i="10"/>
  <c r="Q30" i="10"/>
  <c r="P30" i="10"/>
  <c r="O30" i="10"/>
  <c r="M30" i="10"/>
  <c r="L30" i="10"/>
  <c r="K30" i="10"/>
  <c r="I30" i="10"/>
  <c r="AB30" i="10"/>
  <c r="E30" i="10"/>
  <c r="D30" i="10"/>
  <c r="AB29" i="10"/>
  <c r="E29" i="10"/>
  <c r="F29" i="10" s="1"/>
  <c r="AC29" i="10" s="1"/>
  <c r="AB28" i="10"/>
  <c r="F28" i="10"/>
  <c r="AC28" i="10" s="1"/>
  <c r="E28" i="10"/>
  <c r="AB27" i="10"/>
  <c r="E27" i="10"/>
  <c r="F27" i="10" s="1"/>
  <c r="AC27" i="10" s="1"/>
  <c r="AB26" i="10"/>
  <c r="E26" i="10"/>
  <c r="F26" i="10" s="1"/>
  <c r="AC26" i="10" s="1"/>
  <c r="AB25" i="10"/>
  <c r="F25" i="10"/>
  <c r="E25" i="10"/>
  <c r="AA24" i="10"/>
  <c r="Z24" i="10"/>
  <c r="Y24" i="10"/>
  <c r="X24" i="10"/>
  <c r="W24" i="10"/>
  <c r="V24" i="10"/>
  <c r="U24" i="10"/>
  <c r="T24" i="10"/>
  <c r="S24" i="10"/>
  <c r="R24" i="10"/>
  <c r="Q24" i="10"/>
  <c r="P24" i="10"/>
  <c r="O24" i="10"/>
  <c r="M24" i="10"/>
  <c r="L24" i="10"/>
  <c r="K24" i="10"/>
  <c r="I24" i="10"/>
  <c r="AB24" i="10"/>
  <c r="D24" i="10"/>
  <c r="C40" i="1" s="1"/>
  <c r="A14" i="10"/>
  <c r="A11" i="10"/>
  <c r="A8" i="10"/>
  <c r="A4" i="10"/>
  <c r="A15" i="9"/>
  <c r="A12" i="9"/>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N43" i="8" l="1"/>
  <c r="N45" i="8" s="1"/>
  <c r="N56" i="8"/>
  <c r="M47" i="8"/>
  <c r="M52" i="8"/>
  <c r="J63" i="8"/>
  <c r="J66" i="8" s="1"/>
  <c r="K63" i="8"/>
  <c r="L48" i="8"/>
  <c r="L55" i="8" s="1"/>
  <c r="L59" i="8" s="1"/>
  <c r="K65" i="8"/>
  <c r="O41" i="8"/>
  <c r="P42" i="8"/>
  <c r="P41" i="8" s="1"/>
  <c r="AC24" i="10"/>
  <c r="C48" i="1" s="1"/>
  <c r="AC25" i="10"/>
  <c r="AC31" i="10"/>
  <c r="B30" i="12"/>
  <c r="E24" i="10"/>
  <c r="F24" i="10"/>
  <c r="F30" i="10"/>
  <c r="C63" i="12" s="1"/>
  <c r="C61" i="12"/>
  <c r="D58" i="10"/>
  <c r="R58" i="10" s="1"/>
  <c r="B27" i="12"/>
  <c r="L62" i="8" l="1"/>
  <c r="L63" i="8" s="1"/>
  <c r="L66" i="8" s="1"/>
  <c r="L60" i="8"/>
  <c r="L65" i="8" s="1"/>
  <c r="L64" i="8"/>
  <c r="P43" i="8"/>
  <c r="P45" i="8" s="1"/>
  <c r="O43" i="8"/>
  <c r="O45" i="8" s="1"/>
  <c r="O56" i="8"/>
  <c r="P56" i="8" s="1"/>
  <c r="L49" i="8"/>
  <c r="G24" i="8"/>
  <c r="K66" i="8"/>
  <c r="M48" i="8"/>
  <c r="M55" i="8" s="1"/>
  <c r="M59" i="8" s="1"/>
  <c r="N47" i="8"/>
  <c r="N52" i="8"/>
  <c r="B55" i="12"/>
  <c r="B52" i="12"/>
  <c r="AC30" i="10"/>
  <c r="C49" i="1" s="1"/>
  <c r="E58" i="10"/>
  <c r="F58" i="10" s="1"/>
  <c r="AC58" i="10" s="1"/>
  <c r="B60" i="12"/>
  <c r="B47" i="12"/>
  <c r="B43" i="12"/>
  <c r="B39" i="12"/>
  <c r="B34" i="12"/>
  <c r="B62" i="12"/>
  <c r="M49" i="8" l="1"/>
  <c r="M62" i="8"/>
  <c r="M63" i="8" s="1"/>
  <c r="M66" i="8" s="1"/>
  <c r="M64" i="8"/>
  <c r="M60" i="8"/>
  <c r="M65" i="8" s="1"/>
  <c r="N48" i="8"/>
  <c r="N55" i="8" s="1"/>
  <c r="O52" i="8"/>
  <c r="O47" i="8"/>
  <c r="N59" i="8"/>
  <c r="P47" i="8"/>
  <c r="P52" i="8"/>
  <c r="P48" i="8" l="1"/>
  <c r="P55" i="8" s="1"/>
  <c r="P59" i="8" s="1"/>
  <c r="O48" i="8"/>
  <c r="O55" i="8" s="1"/>
  <c r="N62" i="8"/>
  <c r="N63" i="8" s="1"/>
  <c r="N66" i="8" s="1"/>
  <c r="N60" i="8"/>
  <c r="N65" i="8" s="1"/>
  <c r="N64" i="8"/>
  <c r="O59" i="8"/>
  <c r="N49" i="8"/>
  <c r="O62" i="8" l="1"/>
  <c r="O63" i="8" s="1"/>
  <c r="O66" i="8" s="1"/>
  <c r="O60" i="8"/>
  <c r="O65" i="8" s="1"/>
  <c r="O64" i="8"/>
  <c r="O49" i="8"/>
  <c r="P62" i="8"/>
  <c r="P60" i="8"/>
  <c r="P65" i="8" s="1"/>
  <c r="G22" i="8" s="1"/>
  <c r="P64" i="8"/>
  <c r="P49" i="8"/>
  <c r="P63" i="8" l="1"/>
  <c r="P66" i="8" s="1"/>
  <c r="G23" i="8" s="1"/>
</calcChain>
</file>

<file path=xl/sharedStrings.xml><?xml version="1.0" encoding="utf-8"?>
<sst xmlns="http://schemas.openxmlformats.org/spreadsheetml/2006/main" count="1015" uniqueCount="556">
  <si>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</si>
  <si>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</si>
  <si>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</si>
  <si>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</si>
  <si>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</si>
  <si>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</si>
  <si>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</si>
  <si>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</si>
  <si>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</si>
  <si>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</si>
  <si>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</si>
  <si>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</si>
  <si>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</si>
  <si>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</si>
  <si>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</si>
  <si>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</si>
  <si>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</si>
  <si>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</si>
  <si>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</si>
  <si>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</si>
  <si>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</si>
  <si>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</si>
  <si>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</si>
  <si>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</si>
  <si>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</si>
  <si>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</si>
  <si>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</si>
  <si>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</si>
  <si>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</si>
  <si>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</si>
  <si>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</si>
  <si>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</si>
  <si>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</si>
  <si>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</si>
  <si>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</si>
  <si>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</si>
  <si>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</si>
  <si>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</si>
  <si>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</si>
  <si>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</si>
  <si>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</si>
  <si>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</si>
  <si>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</si>
  <si>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</si>
  <si>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</si>
  <si>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</si>
  <si>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</si>
  <si>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</si>
  <si>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</si>
  <si>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</si>
  <si>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</si>
  <si>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</si>
  <si>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</si>
  <si>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</si>
  <si>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</si>
  <si>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</si>
  <si>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</si>
  <si>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</si>
  <si>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</si>
  <si>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</si>
  <si>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</si>
  <si>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</si>
  <si>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</si>
  <si>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</si>
  <si>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</si>
  <si>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</si>
  <si>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</si>
  <si>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</si>
  <si>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</si>
  <si>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</si>
  <si>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</si>
  <si>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</si>
  <si>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</si>
  <si>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</si>
  <si>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</si>
  <si>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</si>
  <si>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</si>
  <si>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</si>
  <si>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</si>
  <si>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</si>
  <si>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</si>
  <si>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</si>
  <si>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</si>
  <si>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</si>
  <si>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</si>
  <si>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</si>
  <si>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</si>
  <si>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</si>
  <si>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</si>
  <si>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</si>
  <si>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</si>
  <si>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</si>
  <si>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</si>
  <si>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</si>
  <si>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</si>
  <si>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</si>
  <si>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</si>
  <si>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</si>
  <si>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</si>
  <si>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</si>
  <si>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</si>
  <si>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</si>
  <si>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</si>
  <si>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</si>
  <si>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</si>
  <si>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</si>
  <si>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</si>
  <si>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</si>
  <si>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</si>
  <si>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</si>
  <si>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</si>
  <si>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</si>
  <si>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</si>
  <si>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</si>
  <si>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</si>
  <si>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</si>
  <si>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</si>
  <si>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</si>
  <si>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</si>
  <si>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</si>
  <si>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</si>
  <si>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</si>
  <si>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</si>
  <si>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</si>
  <si>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</si>
  <si>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</si>
  <si>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</si>
  <si>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</si>
  <si>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</si>
  <si>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</si>
  <si>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</si>
  <si>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</si>
  <si>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</si>
  <si>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</si>
  <si>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</si>
  <si>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</si>
  <si>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</si>
  <si>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</si>
  <si>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</si>
  <si>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</si>
  <si>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</si>
  <si>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</si>
  <si>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</si>
  <si>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</si>
  <si>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</si>
  <si>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</si>
  <si>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</si>
  <si>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</si>
  <si>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</si>
  <si>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</si>
  <si>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</si>
  <si>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</si>
  <si>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</si>
  <si>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</si>
  <si>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</si>
  <si>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</si>
  <si>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</si>
  <si>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</si>
  <si>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</si>
  <si>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</si>
  <si>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</si>
  <si>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</si>
  <si>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</si>
  <si>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</si>
  <si>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</si>
  <si>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</si>
  <si>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</si>
  <si>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</si>
  <si>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</si>
  <si>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</si>
  <si>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</si>
  <si>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</si>
  <si>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</si>
  <si>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</si>
  <si>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</si>
  <si>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</si>
  <si>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</si>
  <si>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</si>
  <si>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</si>
  <si>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</si>
  <si>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</si>
  <si>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</si>
  <si>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</si>
  <si>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</si>
  <si>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</si>
  <si>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</si>
  <si>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</si>
  <si>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</si>
  <si>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</si>
  <si>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</si>
  <si>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</si>
  <si>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</si>
  <si>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</si>
  <si>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</si>
  <si>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</si>
  <si>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</si>
  <si>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</si>
  <si>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</si>
  <si>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</si>
  <si>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</si>
  <si>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</si>
  <si>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</si>
  <si>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</si>
  <si>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</si>
  <si>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</si>
  <si>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</si>
  <si>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</si>
  <si>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</si>
  <si>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</si>
  <si>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</si>
  <si>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</si>
  <si>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</si>
  <si>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</si>
  <si>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</si>
  <si>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</si>
  <si>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</si>
  <si>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</si>
  <si>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</si>
  <si>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</si>
  <si>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</si>
  <si>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</si>
  <si>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</si>
  <si>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</si>
  <si>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</si>
  <si>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</si>
  <si>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</si>
  <si>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</si>
  <si>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</si>
  <si>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</si>
  <si>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</si>
  <si>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</si>
  <si>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</si>
  <si>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</si>
  <si>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</si>
  <si>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</si>
  <si>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</si>
  <si>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</si>
  <si>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</si>
  <si>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</si>
  <si>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</si>
  <si>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</si>
  <si>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</si>
  <si>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</si>
  <si>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</si>
  <si>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</si>
  <si>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</si>
  <si>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</si>
  <si>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</si>
  <si>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</si>
  <si>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</si>
  <si>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</si>
  <si>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</si>
  <si>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</si>
  <si>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расходов, лет</t>
  </si>
  <si>
    <t>ежегодно</t>
  </si>
  <si>
    <t>Налог на прибыль</t>
  </si>
  <si>
    <t xml:space="preserve"> </t>
  </si>
  <si>
    <t>Прочие расходы, руб. без НДС в месяц</t>
  </si>
  <si>
    <t>Рабочий капитал в % от выручки</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</si>
  <si>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</si>
  <si>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</si>
  <si>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</si>
  <si>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</si>
  <si>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</si>
  <si>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</si>
  <si>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</si>
  <si>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</si>
  <si>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БДР, руб.</t>
  </si>
  <si>
    <t>Доход</t>
  </si>
  <si>
    <t>Расходы, руб. без НДС</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</si>
  <si>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</si>
  <si>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</si>
  <si>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</si>
  <si>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</si>
  <si>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</si>
  <si>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</si>
  <si>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</si>
  <si>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</si>
  <si>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</si>
  <si>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</si>
  <si>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</si>
  <si>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</si>
  <si>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</si>
  <si>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</si>
  <si>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</si>
  <si>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</si>
  <si>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</si>
  <si>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</si>
  <si>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МВт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</si>
  <si>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</si>
  <si>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</si>
  <si>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</si>
  <si>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</si>
  <si>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</si>
  <si>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</si>
  <si>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</si>
  <si>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</si>
  <si>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</si>
  <si>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</si>
  <si>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</si>
  <si>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</si>
  <si>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</si>
  <si>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</si>
  <si>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</si>
  <si>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</si>
  <si>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</si>
  <si>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</si>
  <si>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</si>
  <si>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</si>
  <si>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</si>
  <si>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</si>
  <si>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</si>
  <si>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</si>
  <si>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</si>
  <si>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</si>
  <si>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</si>
  <si>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</si>
  <si>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</si>
  <si>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</si>
  <si>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</si>
  <si>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</si>
  <si>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</si>
  <si>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</si>
  <si>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</si>
  <si>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</si>
  <si>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</si>
  <si>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</si>
  <si>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</si>
  <si>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</si>
  <si>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</si>
  <si>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</si>
  <si>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</si>
  <si>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</si>
  <si>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</si>
  <si>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</si>
  <si>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</si>
  <si>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</si>
  <si>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</si>
  <si>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</si>
  <si>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</si>
  <si>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</si>
  <si>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</si>
  <si>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</si>
  <si>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</si>
  <si>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</si>
  <si>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</si>
  <si>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</si>
  <si>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</si>
  <si>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</si>
  <si>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</si>
  <si>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</si>
  <si>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</si>
  <si>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</si>
  <si>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</si>
  <si>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</si>
  <si>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</si>
  <si>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</si>
  <si>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</si>
  <si>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</si>
  <si>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</si>
  <si>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</si>
  <si>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</si>
  <si>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</si>
  <si>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</si>
  <si>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</si>
  <si>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</si>
  <si>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</si>
  <si>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</si>
  <si>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</si>
  <si>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</si>
  <si>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</si>
  <si>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</si>
  <si>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</si>
  <si>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</si>
  <si>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</si>
  <si>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</si>
  <si>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</si>
  <si>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</si>
  <si>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</si>
  <si>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</si>
  <si>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</si>
  <si>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</si>
  <si>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</si>
  <si>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</si>
  <si>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</si>
  <si>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</si>
  <si>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</si>
  <si>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</si>
  <si>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</si>
  <si>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</si>
  <si>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</si>
  <si>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</si>
  <si>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</si>
  <si>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</si>
  <si>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</si>
  <si>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</si>
  <si>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</si>
  <si>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</si>
  <si>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</si>
  <si>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</si>
  <si>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</si>
  <si>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</si>
  <si>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</si>
  <si>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</si>
  <si>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</si>
  <si>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</si>
  <si>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</si>
  <si>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</si>
  <si>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</si>
  <si>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</si>
  <si>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</si>
  <si>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</si>
  <si>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</si>
  <si>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</si>
  <si>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</si>
  <si>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</si>
  <si>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</si>
  <si>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</si>
  <si>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</si>
  <si>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</si>
  <si>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</si>
  <si>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</si>
  <si>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</si>
  <si>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</si>
  <si>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</si>
  <si>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</si>
  <si>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</si>
  <si>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</si>
  <si>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</si>
  <si>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</si>
  <si>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</si>
  <si>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</si>
  <si>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</si>
  <si>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</si>
  <si>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</si>
  <si>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</si>
  <si>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</si>
  <si>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</si>
  <si>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</si>
  <si>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</si>
  <si>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</si>
  <si>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</si>
  <si>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</si>
  <si>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</si>
  <si>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</si>
  <si>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</si>
  <si>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</si>
  <si>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</si>
  <si>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</si>
  <si>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</si>
  <si>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</si>
  <si>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</si>
  <si>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</si>
  <si>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</si>
  <si>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</si>
  <si>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</si>
  <si>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</si>
  <si>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</si>
  <si>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</si>
  <si>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</si>
  <si>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</si>
  <si>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</si>
  <si>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</si>
  <si>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</si>
  <si>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</si>
  <si>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</si>
  <si>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</si>
  <si>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</si>
  <si>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</si>
  <si>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</si>
  <si>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</si>
  <si>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</si>
  <si>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</si>
  <si>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</si>
  <si>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</si>
  <si>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</si>
  <si>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</si>
  <si>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</si>
  <si>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</si>
  <si>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</si>
  <si>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</si>
  <si>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</si>
  <si>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</si>
  <si>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</si>
  <si>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</si>
  <si>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</si>
  <si>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</si>
  <si>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</si>
  <si>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</si>
  <si>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</si>
  <si>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</si>
  <si>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</si>
  <si>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</si>
  <si>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</si>
  <si>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</si>
  <si>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</si>
  <si>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</si>
  <si>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</si>
  <si>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</si>
  <si>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</si>
  <si>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</si>
  <si>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</si>
  <si>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</si>
  <si>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</si>
  <si>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</si>
  <si>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</si>
  <si>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</si>
  <si>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</si>
  <si>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</si>
  <si>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</si>
  <si>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</si>
  <si>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</si>
  <si>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</si>
  <si>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</si>
  <si>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</si>
  <si>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</si>
  <si>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</si>
  <si>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</si>
  <si>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</si>
  <si>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</si>
  <si>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</si>
  <si>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</si>
  <si>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</si>
  <si>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</si>
  <si>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</si>
  <si>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</si>
  <si>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</si>
  <si>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</si>
  <si>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</si>
  <si>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</si>
  <si>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</si>
  <si>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</si>
  <si>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</si>
  <si>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</si>
  <si>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</si>
  <si>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</si>
  <si>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</si>
  <si>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</si>
  <si>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</si>
  <si>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</si>
  <si>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</si>
  <si>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</si>
  <si>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</si>
  <si>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</si>
  <si>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</si>
  <si>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</si>
  <si>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на основании коммерческих предложений</t>
  </si>
  <si>
    <t>Прочие расходы при эксплуатации, руб. без НДС</t>
  </si>
  <si>
    <t>Расходы при эксплуатации, руб. без НДС</t>
  </si>
  <si>
    <t>Сметная стоимость проекта в ценах 2028 года с НДС, млн. руб.</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</si>
  <si>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</si>
  <si>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</si>
  <si>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Разработка метода искусственного интеллекта, позволяющего выявлять кибератаки в сети ЦПС с учетом протоколов взаимодействия и высоких требований по ресурсоэффективности (потреблению памяти, вычислительной сложности) и скорости детектирования атак
Разработка Программы и методик испытаний, приближенных к реальным.
Разработка архитектуры программной системы интеллектуально-адаптивного автоматического управления правилами взаимодействия в сети ЦПС (далее – СИАУ)</t>
  </si>
  <si>
    <t>1. Методик испытаний, приближенных к реальным.
2. Программное обеспечение.
3. СИАУ.</t>
  </si>
  <si>
    <t>Выполнение научно-исследовательской работы «Разработка технологии поддержания киберустойчивости беспроводных сенсорных сетей в составе ЦПС цифровых электросетей»: 
1. Разработка архитектуры системы интеллектуально-адаптивного автоматического управления правилами взаимодействия в сети ЦПС;
2. Адаптация методов управления безопасностью в сети ЦПС;
3. Разработка опытного образца. Проведение испытаний опытного образца.</t>
  </si>
  <si>
    <t>Основанием для реализации инвестиционного проекта являются:
 - Программа инновационного развития АО «Россети Янтарь» на период 2024-2029 гг. с перспективой до 2035 г. (утв. протоколом Совета директоров от 27.06.2025 г. № 26);
 - Программа НИОКР ПАО "Россети" на 2026-2028 годы;
 - Письмо ПАО "Россети" от 13.10.2025 № ЛЕ/332/1898 "О формировании программы НИОКР на 2026-2028 гг". 
Актуальность НИОКР определяется планом работ по цифровой трансформации ПАО «Россети» («Концепция. Цифровая трансформация 2030»), развитием комплекса цифровых подстанций (СТО 34.01-21-004-2019)), задачами, определенными указом Президента РФ №166 «О мерах по обеспечению технологической независимости и безопасности КИИ РФ».
Практическая значимость НИОКР состоит в новом прикладном решении, которое позволяет управлять киберустойчивостью сетью устройств ЦПС, объединяющих устройства сбора, обработки и передачи технологических данных, позволяя узлам динамически перестраивать правила взаимодействия в зависимости от воздействующих деструктивных факторов. Создаваемая технология позволяет на практике обеспечить защищенность единой цифровой среды технологических данных ПАО «Россети», непрерывность процессов передачи информации о состоянии оборудования, управляемость сети интеллектуальных электронных устройств релейной защиты и автоматики, уменьшение вероятности отказов ЦПС в результате действия кибератак, повышение защищенности ЦПС в условиях воздействия кибератак, включая «отказ в обслуживании» и изменение маршрутизации сетевых потоков.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</si>
</sst>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_-* #,##0\ _₽_-;\-* #,##0\ _₽_-;_-* &quot;-&quot;??\ _₽_-;_-@_-"/>
    <numFmt numFmtId="168" formatCode="#,##0.0"/>
    <numFmt numFmtId="169" formatCode="######0.0#####"/>
    <numFmt numFmtId="170" formatCode="#,##0.00_ ;\-#,##0.00\ "/>
    <numFmt numFmtId="171" formatCode="#,##0.00000000_ ;\-#,##0.00000000\ "/>
    <numFmt numFmtId="172" formatCode="[$-419]mmmm\ yyyy;@"/>
    <numFmt numFmtId="173" formatCode="0.0"/>
    <numFmt numFmtId="175" formatCode="#,##0.0000"/>
  </numFmts>
  <fonts count="7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1"/>
      <name val="Times New Roman"/>
      <family val="1"/>
      <charset val="204"/>
    </font>
    <font>
      <b/>
      <sz val="11"/>
      <name val="Times New Roman"/>
      <family val="1"/>
      <charset val="204"/>
    </font>
    <font>
      <sz val="12"/>
      <color rgb="FF0070C0"/>
      <name val="Times New Roman"/>
      <family val="1"/>
      <charset val="204"/>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1"/>
      <color theme="1"/>
      <name val="Calibri"/>
      <family val="2"/>
      <charset val="204"/>
      <scheme val="minor"/>
    </font>
    <font>
      <sz val="12"/>
      <color theme="3" tint="0.59999389629810485"/>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7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62"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2" fillId="0" borderId="0" applyFon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164" fontId="4" fillId="0" borderId="0" applyFill="0" applyBorder="0" applyProtection="0"/>
    <xf numFmtId="0" fontId="23" fillId="4" borderId="0" applyNumberFormat="0" applyBorder="0" applyProtection="0"/>
    <xf numFmtId="43" fontId="71" fillId="0" borderId="0" applyFont="0" applyFill="0" applyBorder="0" applyAlignment="0" applyProtection="0"/>
  </cellStyleXfs>
  <cellXfs count="371">
    <xf numFmtId="0" fontId="0" fillId="0" borderId="0" xfId="0"/>
    <xf numFmtId="0" fontId="62"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0" fontId="39" fillId="0" borderId="10" xfId="54" applyFont="1" applyBorder="1" applyAlignment="1">
      <alignment horizontal="center" vertical="center"/>
    </xf>
    <xf numFmtId="0" fontId="41" fillId="0" borderId="10" xfId="54" applyFont="1" applyBorder="1" applyAlignment="1">
      <alignment horizontal="center" vertical="center"/>
    </xf>
    <xf numFmtId="0" fontId="41" fillId="0" borderId="11" xfId="54" applyFont="1" applyBorder="1" applyAlignment="1">
      <alignment horizontal="center" vertical="center"/>
    </xf>
    <xf numFmtId="0" fontId="62"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2" fillId="0" borderId="0" xfId="39" applyFont="1" applyAlignment="1">
      <alignment horizontal="left"/>
    </xf>
    <xf numFmtId="0" fontId="43"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36"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45" fillId="0" borderId="0" xfId="39" applyFont="1"/>
    <xf numFmtId="0" fontId="34" fillId="0" borderId="0" xfId="58" applyFont="1" applyAlignment="1">
      <alignment vertical="center" wrapText="1"/>
    </xf>
    <xf numFmtId="0" fontId="34" fillId="0" borderId="0" xfId="58" applyFont="1" applyAlignment="1">
      <alignment vertical="center"/>
    </xf>
    <xf numFmtId="0" fontId="46" fillId="0" borderId="0" xfId="39" applyFont="1"/>
    <xf numFmtId="0" fontId="47" fillId="0" borderId="0" xfId="54" applyFont="1"/>
    <xf numFmtId="0" fontId="28" fillId="0" borderId="0" xfId="55" applyFont="1" applyAlignment="1">
      <alignment vertical="center"/>
    </xf>
    <xf numFmtId="0" fontId="48" fillId="0" borderId="0" xfId="55"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xf numFmtId="0" fontId="53" fillId="0" borderId="0" xfId="54" applyFont="1" applyAlignment="1">
      <alignment vertical="center"/>
    </xf>
    <xf numFmtId="0" fontId="40" fillId="0" borderId="0" xfId="58" applyFont="1" applyAlignment="1">
      <alignment vertical="center" wrapText="1"/>
    </xf>
    <xf numFmtId="0" fontId="34" fillId="0" borderId="0" xfId="58" applyFont="1" applyAlignment="1">
      <alignment horizontal="right" vertical="center"/>
    </xf>
    <xf numFmtId="0" fontId="15" fillId="0" borderId="0" xfId="58" applyFont="1" applyAlignment="1">
      <alignment vertical="center"/>
    </xf>
    <xf numFmtId="0" fontId="15" fillId="0" borderId="22" xfId="58" applyFont="1" applyBorder="1" applyAlignment="1">
      <alignment vertical="center"/>
    </xf>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3" fontId="15" fillId="0" borderId="26" xfId="58" applyNumberFormat="1" applyFont="1" applyBorder="1" applyAlignment="1">
      <alignment vertical="center"/>
    </xf>
    <xf numFmtId="3" fontId="15" fillId="0" borderId="10"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6" xfId="58" applyNumberFormat="1" applyFont="1" applyBorder="1" applyAlignment="1">
      <alignment horizontal="right" vertical="center"/>
    </xf>
    <xf numFmtId="0" fontId="15" fillId="0" borderId="27" xfId="58" applyFont="1" applyBorder="1" applyAlignment="1">
      <alignment vertical="center"/>
    </xf>
    <xf numFmtId="10" fontId="15" fillId="0" borderId="28" xfId="58" applyNumberFormat="1" applyFont="1" applyBorder="1" applyAlignment="1">
      <alignment vertical="center"/>
    </xf>
    <xf numFmtId="9" fontId="15" fillId="0" borderId="29" xfId="58" applyNumberFormat="1" applyFont="1" applyBorder="1" applyAlignment="1">
      <alignment vertical="center"/>
    </xf>
    <xf numFmtId="0" fontId="15" fillId="0" borderId="30" xfId="58" applyFont="1" applyBorder="1" applyAlignment="1">
      <alignment vertical="center"/>
    </xf>
    <xf numFmtId="10" fontId="15" fillId="0" borderId="23" xfId="58" applyNumberFormat="1" applyFont="1" applyBorder="1" applyAlignment="1">
      <alignment vertical="center"/>
    </xf>
    <xf numFmtId="0" fontId="15" fillId="0" borderId="31" xfId="58" applyFont="1" applyBorder="1" applyAlignment="1">
      <alignment vertical="center"/>
    </xf>
    <xf numFmtId="1" fontId="15" fillId="0" borderId="32" xfId="58" applyNumberFormat="1" applyFont="1" applyBorder="1" applyAlignment="1">
      <alignment horizontal="center" vertical="center"/>
    </xf>
    <xf numFmtId="0" fontId="15" fillId="0" borderId="35" xfId="58" applyFont="1" applyBorder="1" applyAlignment="1">
      <alignment vertical="center"/>
    </xf>
    <xf numFmtId="1" fontId="15" fillId="0" borderId="0" xfId="58" applyNumberFormat="1" applyFont="1" applyAlignment="1">
      <alignment vertical="center"/>
    </xf>
    <xf numFmtId="0" fontId="16" fillId="0" borderId="0" xfId="39" applyFont="1"/>
    <xf numFmtId="0" fontId="16" fillId="0" borderId="0" xfId="39" applyFont="1" applyAlignment="1">
      <alignment wrapText="1"/>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0" borderId="10" xfId="43" applyFont="1" applyBorder="1" applyAlignment="1">
      <alignment horizontal="center" vertical="center" wrapText="1"/>
    </xf>
    <xf numFmtId="0" fontId="15" fillId="24"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69"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0" fontId="15" fillId="0" borderId="0" xfId="43" applyFont="1" applyAlignment="1">
      <alignment vertical="top" wrapText="1"/>
    </xf>
    <xf numFmtId="0" fontId="35" fillId="0" borderId="0" xfId="43"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0" fontId="28" fillId="0" borderId="10" xfId="43" applyNumberFormat="1" applyFont="1" applyBorder="1" applyAlignment="1">
      <alignment horizontal="center" vertical="center" wrapText="1"/>
    </xf>
    <xf numFmtId="170" fontId="39" fillId="0" borderId="10" xfId="43" applyNumberFormat="1" applyFont="1" applyBorder="1" applyAlignment="1">
      <alignment horizontal="center" vertical="center" wrapText="1"/>
    </xf>
    <xf numFmtId="171"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0" fontId="28" fillId="0" borderId="10" xfId="43" applyNumberFormat="1" applyFont="1" applyBorder="1" applyAlignment="1">
      <alignment horizontal="center" vertical="center"/>
    </xf>
    <xf numFmtId="170" fontId="15" fillId="0" borderId="10" xfId="43" applyNumberFormat="1" applyFont="1" applyBorder="1" applyAlignment="1">
      <alignment horizontal="center" vertical="center" wrapText="1"/>
    </xf>
    <xf numFmtId="170"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170"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2" fontId="15" fillId="0" borderId="0" xfId="43" applyNumberFormat="1" applyFont="1" applyAlignment="1">
      <alignment horizontal="center" vertical="top" wrapText="1"/>
    </xf>
    <xf numFmtId="0" fontId="15"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59" fillId="0" borderId="0" xfId="53" applyFont="1"/>
    <xf numFmtId="0" fontId="59" fillId="0" borderId="10" xfId="53" applyFont="1" applyBorder="1" applyAlignment="1">
      <alignment horizontal="center" vertical="center"/>
    </xf>
    <xf numFmtId="0" fontId="60" fillId="0" borderId="0" xfId="53" applyFont="1"/>
    <xf numFmtId="1" fontId="42" fillId="0" borderId="10" xfId="53" applyNumberFormat="1" applyFont="1" applyBorder="1" applyAlignment="1">
      <alignment horizontal="center" vertical="center"/>
    </xf>
    <xf numFmtId="49" fontId="60" fillId="0" borderId="10" xfId="53" applyNumberFormat="1" applyFont="1" applyBorder="1" applyAlignment="1">
      <alignment horizontal="center" vertical="center"/>
    </xf>
    <xf numFmtId="172" fontId="60" fillId="0" borderId="10" xfId="53" applyNumberFormat="1" applyFont="1" applyBorder="1" applyAlignment="1">
      <alignment horizontal="center" vertical="center"/>
    </xf>
    <xf numFmtId="1" fontId="60" fillId="0" borderId="10" xfId="53" applyNumberFormat="1" applyFont="1" applyBorder="1" applyAlignment="1">
      <alignment horizontal="center" vertical="center"/>
    </xf>
    <xf numFmtId="49" fontId="60" fillId="0" borderId="10" xfId="53" applyNumberFormat="1" applyFont="1" applyBorder="1" applyAlignment="1">
      <alignment horizontal="center" vertical="center" wrapText="1"/>
    </xf>
    <xf numFmtId="168" fontId="60" fillId="0" borderId="10" xfId="53" applyNumberFormat="1" applyFont="1" applyBorder="1" applyAlignment="1">
      <alignment horizontal="center" vertical="center" wrapText="1"/>
    </xf>
    <xf numFmtId="168" fontId="60" fillId="0" borderId="10" xfId="53" applyNumberFormat="1" applyFont="1" applyBorder="1" applyAlignment="1">
      <alignment horizontal="center" vertical="center"/>
    </xf>
    <xf numFmtId="1" fontId="60" fillId="0" borderId="10" xfId="53" applyNumberFormat="1" applyFont="1" applyBorder="1" applyAlignment="1">
      <alignment horizontal="center" vertical="center" wrapText="1"/>
    </xf>
    <xf numFmtId="14" fontId="60" fillId="0" borderId="10" xfId="53" applyNumberFormat="1" applyFont="1" applyBorder="1" applyAlignment="1">
      <alignment horizontal="center" vertical="center"/>
    </xf>
    <xf numFmtId="14" fontId="60" fillId="0" borderId="10" xfId="53" applyNumberFormat="1" applyFont="1" applyBorder="1" applyAlignment="1">
      <alignment horizontal="center" vertical="center" wrapText="1"/>
    </xf>
    <xf numFmtId="1" fontId="57" fillId="0" borderId="10" xfId="53" applyNumberFormat="1" applyFont="1" applyBorder="1" applyAlignment="1">
      <alignment horizontal="center" vertical="center"/>
    </xf>
    <xf numFmtId="49" fontId="59" fillId="0" borderId="10" xfId="53" applyNumberFormat="1" applyFont="1" applyBorder="1" applyAlignment="1">
      <alignment horizontal="center" vertical="center"/>
    </xf>
    <xf numFmtId="172" fontId="59" fillId="0" borderId="10" xfId="53" applyNumberFormat="1" applyFont="1" applyBorder="1" applyAlignment="1">
      <alignment horizontal="center" vertical="center"/>
    </xf>
    <xf numFmtId="1" fontId="59" fillId="0" borderId="10" xfId="53" applyNumberFormat="1" applyFont="1" applyBorder="1" applyAlignment="1">
      <alignment horizontal="center" vertical="center"/>
    </xf>
    <xf numFmtId="168" fontId="59" fillId="0" borderId="10" xfId="53" applyNumberFormat="1" applyFont="1" applyBorder="1" applyAlignment="1">
      <alignment horizontal="center" vertical="center"/>
    </xf>
    <xf numFmtId="49" fontId="59" fillId="0" borderId="10" xfId="53" applyNumberFormat="1" applyFont="1" applyBorder="1" applyAlignment="1">
      <alignment horizontal="center" vertical="center" wrapText="1"/>
    </xf>
    <xf numFmtId="14" fontId="59" fillId="0" borderId="10" xfId="53" applyNumberFormat="1" applyFont="1" applyBorder="1" applyAlignment="1">
      <alignment horizontal="center" vertical="center"/>
    </xf>
    <xf numFmtId="14" fontId="59" fillId="0" borderId="10" xfId="53" applyNumberFormat="1" applyFont="1" applyBorder="1" applyAlignment="1">
      <alignment horizontal="center" vertical="center" wrapText="1"/>
    </xf>
    <xf numFmtId="168" fontId="44" fillId="0" borderId="0" xfId="53" applyNumberFormat="1" applyFont="1"/>
    <xf numFmtId="0" fontId="54" fillId="0" borderId="0" xfId="43" applyFont="1"/>
    <xf numFmtId="0" fontId="30" fillId="0" borderId="0" xfId="43" applyFont="1" applyAlignment="1">
      <alignment horizontal="center"/>
    </xf>
    <xf numFmtId="0" fontId="30" fillId="0" borderId="0" xfId="43" applyFont="1"/>
    <xf numFmtId="2" fontId="61" fillId="0" borderId="0" xfId="43" applyNumberFormat="1" applyFont="1" applyAlignment="1">
      <alignment horizontal="right" vertical="top" wrapText="1"/>
    </xf>
    <xf numFmtId="0" fontId="54" fillId="0" borderId="0" xfId="43" applyFont="1" applyAlignment="1">
      <alignment horizontal="right"/>
    </xf>
    <xf numFmtId="0" fontId="55" fillId="0" borderId="37" xfId="43" applyFont="1" applyBorder="1" applyAlignment="1">
      <alignment horizontal="justify"/>
    </xf>
    <xf numFmtId="0" fontId="54" fillId="0" borderId="37" xfId="43" applyFont="1" applyBorder="1" applyAlignment="1">
      <alignment horizontal="justify"/>
    </xf>
    <xf numFmtId="0" fontId="54" fillId="0" borderId="38" xfId="43" applyFont="1" applyBorder="1" applyAlignment="1">
      <alignment horizontal="justify"/>
    </xf>
    <xf numFmtId="0" fontId="55" fillId="0" borderId="37" xfId="43" applyFont="1" applyBorder="1" applyAlignment="1">
      <alignment vertical="top" wrapText="1"/>
    </xf>
    <xf numFmtId="0" fontId="55" fillId="0" borderId="39" xfId="43" applyFont="1" applyBorder="1" applyAlignment="1">
      <alignment vertical="top" wrapText="1"/>
    </xf>
    <xf numFmtId="0" fontId="54" fillId="0" borderId="40" xfId="43" applyFont="1" applyBorder="1" applyAlignment="1">
      <alignment horizontal="justify" vertical="top" wrapText="1"/>
    </xf>
    <xf numFmtId="0" fontId="55" fillId="0" borderId="39" xfId="43" applyFont="1" applyBorder="1" applyAlignment="1">
      <alignment horizontal="justify" vertical="top" wrapText="1"/>
    </xf>
    <xf numFmtId="173" fontId="54" fillId="0" borderId="37" xfId="43" applyNumberFormat="1" applyFont="1" applyBorder="1" applyAlignment="1">
      <alignment horizontal="justify" vertical="top" wrapText="1"/>
    </xf>
    <xf numFmtId="0" fontId="54" fillId="0" borderId="37" xfId="43" applyFont="1" applyBorder="1" applyAlignment="1">
      <alignment horizontal="justify" vertical="top" wrapText="1"/>
    </xf>
    <xf numFmtId="0" fontId="55" fillId="0" borderId="37" xfId="43" applyFont="1" applyBorder="1" applyAlignment="1">
      <alignment horizontal="justify" vertical="top" wrapText="1"/>
    </xf>
    <xf numFmtId="2" fontId="54" fillId="0" borderId="37" xfId="43" applyNumberFormat="1" applyFont="1" applyBorder="1" applyAlignment="1">
      <alignment horizontal="justify" vertical="top" wrapText="1"/>
    </xf>
    <xf numFmtId="10" fontId="54" fillId="0" borderId="37" xfId="63" applyNumberFormat="1" applyFont="1" applyBorder="1" applyAlignment="1">
      <alignment horizontal="justify" vertical="top" wrapText="1"/>
    </xf>
    <xf numFmtId="0" fontId="0" fillId="0" borderId="0" xfId="0"/>
    <xf numFmtId="0" fontId="55" fillId="0" borderId="38" xfId="43" applyFont="1" applyBorder="1" applyAlignment="1">
      <alignment vertical="top" wrapText="1"/>
    </xf>
    <xf numFmtId="0" fontId="54" fillId="0" borderId="38" xfId="43" applyFont="1" applyBorder="1" applyAlignment="1">
      <alignment vertical="top" wrapText="1"/>
    </xf>
    <xf numFmtId="10" fontId="55" fillId="0" borderId="37" xfId="63" applyNumberFormat="1" applyFont="1" applyBorder="1" applyAlignment="1">
      <alignment horizontal="justify" vertical="top" wrapText="1"/>
    </xf>
    <xf numFmtId="2" fontId="55" fillId="0" borderId="37" xfId="43" applyNumberFormat="1" applyFont="1" applyBorder="1" applyAlignment="1">
      <alignment horizontal="justify" vertical="top" wrapText="1"/>
    </xf>
    <xf numFmtId="2" fontId="15" fillId="0" borderId="0" xfId="43" applyNumberFormat="1" applyFont="1"/>
    <xf numFmtId="2" fontId="55" fillId="0" borderId="40" xfId="43" applyNumberFormat="1" applyFont="1" applyBorder="1" applyAlignment="1">
      <alignment horizontal="justify" vertical="top" wrapText="1"/>
    </xf>
    <xf numFmtId="0" fontId="54" fillId="0" borderId="41" xfId="43" applyFont="1" applyBorder="1" applyAlignment="1">
      <alignment vertical="top" wrapText="1"/>
    </xf>
    <xf numFmtId="0" fontId="54" fillId="0" borderId="39" xfId="43" applyFont="1" applyBorder="1" applyAlignment="1">
      <alignment vertical="top" wrapText="1"/>
    </xf>
    <xf numFmtId="0" fontId="54" fillId="0" borderId="37" xfId="43" applyFont="1" applyBorder="1" applyAlignment="1">
      <alignment vertical="top" wrapText="1"/>
    </xf>
    <xf numFmtId="0" fontId="54" fillId="0" borderId="42" xfId="43" applyFont="1" applyBorder="1" applyAlignment="1">
      <alignment vertical="top" wrapText="1"/>
    </xf>
    <xf numFmtId="0" fontId="55" fillId="0" borderId="38" xfId="43" applyFont="1" applyBorder="1" applyAlignment="1">
      <alignment horizontal="left" vertical="center" wrapText="1"/>
    </xf>
    <xf numFmtId="2" fontId="54" fillId="0" borderId="38" xfId="43" applyNumberFormat="1" applyFont="1" applyBorder="1" applyAlignment="1">
      <alignment horizontal="left" vertical="top" wrapText="1"/>
    </xf>
    <xf numFmtId="0" fontId="54" fillId="0" borderId="43" xfId="43" applyFont="1" applyBorder="1" applyAlignment="1">
      <alignment horizontal="justify" vertical="top" wrapText="1"/>
    </xf>
    <xf numFmtId="14" fontId="54" fillId="0" borderId="42" xfId="43" applyNumberFormat="1" applyFont="1" applyBorder="1" applyAlignment="1">
      <alignment horizontal="justify" vertical="top" wrapText="1"/>
    </xf>
    <xf numFmtId="0" fontId="54" fillId="0" borderId="42" xfId="43" applyFont="1" applyBorder="1" applyAlignment="1">
      <alignment horizontal="justify" vertical="top" wrapText="1"/>
    </xf>
    <xf numFmtId="0" fontId="55" fillId="0" borderId="38" xfId="43" applyFont="1" applyBorder="1" applyAlignment="1">
      <alignment horizontal="center" vertical="center" wrapText="1"/>
    </xf>
    <xf numFmtId="0" fontId="54" fillId="0" borderId="39" xfId="43" applyFont="1" applyBorder="1"/>
    <xf numFmtId="1" fontId="55" fillId="0" borderId="0" xfId="43" applyNumberFormat="1" applyFont="1" applyAlignment="1">
      <alignment horizontal="left" vertical="top"/>
    </xf>
    <xf numFmtId="49" fontId="54" fillId="0" borderId="0" xfId="43" applyNumberFormat="1" applyFont="1" applyAlignment="1">
      <alignment horizontal="left" vertical="top" wrapText="1"/>
    </xf>
    <xf numFmtId="49" fontId="54" fillId="0" borderId="0" xfId="43" applyNumberFormat="1" applyFont="1" applyAlignment="1">
      <alignment horizontal="left" vertical="top"/>
    </xf>
    <xf numFmtId="0" fontId="54" fillId="0" borderId="0" xfId="43" applyFont="1" applyAlignment="1">
      <alignment horizontal="center" vertical="center"/>
    </xf>
    <xf numFmtId="0" fontId="39" fillId="0" borderId="10" xfId="54" applyFont="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15" fillId="0" borderId="10" xfId="43" applyFont="1" applyBorder="1" applyAlignment="1">
      <alignment vertical="center" wrapText="1"/>
    </xf>
    <xf numFmtId="2" fontId="34" fillId="0" borderId="10" xfId="54" applyNumberFormat="1" applyFont="1" applyBorder="1" applyAlignment="1">
      <alignment horizontal="left" vertical="center" wrapText="1"/>
    </xf>
    <xf numFmtId="0" fontId="15" fillId="0" borderId="10" xfId="54" applyFont="1" applyBorder="1" applyAlignment="1">
      <alignment horizontal="left" vertical="center" wrapText="1"/>
    </xf>
    <xf numFmtId="0" fontId="15" fillId="0" borderId="10" xfId="54" applyFont="1" applyBorder="1" applyAlignment="1">
      <alignment vertical="center" wrapText="1"/>
    </xf>
    <xf numFmtId="0" fontId="28" fillId="24" borderId="10" xfId="0" applyFont="1" applyFill="1" applyBorder="1" applyAlignment="1">
      <alignment vertical="center"/>
    </xf>
    <xf numFmtId="0" fontId="28" fillId="24" borderId="10" xfId="0" applyFont="1" applyFill="1" applyBorder="1" applyAlignment="1">
      <alignment horizontal="center" vertical="center"/>
    </xf>
    <xf numFmtId="0" fontId="15" fillId="0" borderId="0" xfId="0" applyFont="1"/>
    <xf numFmtId="167" fontId="15" fillId="0" borderId="22" xfId="0" applyNumberFormat="1" applyFont="1" applyBorder="1" applyAlignment="1">
      <alignment horizontal="right" vertical="center"/>
    </xf>
    <xf numFmtId="4" fontId="15" fillId="0" borderId="16" xfId="58" applyNumberFormat="1" applyFont="1" applyBorder="1" applyAlignment="1">
      <alignment horizontal="center" vertical="center"/>
    </xf>
    <xf numFmtId="10" fontId="15" fillId="0" borderId="27" xfId="58" applyNumberFormat="1" applyFont="1" applyBorder="1" applyAlignment="1">
      <alignment vertical="center"/>
    </xf>
    <xf numFmtId="0" fontId="15" fillId="0" borderId="34" xfId="58" applyFont="1" applyBorder="1" applyAlignment="1">
      <alignment horizontal="left" vertical="center"/>
    </xf>
    <xf numFmtId="1" fontId="15" fillId="0" borderId="44" xfId="58" applyNumberFormat="1" applyFont="1" applyBorder="1" applyAlignment="1">
      <alignment horizontal="center" vertical="center"/>
    </xf>
    <xf numFmtId="10" fontId="34" fillId="0" borderId="10" xfId="66" applyNumberFormat="1" applyFont="1" applyBorder="1" applyAlignment="1">
      <alignment horizontal="center" vertical="center"/>
    </xf>
    <xf numFmtId="10" fontId="34" fillId="0" borderId="45" xfId="66" applyNumberFormat="1" applyFont="1" applyBorder="1" applyAlignment="1">
      <alignment horizontal="center" vertical="center"/>
    </xf>
    <xf numFmtId="167" fontId="15" fillId="0" borderId="10" xfId="76" applyNumberFormat="1" applyFont="1" applyBorder="1" applyAlignment="1">
      <alignment horizontal="center"/>
    </xf>
    <xf numFmtId="0" fontId="28" fillId="24" borderId="34" xfId="0" applyFont="1" applyFill="1" applyBorder="1" applyAlignment="1">
      <alignment vertical="center"/>
    </xf>
    <xf numFmtId="167" fontId="15" fillId="0" borderId="10" xfId="66" applyNumberFormat="1" applyFont="1" applyBorder="1" applyAlignment="1">
      <alignment horizontal="center" vertical="center"/>
    </xf>
    <xf numFmtId="167" fontId="15" fillId="0" borderId="45" xfId="66" applyNumberFormat="1" applyFont="1" applyBorder="1" applyAlignment="1">
      <alignment horizontal="center" vertical="center"/>
    </xf>
    <xf numFmtId="0" fontId="34" fillId="0" borderId="35" xfId="58" applyFont="1" applyBorder="1" applyAlignment="1">
      <alignment vertical="center"/>
    </xf>
    <xf numFmtId="167" fontId="34" fillId="0" borderId="10" xfId="66" applyNumberFormat="1" applyFont="1" applyBorder="1" applyAlignment="1">
      <alignment horizontal="center" vertical="center"/>
    </xf>
    <xf numFmtId="167" fontId="34" fillId="0" borderId="45" xfId="66" applyNumberFormat="1" applyFont="1" applyBorder="1" applyAlignment="1">
      <alignment horizontal="center" vertical="center"/>
    </xf>
    <xf numFmtId="0" fontId="34" fillId="0" borderId="0" xfId="0" applyFont="1"/>
    <xf numFmtId="0" fontId="15" fillId="0" borderId="35" xfId="55" applyFont="1" applyBorder="1" applyAlignment="1">
      <alignment vertical="center" wrapText="1"/>
    </xf>
    <xf numFmtId="0" fontId="34" fillId="0" borderId="35" xfId="55" applyFont="1" applyBorder="1" applyAlignment="1">
      <alignment vertical="center"/>
    </xf>
    <xf numFmtId="0" fontId="15" fillId="0" borderId="35" xfId="55" applyFont="1" applyBorder="1" applyAlignment="1">
      <alignment vertical="center"/>
    </xf>
    <xf numFmtId="0" fontId="15" fillId="0" borderId="36" xfId="55" applyFont="1" applyBorder="1" applyAlignment="1">
      <alignment vertical="center"/>
    </xf>
    <xf numFmtId="167" fontId="15" fillId="0" borderId="33" xfId="66" applyNumberFormat="1" applyFont="1" applyBorder="1" applyAlignment="1">
      <alignment horizontal="center" vertical="center"/>
    </xf>
    <xf numFmtId="167" fontId="15" fillId="0" borderId="46" xfId="66" applyNumberFormat="1" applyFont="1" applyBorder="1" applyAlignment="1">
      <alignment horizontal="center" vertical="center"/>
    </xf>
    <xf numFmtId="0" fontId="34" fillId="0" borderId="35" xfId="55" applyFont="1" applyBorder="1" applyAlignment="1">
      <alignment vertical="center" wrapText="1"/>
    </xf>
    <xf numFmtId="167" fontId="56" fillId="0" borderId="10" xfId="66" applyNumberFormat="1" applyFont="1" applyBorder="1" applyAlignment="1">
      <alignment horizontal="center" vertical="center"/>
    </xf>
    <xf numFmtId="167" fontId="56" fillId="0" borderId="45" xfId="66" applyNumberFormat="1" applyFont="1" applyBorder="1" applyAlignment="1">
      <alignment horizontal="center" vertical="center"/>
    </xf>
    <xf numFmtId="0" fontId="28" fillId="0" borderId="35" xfId="55" applyFont="1" applyBorder="1" applyAlignment="1">
      <alignment vertical="center"/>
    </xf>
    <xf numFmtId="43" fontId="15" fillId="0" borderId="10" xfId="66" applyNumberFormat="1" applyFont="1" applyBorder="1" applyAlignment="1">
      <alignment horizontal="center" vertical="center"/>
    </xf>
    <xf numFmtId="0" fontId="28" fillId="0" borderId="35" xfId="55" applyFont="1" applyBorder="1" applyAlignment="1">
      <alignment vertical="center" wrapText="1"/>
    </xf>
    <xf numFmtId="0" fontId="28" fillId="0" borderId="35" xfId="55" applyFont="1" applyBorder="1" applyAlignment="1">
      <alignment horizontal="left" vertical="top"/>
    </xf>
    <xf numFmtId="9" fontId="34" fillId="0" borderId="10" xfId="66" applyNumberFormat="1" applyFont="1" applyBorder="1" applyAlignment="1">
      <alignment horizontal="center" vertical="center"/>
    </xf>
    <xf numFmtId="43" fontId="15" fillId="0" borderId="45" xfId="66" applyNumberFormat="1" applyFont="1" applyBorder="1" applyAlignment="1">
      <alignment horizontal="center" vertical="center"/>
    </xf>
    <xf numFmtId="0" fontId="28" fillId="0" borderId="36" xfId="55" applyFont="1" applyBorder="1" applyAlignment="1">
      <alignment vertical="center"/>
    </xf>
    <xf numFmtId="43" fontId="15" fillId="0" borderId="33" xfId="66" applyNumberFormat="1" applyFont="1" applyBorder="1" applyAlignment="1">
      <alignment horizontal="center" vertical="center"/>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5"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8" fillId="0" borderId="0" xfId="54" applyFont="1" applyAlignment="1">
      <alignment horizontal="center" vertical="center" wrapText="1"/>
    </xf>
    <xf numFmtId="0" fontId="35" fillId="0" borderId="0" xfId="54" applyFont="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9" fillId="0" borderId="10" xfId="54" applyFont="1" applyBorder="1" applyAlignment="1">
      <alignment horizontal="center" vertical="center" wrapText="1"/>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28" fillId="0" borderId="0" xfId="55" applyFont="1" applyAlignment="1">
      <alignment horizontal="center" vertical="center"/>
    </xf>
    <xf numFmtId="0" fontId="28" fillId="24" borderId="11" xfId="0" applyFont="1" applyFill="1" applyBorder="1" applyAlignment="1">
      <alignment horizontal="center" vertical="center"/>
    </xf>
    <xf numFmtId="0" fontId="28" fillId="24" borderId="12" xfId="0" applyFont="1" applyFill="1" applyBorder="1" applyAlignment="1">
      <alignment horizontal="center" vertical="center"/>
    </xf>
    <xf numFmtId="0" fontId="28" fillId="24" borderId="13" xfId="0" applyFont="1" applyFill="1" applyBorder="1" applyAlignment="1">
      <alignment horizontal="center" vertical="center"/>
    </xf>
    <xf numFmtId="0" fontId="15" fillId="0" borderId="20" xfId="55" applyFont="1" applyBorder="1" applyAlignment="1">
      <alignment horizontal="center" vertical="center"/>
    </xf>
    <xf numFmtId="0" fontId="15" fillId="0" borderId="14" xfId="55" applyFont="1" applyBorder="1" applyAlignment="1">
      <alignment horizontal="center" vertical="center"/>
    </xf>
    <xf numFmtId="0" fontId="15" fillId="0" borderId="21" xfId="55" applyFont="1" applyBorder="1" applyAlignment="1">
      <alignment horizontal="center" vertical="center"/>
    </xf>
    <xf numFmtId="0" fontId="15" fillId="0" borderId="11" xfId="55" applyFont="1" applyBorder="1" applyAlignment="1">
      <alignment horizontal="center" vertical="center"/>
    </xf>
    <xf numFmtId="0" fontId="15" fillId="0" borderId="12" xfId="55" applyFont="1" applyBorder="1" applyAlignment="1">
      <alignment horizontal="center" vertical="center"/>
    </xf>
    <xf numFmtId="0" fontId="15" fillId="0" borderId="13" xfId="55" applyFont="1" applyBorder="1" applyAlignment="1">
      <alignment horizontal="center" vertical="center"/>
    </xf>
    <xf numFmtId="0" fontId="15" fillId="0" borderId="11" xfId="55" applyFont="1" applyBorder="1" applyAlignment="1">
      <alignment horizontal="center" vertical="center" wrapText="1"/>
    </xf>
    <xf numFmtId="0" fontId="15" fillId="0" borderId="12" xfId="55" applyFont="1" applyBorder="1" applyAlignment="1">
      <alignment horizontal="center" vertical="center" wrapText="1"/>
    </xf>
    <xf numFmtId="0" fontId="15" fillId="0" borderId="13" xfId="55" applyFont="1" applyBorder="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28" fillId="0" borderId="17" xfId="59" applyFont="1" applyFill="1" applyBorder="1" applyAlignment="1">
      <alignment horizontal="center" vertical="center" wrapText="1"/>
    </xf>
    <xf numFmtId="0" fontId="28" fillId="0" borderId="18" xfId="59" applyFont="1" applyFill="1" applyBorder="1" applyAlignment="1">
      <alignment horizontal="center" vertical="center" wrapText="1"/>
    </xf>
    <xf numFmtId="0" fontId="28" fillId="0" borderId="20" xfId="59" applyFont="1" applyFill="1" applyBorder="1" applyAlignment="1">
      <alignment horizontal="center" vertical="center" wrapText="1"/>
    </xf>
    <xf numFmtId="0" fontId="28" fillId="0" borderId="21" xfId="59" applyFont="1" applyFill="1" applyBorder="1" applyAlignment="1">
      <alignment horizontal="center" vertical="center" wrapText="1"/>
    </xf>
    <xf numFmtId="0" fontId="28" fillId="0" borderId="11" xfId="43" applyFont="1" applyFill="1" applyBorder="1" applyAlignment="1">
      <alignment horizontal="center" vertical="center" wrapText="1"/>
    </xf>
    <xf numFmtId="0" fontId="28" fillId="0" borderId="13" xfId="43"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28" fillId="0" borderId="13"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40" fillId="0" borderId="14" xfId="53" applyFont="1" applyBorder="1" applyAlignment="1">
      <alignment horizontal="center"/>
    </xf>
    <xf numFmtId="0" fontId="39" fillId="0" borderId="15" xfId="53" applyFont="1" applyBorder="1" applyAlignment="1">
      <alignment horizontal="center" vertical="center" wrapText="1"/>
    </xf>
    <xf numFmtId="0" fontId="39" fillId="0" borderId="19" xfId="53" applyFont="1" applyBorder="1" applyAlignment="1">
      <alignment horizontal="center" vertical="center" wrapText="1"/>
    </xf>
    <xf numFmtId="0" fontId="39" fillId="0" borderId="16"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25"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58"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30" fillId="0" borderId="0" xfId="43" applyFont="1" applyAlignment="1">
      <alignment horizontal="center"/>
    </xf>
    <xf numFmtId="0" fontId="38" fillId="0" borderId="0" xfId="54" applyFont="1" applyAlignment="1">
      <alignment horizontal="center" vertical="center"/>
    </xf>
    <xf numFmtId="0" fontId="55" fillId="0" borderId="0" xfId="43" applyFont="1" applyAlignment="1">
      <alignment horizontal="center" wrapText="1"/>
    </xf>
    <xf numFmtId="0" fontId="55" fillId="0" borderId="0" xfId="43" applyFont="1" applyAlignment="1">
      <alignment horizontal="center"/>
    </xf>
    <xf numFmtId="0" fontId="54" fillId="0" borderId="38" xfId="43" applyFont="1" applyBorder="1" applyAlignment="1">
      <alignment horizontal="left" vertical="top" wrapText="1"/>
    </xf>
    <xf numFmtId="0" fontId="54" fillId="0" borderId="41" xfId="43" applyFont="1" applyBorder="1" applyAlignment="1">
      <alignment horizontal="left" vertical="top" wrapText="1"/>
    </xf>
    <xf numFmtId="0" fontId="54" fillId="0" borderId="39" xfId="43" applyFont="1" applyBorder="1" applyAlignment="1">
      <alignment horizontal="left" vertical="top" wrapText="1"/>
    </xf>
    <xf numFmtId="173" fontId="72" fillId="0" borderId="0" xfId="0" applyNumberFormat="1" applyFont="1"/>
    <xf numFmtId="175" fontId="54" fillId="0" borderId="10" xfId="58" applyNumberFormat="1" applyFont="1" applyFill="1" applyBorder="1" applyAlignment="1">
      <alignment horizontal="center" vertical="center"/>
    </xf>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xfId="76" builtinId="3"/>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8.7440849063646395E-2"/>
          <c:y val="0.11719290574576893"/>
          <c:w val="0.85361582307106365"/>
          <c:h val="0.74540381308276416"/>
        </c:manualLayout>
      </c:layout>
      <c:lineChart>
        <c:grouping val="standard"/>
        <c:varyColors val="0"/>
        <c:ser>
          <c:idx val="0"/>
          <c:order val="0"/>
          <c:tx>
            <c:strRef>
              <c:f>'5. анализ эконом эфф'!$A$62</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эфф'!$B$62:$P$62</c:f>
              <c:numCache>
                <c:formatCode>_-* #\ ##0\ _₽_-;\-* #\ ##0\ _₽_-;_-* "-"??\ _₽_-;_-@_-</c:formatCode>
                <c:ptCount val="15"/>
                <c:pt idx="0">
                  <c:v>-7332109.5425348552</c:v>
                </c:pt>
                <c:pt idx="1">
                  <c:v>-6478845.5796897197</c:v>
                </c:pt>
                <c:pt idx="2">
                  <c:v>-8807506.1747673266</c:v>
                </c:pt>
                <c:pt idx="3">
                  <c:v>-6345727.6495791264</c:v>
                </c:pt>
                <c:pt idx="4">
                  <c:v>-5120736.0718950713</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0-73B0-4908-9796-5169C6802F6E}"/>
            </c:ext>
          </c:extLst>
        </c:ser>
        <c:ser>
          <c:idx val="1"/>
          <c:order val="1"/>
          <c:tx>
            <c:strRef>
              <c:f>'5. анализ эконом эфф'!$A$63</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эфф'!$B$63:$P$63</c:f>
              <c:numCache>
                <c:formatCode>_-* #.##0\ _₽_-;\-* #.##0\ _₽_-;_-* "-"??\ _₽_-;_-@_-</c:formatCode>
                <c:ptCount val="15"/>
                <c:pt idx="0">
                  <c:v>-7332109.5425348552</c:v>
                </c:pt>
                <c:pt idx="1">
                  <c:v>-13810955.122224575</c:v>
                </c:pt>
                <c:pt idx="2">
                  <c:v>-22618461.2969919</c:v>
                </c:pt>
                <c:pt idx="3">
                  <c:v>-28964188.946571026</c:v>
                </c:pt>
                <c:pt idx="4">
                  <c:v>-34084925.0184661</c:v>
                </c:pt>
                <c:pt idx="5">
                  <c:v>-34084925.0184661</c:v>
                </c:pt>
                <c:pt idx="6">
                  <c:v>-34084925.0184661</c:v>
                </c:pt>
                <c:pt idx="7">
                  <c:v>-34084925.0184661</c:v>
                </c:pt>
                <c:pt idx="8">
                  <c:v>-34084925.0184661</c:v>
                </c:pt>
                <c:pt idx="9">
                  <c:v>-34084925.0184661</c:v>
                </c:pt>
                <c:pt idx="10">
                  <c:v>-34084925.0184661</c:v>
                </c:pt>
                <c:pt idx="11">
                  <c:v>-34084925.0184661</c:v>
                </c:pt>
                <c:pt idx="12">
                  <c:v>-34084925.0184661</c:v>
                </c:pt>
                <c:pt idx="13">
                  <c:v>-34084925.0184661</c:v>
                </c:pt>
                <c:pt idx="14">
                  <c:v>-34084925.0184661</c:v>
                </c:pt>
              </c:numCache>
            </c:numRef>
          </c:val>
          <c:smooth val="0"/>
          <c:extLst>
            <c:ext xmlns:c16="http://schemas.microsoft.com/office/drawing/2014/chart" uri="{C3380CC4-5D6E-409C-BE32-E72D297353CC}">
              <c16:uniqueId val="{00000001-73B0-4908-9796-5169C6802F6E}"/>
            </c:ext>
          </c:extLst>
        </c:ser>
        <c:dLbls>
          <c:showLegendKey val="0"/>
          <c:showVal val="0"/>
          <c:showCatName val="0"/>
          <c:showSerName val="0"/>
          <c:showPercent val="0"/>
          <c:showBubbleSize val="0"/>
        </c:dLbls>
        <c:smooth val="0"/>
        <c:axId val="541871600"/>
        <c:axId val="541875520"/>
      </c:lineChart>
      <c:catAx>
        <c:axId val="5418716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41875520"/>
        <c:crosses val="autoZero"/>
        <c:auto val="1"/>
        <c:lblAlgn val="ctr"/>
        <c:lblOffset val="100"/>
        <c:noMultiLvlLbl val="0"/>
      </c:catAx>
      <c:valAx>
        <c:axId val="541875520"/>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541871600"/>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7783902020135995"/>
          <c:w val="0.9"/>
          <c:h val="0.12216097979864002"/>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54630</xdr:colOff>
      <xdr:row>14</xdr:row>
      <xdr:rowOff>690563</xdr:rowOff>
    </xdr:from>
    <xdr:to>
      <xdr:col>12</xdr:col>
      <xdr:colOff>178593</xdr:colOff>
      <xdr:row>31</xdr:row>
      <xdr:rowOff>179996</xdr:rowOff>
    </xdr:to>
    <xdr:graphicFrame macro="">
      <xdr:nvGraphicFramePr>
        <xdr:cNvPr id="4" name="Диаграмма 2">
          <a:extLst>
            <a:ext uri="{FF2B5EF4-FFF2-40B4-BE49-F238E27FC236}">
              <a16:creationId xmlns:a16="http://schemas.microsoft.com/office/drawing/2014/main" id="{44BD44E9-2138-4085-B0C7-AE45CC1302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88;&#1077;&#1076;&#1083;&#1086;&#1078;&#1077;&#1085;&#1080;&#1103;%20&#1074;%20&#1048;&#1055;&#1056;/&#1050;&#1086;&#1088;&#1088;&#1077;&#1082;&#1090;&#1080;&#1088;&#1086;&#1074;&#1082;&#1072;%202026&#1075;/IT/&#1053;&#1048;&#1054;&#1050;&#1056;/&#1087;&#1072;&#1089;&#1087;&#1086;&#1088;&#1090;%20&#1062;&#1080;&#1092;&#1088;&#1086;&#1074;&#1072;&#1103;%20&#1055;&#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62">
          <cell r="B62">
            <v>-7356199.4758471074</v>
          </cell>
          <cell r="C62">
            <v>-6937650.0933914436</v>
          </cell>
          <cell r="D62">
            <v>581312.84386205499</v>
          </cell>
          <cell r="E62">
            <v>798233.9376332981</v>
          </cell>
          <cell r="F62">
            <v>1107573.5503939739</v>
          </cell>
          <cell r="G62">
            <v>1588017.9340345864</v>
          </cell>
          <cell r="H62">
            <v>2350317.390583965</v>
          </cell>
          <cell r="I62">
            <v>3176781.8782924749</v>
          </cell>
          <cell r="J62">
            <v>3645077.668140301</v>
          </cell>
          <cell r="K62">
            <v>4551889.2164626718</v>
          </cell>
          <cell r="L62">
            <v>5473765.2056012917</v>
          </cell>
          <cell r="M62">
            <v>6329177.9483071053</v>
          </cell>
          <cell r="N62">
            <v>7025539.5174662163</v>
          </cell>
          <cell r="O62">
            <v>7148641.1171229668</v>
          </cell>
          <cell r="P62">
            <v>7273899.7046950767</v>
          </cell>
        </row>
        <row r="63">
          <cell r="B63">
            <v>-7356199.4758471074</v>
          </cell>
          <cell r="C63">
            <v>-14293849.569238551</v>
          </cell>
          <cell r="D63">
            <v>-13712536.725376496</v>
          </cell>
          <cell r="E63">
            <v>-12914302.787743198</v>
          </cell>
          <cell r="F63">
            <v>-11806729.237349223</v>
          </cell>
          <cell r="G63">
            <v>-10218711.303314637</v>
          </cell>
          <cell r="H63">
            <v>-7868393.9127306724</v>
          </cell>
          <cell r="I63">
            <v>-4691612.0344381975</v>
          </cell>
          <cell r="J63">
            <v>-1046534.3662978965</v>
          </cell>
          <cell r="K63">
            <v>3505354.8501647753</v>
          </cell>
          <cell r="L63">
            <v>8979120.0557660665</v>
          </cell>
          <cell r="M63">
            <v>15308298.004073173</v>
          </cell>
          <cell r="N63">
            <v>22333837.52153939</v>
          </cell>
          <cell r="O63">
            <v>29482478.638662357</v>
          </cell>
          <cell r="P63">
            <v>36756378.343357436</v>
          </cell>
        </row>
      </sheetData>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5" t="s">
        <v>540</v>
      </c>
      <c r="B5" s="255"/>
      <c r="C5" s="255"/>
      <c r="D5" s="8"/>
      <c r="E5" s="8"/>
      <c r="F5" s="8"/>
      <c r="G5" s="8"/>
      <c r="H5" s="8"/>
      <c r="I5" s="8"/>
      <c r="J5" s="8"/>
    </row>
    <row r="6" spans="1:22" s="2" customFormat="1" ht="18.75" x14ac:dyDescent="0.3">
      <c r="A6" s="9"/>
      <c r="B6" s="3"/>
      <c r="C6" s="3"/>
      <c r="H6" s="5"/>
    </row>
    <row r="7" spans="1:22" s="2" customFormat="1" ht="18.75" x14ac:dyDescent="0.2">
      <c r="A7" s="256" t="s">
        <v>3</v>
      </c>
      <c r="B7" s="256"/>
      <c r="C7" s="256"/>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257" t="s">
        <v>4</v>
      </c>
      <c r="B9" s="257"/>
      <c r="C9" s="257"/>
      <c r="D9" s="13"/>
      <c r="E9" s="13"/>
      <c r="F9" s="13"/>
      <c r="G9" s="13"/>
      <c r="H9" s="13"/>
      <c r="I9" s="11"/>
      <c r="J9" s="11"/>
      <c r="K9" s="11"/>
      <c r="L9" s="11"/>
      <c r="M9" s="11"/>
      <c r="N9" s="11"/>
      <c r="O9" s="11"/>
      <c r="P9" s="11"/>
      <c r="Q9" s="11"/>
      <c r="R9" s="11"/>
      <c r="S9" s="11"/>
      <c r="T9" s="11"/>
      <c r="U9" s="11"/>
      <c r="V9" s="11"/>
    </row>
    <row r="10" spans="1:22" s="2" customFormat="1" ht="18.75" x14ac:dyDescent="0.2">
      <c r="A10" s="258" t="s">
        <v>5</v>
      </c>
      <c r="B10" s="258"/>
      <c r="C10" s="258"/>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259" t="s">
        <v>550</v>
      </c>
      <c r="B12" s="259"/>
      <c r="C12" s="259"/>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258" t="s">
        <v>6</v>
      </c>
      <c r="B13" s="258"/>
      <c r="C13" s="258"/>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263" t="s">
        <v>551</v>
      </c>
      <c r="B15" s="263"/>
      <c r="C15" s="263"/>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258" t="s">
        <v>7</v>
      </c>
      <c r="B16" s="258"/>
      <c r="C16" s="258"/>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264" t="s">
        <v>8</v>
      </c>
      <c r="B18" s="259"/>
      <c r="C18" s="259"/>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9</v>
      </c>
      <c r="B20" s="19" t="s">
        <v>10</v>
      </c>
      <c r="C20" s="20" t="s">
        <v>11</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12</v>
      </c>
      <c r="B22" s="22" t="s">
        <v>13</v>
      </c>
      <c r="C22" s="23" t="s">
        <v>14</v>
      </c>
      <c r="D22" s="14"/>
      <c r="E22" s="14"/>
      <c r="F22" s="14"/>
      <c r="G22" s="14"/>
      <c r="H22" s="14"/>
      <c r="I22" s="15"/>
      <c r="J22" s="15"/>
      <c r="K22" s="15"/>
      <c r="L22" s="15"/>
      <c r="M22" s="15"/>
      <c r="N22" s="15"/>
      <c r="O22" s="15"/>
      <c r="P22" s="15"/>
      <c r="Q22" s="15"/>
      <c r="R22" s="15"/>
      <c r="S22" s="15"/>
    </row>
    <row r="23" spans="1:22" s="16" customFormat="1" ht="31.5" x14ac:dyDescent="0.2">
      <c r="A23" s="21" t="s">
        <v>15</v>
      </c>
      <c r="B23" s="24" t="s">
        <v>16</v>
      </c>
      <c r="C23" s="23" t="s">
        <v>544</v>
      </c>
      <c r="D23" s="14"/>
      <c r="E23" s="14"/>
      <c r="F23" s="14"/>
      <c r="G23" s="14"/>
      <c r="H23" s="14"/>
      <c r="I23" s="15"/>
      <c r="J23" s="15"/>
      <c r="K23" s="15"/>
      <c r="L23" s="15"/>
      <c r="M23" s="15"/>
      <c r="N23" s="15"/>
      <c r="O23" s="15"/>
      <c r="P23" s="15"/>
      <c r="Q23" s="15"/>
      <c r="R23" s="15"/>
      <c r="S23" s="15"/>
    </row>
    <row r="24" spans="1:22" s="16" customFormat="1" ht="22.5" customHeight="1" x14ac:dyDescent="0.2">
      <c r="A24" s="260"/>
      <c r="B24" s="261"/>
      <c r="C24" s="262"/>
      <c r="D24" s="14"/>
      <c r="E24" s="14"/>
      <c r="F24" s="14"/>
      <c r="G24" s="14"/>
      <c r="H24" s="14"/>
      <c r="I24" s="15"/>
      <c r="J24" s="15"/>
      <c r="K24" s="15"/>
      <c r="L24" s="15"/>
      <c r="M24" s="15"/>
      <c r="N24" s="15"/>
      <c r="O24" s="15"/>
      <c r="P24" s="15"/>
      <c r="Q24" s="15"/>
      <c r="R24" s="15"/>
      <c r="S24" s="15"/>
    </row>
    <row r="25" spans="1:22" s="16" customFormat="1" ht="53.25" customHeight="1" x14ac:dyDescent="0.2">
      <c r="A25" s="21" t="s">
        <v>17</v>
      </c>
      <c r="B25" s="23" t="s">
        <v>18</v>
      </c>
      <c r="C25" s="18" t="s">
        <v>19</v>
      </c>
      <c r="D25" s="14"/>
      <c r="E25" s="14"/>
      <c r="F25" s="14"/>
      <c r="G25" s="14"/>
      <c r="H25" s="15"/>
      <c r="I25" s="15"/>
      <c r="J25" s="15"/>
      <c r="K25" s="15"/>
      <c r="L25" s="15"/>
      <c r="M25" s="15"/>
      <c r="N25" s="15"/>
      <c r="O25" s="15"/>
      <c r="P25" s="15"/>
      <c r="Q25" s="15"/>
      <c r="R25" s="15"/>
    </row>
    <row r="26" spans="1:22" s="16" customFormat="1" ht="42.75" customHeight="1" x14ac:dyDescent="0.2">
      <c r="A26" s="21" t="s">
        <v>20</v>
      </c>
      <c r="B26" s="23" t="s">
        <v>21</v>
      </c>
      <c r="C26" s="18" t="s">
        <v>22</v>
      </c>
      <c r="D26" s="14"/>
      <c r="E26" s="14"/>
      <c r="F26" s="14"/>
      <c r="G26" s="14"/>
      <c r="H26" s="15"/>
      <c r="I26" s="15"/>
      <c r="J26" s="15"/>
      <c r="K26" s="15"/>
      <c r="L26" s="15"/>
      <c r="M26" s="15"/>
      <c r="N26" s="15"/>
      <c r="O26" s="15"/>
      <c r="P26" s="15"/>
      <c r="Q26" s="15"/>
      <c r="R26" s="15"/>
    </row>
    <row r="27" spans="1:22" s="16" customFormat="1" ht="47.25" x14ac:dyDescent="0.2">
      <c r="A27" s="21" t="s">
        <v>23</v>
      </c>
      <c r="B27" s="23" t="s">
        <v>24</v>
      </c>
      <c r="C27" s="18" t="s">
        <v>25</v>
      </c>
      <c r="D27" s="14"/>
      <c r="E27" s="14"/>
      <c r="F27" s="14"/>
      <c r="G27" s="14"/>
      <c r="H27" s="15"/>
      <c r="I27" s="15"/>
      <c r="J27" s="15"/>
      <c r="K27" s="15"/>
      <c r="L27" s="15"/>
      <c r="M27" s="15"/>
      <c r="N27" s="15"/>
      <c r="O27" s="15"/>
      <c r="P27" s="15"/>
      <c r="Q27" s="15"/>
      <c r="R27" s="15"/>
    </row>
    <row r="28" spans="1:22" s="16" customFormat="1" ht="42.75" customHeight="1" x14ac:dyDescent="0.2">
      <c r="A28" s="21" t="s">
        <v>26</v>
      </c>
      <c r="B28" s="23" t="s">
        <v>27</v>
      </c>
      <c r="C28" s="18" t="s">
        <v>28</v>
      </c>
      <c r="D28" s="14"/>
      <c r="E28" s="14"/>
      <c r="F28" s="14"/>
      <c r="G28" s="14"/>
      <c r="H28" s="15"/>
      <c r="I28" s="15"/>
      <c r="J28" s="15"/>
      <c r="K28" s="15"/>
      <c r="L28" s="15"/>
      <c r="M28" s="15"/>
      <c r="N28" s="15"/>
      <c r="O28" s="15"/>
      <c r="P28" s="15"/>
      <c r="Q28" s="15"/>
      <c r="R28" s="15"/>
    </row>
    <row r="29" spans="1:22" s="16" customFormat="1" ht="51.75" customHeight="1" x14ac:dyDescent="0.2">
      <c r="A29" s="21" t="s">
        <v>29</v>
      </c>
      <c r="B29" s="23" t="s">
        <v>30</v>
      </c>
      <c r="C29" s="18" t="s">
        <v>28</v>
      </c>
      <c r="D29" s="14"/>
      <c r="E29" s="14"/>
      <c r="F29" s="14"/>
      <c r="G29" s="14"/>
      <c r="H29" s="15"/>
      <c r="I29" s="15"/>
      <c r="J29" s="15"/>
      <c r="K29" s="15"/>
      <c r="L29" s="15"/>
      <c r="M29" s="15"/>
      <c r="N29" s="15"/>
      <c r="O29" s="15"/>
      <c r="P29" s="15"/>
      <c r="Q29" s="15"/>
      <c r="R29" s="15"/>
    </row>
    <row r="30" spans="1:22" s="16" customFormat="1" ht="51.75" customHeight="1" x14ac:dyDescent="0.2">
      <c r="A30" s="21" t="s">
        <v>31</v>
      </c>
      <c r="B30" s="23" t="s">
        <v>32</v>
      </c>
      <c r="C30" s="18" t="s">
        <v>28</v>
      </c>
      <c r="D30" s="14"/>
      <c r="E30" s="14"/>
      <c r="F30" s="14"/>
      <c r="G30" s="14"/>
      <c r="H30" s="15"/>
      <c r="I30" s="15"/>
      <c r="J30" s="15"/>
      <c r="K30" s="15"/>
      <c r="L30" s="15"/>
      <c r="M30" s="15"/>
      <c r="N30" s="15"/>
      <c r="O30" s="15"/>
      <c r="P30" s="15"/>
      <c r="Q30" s="15"/>
      <c r="R30" s="15"/>
    </row>
    <row r="31" spans="1:22" s="16" customFormat="1" ht="51.75" customHeight="1" x14ac:dyDescent="0.2">
      <c r="A31" s="21" t="s">
        <v>33</v>
      </c>
      <c r="B31" s="23" t="s">
        <v>34</v>
      </c>
      <c r="C31" s="18" t="s">
        <v>28</v>
      </c>
      <c r="D31" s="14"/>
      <c r="E31" s="14"/>
      <c r="F31" s="14"/>
      <c r="G31" s="14"/>
      <c r="H31" s="15"/>
      <c r="I31" s="15"/>
      <c r="J31" s="15"/>
      <c r="K31" s="15"/>
      <c r="L31" s="15"/>
      <c r="M31" s="15"/>
      <c r="N31" s="15"/>
      <c r="O31" s="15"/>
      <c r="P31" s="15"/>
      <c r="Q31" s="15"/>
      <c r="R31" s="15"/>
    </row>
    <row r="32" spans="1:22" s="16" customFormat="1" ht="51.75" customHeight="1" x14ac:dyDescent="0.2">
      <c r="A32" s="21" t="s">
        <v>35</v>
      </c>
      <c r="B32" s="23" t="s">
        <v>36</v>
      </c>
      <c r="C32" s="18" t="s">
        <v>28</v>
      </c>
      <c r="D32" s="14"/>
      <c r="E32" s="14"/>
      <c r="F32" s="14"/>
      <c r="G32" s="14"/>
      <c r="H32" s="15"/>
      <c r="I32" s="15"/>
      <c r="J32" s="15"/>
      <c r="K32" s="15"/>
      <c r="L32" s="15"/>
      <c r="M32" s="15"/>
      <c r="N32" s="15"/>
      <c r="O32" s="15"/>
      <c r="P32" s="15"/>
      <c r="Q32" s="15"/>
      <c r="R32" s="15"/>
    </row>
    <row r="33" spans="1:18" s="16" customFormat="1" ht="101.25" customHeight="1" x14ac:dyDescent="0.2">
      <c r="A33" s="21" t="s">
        <v>37</v>
      </c>
      <c r="B33" s="23" t="s">
        <v>38</v>
      </c>
      <c r="C33" s="18" t="s">
        <v>39</v>
      </c>
      <c r="D33" s="14"/>
      <c r="E33" s="14"/>
      <c r="F33" s="14"/>
      <c r="G33" s="14"/>
      <c r="H33" s="15"/>
      <c r="I33" s="15"/>
      <c r="J33" s="15"/>
      <c r="K33" s="15"/>
      <c r="L33" s="15"/>
      <c r="M33" s="15"/>
      <c r="N33" s="15"/>
      <c r="O33" s="15"/>
      <c r="P33" s="15"/>
      <c r="Q33" s="15"/>
      <c r="R33" s="15"/>
    </row>
    <row r="34" spans="1:18" ht="111" customHeight="1" x14ac:dyDescent="0.25">
      <c r="A34" s="21" t="s">
        <v>40</v>
      </c>
      <c r="B34" s="23" t="s">
        <v>41</v>
      </c>
      <c r="C34" s="18" t="s">
        <v>28</v>
      </c>
    </row>
    <row r="35" spans="1:18" ht="58.5" customHeight="1" x14ac:dyDescent="0.25">
      <c r="A35" s="21" t="s">
        <v>42</v>
      </c>
      <c r="B35" s="23" t="s">
        <v>43</v>
      </c>
      <c r="C35" s="18" t="s">
        <v>28</v>
      </c>
    </row>
    <row r="36" spans="1:18" ht="51.75" customHeight="1" x14ac:dyDescent="0.25">
      <c r="A36" s="21" t="s">
        <v>44</v>
      </c>
      <c r="B36" s="23" t="s">
        <v>45</v>
      </c>
      <c r="C36" s="18" t="s">
        <v>28</v>
      </c>
    </row>
    <row r="37" spans="1:18" ht="43.5" customHeight="1" x14ac:dyDescent="0.25">
      <c r="A37" s="21" t="s">
        <v>46</v>
      </c>
      <c r="B37" s="23" t="s">
        <v>47</v>
      </c>
      <c r="C37" s="18" t="s">
        <v>28</v>
      </c>
    </row>
    <row r="38" spans="1:18" ht="43.5" customHeight="1" x14ac:dyDescent="0.25">
      <c r="A38" s="21" t="s">
        <v>48</v>
      </c>
      <c r="B38" s="23" t="s">
        <v>49</v>
      </c>
      <c r="C38" s="18" t="s">
        <v>28</v>
      </c>
    </row>
    <row r="39" spans="1:18" ht="23.25" customHeight="1" x14ac:dyDescent="0.25">
      <c r="A39" s="260"/>
      <c r="B39" s="261"/>
      <c r="C39" s="262"/>
    </row>
    <row r="40" spans="1:18" ht="63" x14ac:dyDescent="0.25">
      <c r="A40" s="21" t="s">
        <v>50</v>
      </c>
      <c r="B40" s="23" t="s">
        <v>51</v>
      </c>
      <c r="C40" s="23" t="str">
        <f>CONCATENATE("Фит=",ROUND('6.2. Паспорт фин осв ввод'!D24,2)," млн.руб.")</f>
        <v>Фит=25,6 млн.руб.</v>
      </c>
    </row>
    <row r="41" spans="1:18" ht="105.75" customHeight="1" x14ac:dyDescent="0.25">
      <c r="A41" s="21" t="s">
        <v>52</v>
      </c>
      <c r="B41" s="23" t="s">
        <v>53</v>
      </c>
      <c r="C41" s="23" t="s">
        <v>54</v>
      </c>
    </row>
    <row r="42" spans="1:18" ht="83.25" customHeight="1" x14ac:dyDescent="0.25">
      <c r="A42" s="21" t="s">
        <v>55</v>
      </c>
      <c r="B42" s="23" t="s">
        <v>56</v>
      </c>
      <c r="C42" s="23" t="s">
        <v>54</v>
      </c>
    </row>
    <row r="43" spans="1:18" ht="186" customHeight="1" x14ac:dyDescent="0.25">
      <c r="A43" s="21" t="s">
        <v>57</v>
      </c>
      <c r="B43" s="23" t="s">
        <v>58</v>
      </c>
      <c r="C43" s="23" t="s">
        <v>19</v>
      </c>
    </row>
    <row r="44" spans="1:18" ht="111" customHeight="1" x14ac:dyDescent="0.25">
      <c r="A44" s="21" t="s">
        <v>59</v>
      </c>
      <c r="B44" s="23" t="s">
        <v>60</v>
      </c>
      <c r="C44" s="23" t="s">
        <v>19</v>
      </c>
    </row>
    <row r="45" spans="1:18" ht="120" customHeight="1" x14ac:dyDescent="0.25">
      <c r="A45" s="21" t="s">
        <v>61</v>
      </c>
      <c r="B45" s="23" t="s">
        <v>62</v>
      </c>
      <c r="C45" s="23" t="s">
        <v>19</v>
      </c>
    </row>
    <row r="46" spans="1:18" ht="101.25" customHeight="1" x14ac:dyDescent="0.25">
      <c r="A46" s="21" t="s">
        <v>63</v>
      </c>
      <c r="B46" s="23" t="s">
        <v>64</v>
      </c>
      <c r="C46" s="23" t="s">
        <v>19</v>
      </c>
    </row>
    <row r="47" spans="1:18" ht="18.75" customHeight="1" x14ac:dyDescent="0.25">
      <c r="A47" s="260"/>
      <c r="B47" s="261"/>
      <c r="C47" s="262"/>
    </row>
    <row r="48" spans="1:18" ht="75.75" customHeight="1" x14ac:dyDescent="0.25">
      <c r="A48" s="21" t="s">
        <v>65</v>
      </c>
      <c r="B48" s="23" t="s">
        <v>66</v>
      </c>
      <c r="C48" s="18" t="str">
        <f>CONCATENATE(ROUND('6.2. Паспорт фин осв ввод'!AC24,2)," млн.руб.")</f>
        <v>25,6 млн.руб.</v>
      </c>
    </row>
    <row r="49" spans="1:3" ht="71.25" customHeight="1" x14ac:dyDescent="0.25">
      <c r="A49" s="21" t="s">
        <v>67</v>
      </c>
      <c r="B49" s="23" t="s">
        <v>68</v>
      </c>
      <c r="C49" s="18" t="str">
        <f>CONCATENATE(ROUND('6.2. Паспорт фин осв ввод'!AC30,2)," млн.руб.")</f>
        <v>25,6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2" customFormat="1" ht="15.75" x14ac:dyDescent="0.2">
      <c r="A5" s="6"/>
    </row>
    <row r="6" spans="1:28" s="2" customFormat="1" ht="18.75" x14ac:dyDescent="0.2">
      <c r="A6" s="265" t="s">
        <v>3</v>
      </c>
      <c r="B6" s="265"/>
      <c r="C6" s="265"/>
      <c r="D6" s="265"/>
      <c r="E6" s="265"/>
      <c r="F6" s="265"/>
      <c r="G6" s="265"/>
      <c r="H6" s="265"/>
      <c r="I6" s="265"/>
      <c r="J6" s="265"/>
      <c r="K6" s="265"/>
      <c r="L6" s="265"/>
      <c r="M6" s="265"/>
      <c r="N6" s="265"/>
      <c r="O6" s="265"/>
      <c r="P6" s="265"/>
      <c r="Q6" s="265"/>
      <c r="R6" s="265"/>
      <c r="S6" s="265"/>
      <c r="T6" s="11"/>
      <c r="U6" s="11"/>
      <c r="V6" s="11"/>
      <c r="W6" s="11"/>
      <c r="X6" s="11"/>
      <c r="Y6" s="11"/>
      <c r="Z6" s="11"/>
      <c r="AA6" s="11"/>
      <c r="AB6" s="11"/>
    </row>
    <row r="7" spans="1:28" s="2" customFormat="1" ht="18.75" x14ac:dyDescent="0.2">
      <c r="A7" s="265"/>
      <c r="B7" s="265"/>
      <c r="C7" s="265"/>
      <c r="D7" s="265"/>
      <c r="E7" s="265"/>
      <c r="F7" s="265"/>
      <c r="G7" s="265"/>
      <c r="H7" s="265"/>
      <c r="I7" s="265"/>
      <c r="J7" s="265"/>
      <c r="K7" s="265"/>
      <c r="L7" s="265"/>
      <c r="M7" s="265"/>
      <c r="N7" s="265"/>
      <c r="O7" s="265"/>
      <c r="P7" s="265"/>
      <c r="Q7" s="265"/>
      <c r="R7" s="265"/>
      <c r="S7" s="265"/>
      <c r="T7" s="11"/>
      <c r="U7" s="11"/>
      <c r="V7" s="11"/>
      <c r="W7" s="11"/>
      <c r="X7" s="11"/>
      <c r="Y7" s="11"/>
      <c r="Z7" s="11"/>
      <c r="AA7" s="11"/>
      <c r="AB7" s="11"/>
    </row>
    <row r="8" spans="1:28" s="2" customFormat="1" ht="18.75" x14ac:dyDescent="0.2">
      <c r="A8" s="266" t="str">
        <f>'1. паспорт местоположение'!A9:C9</f>
        <v>Акционерное общество "Россети Янтарь"</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1"/>
      <c r="U9" s="11"/>
      <c r="V9" s="11"/>
      <c r="W9" s="11"/>
      <c r="X9" s="11"/>
      <c r="Y9" s="11"/>
      <c r="Z9" s="11"/>
      <c r="AA9" s="11"/>
      <c r="AB9" s="11"/>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1"/>
      <c r="U10" s="11"/>
      <c r="V10" s="11"/>
      <c r="W10" s="11"/>
      <c r="X10" s="11"/>
      <c r="Y10" s="11"/>
      <c r="Z10" s="11"/>
      <c r="AA10" s="11"/>
      <c r="AB10" s="11"/>
    </row>
    <row r="11" spans="1:28" s="2" customFormat="1" ht="18.75" x14ac:dyDescent="0.2">
      <c r="A11" s="266" t="str">
        <f>'1. паспорт местоположение'!A12:C12</f>
        <v>Q_НИОКР24</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2"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1"/>
      <c r="U12" s="11"/>
      <c r="V12" s="11"/>
      <c r="W12" s="11"/>
      <c r="X12" s="11"/>
      <c r="Y12" s="11"/>
      <c r="Z12" s="11"/>
      <c r="AA12" s="11"/>
      <c r="AB12" s="11"/>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5"/>
      <c r="U13" s="15"/>
      <c r="V13" s="15"/>
      <c r="W13" s="15"/>
      <c r="X13" s="15"/>
      <c r="Y13" s="15"/>
      <c r="Z13" s="15"/>
      <c r="AA13" s="15"/>
      <c r="AB13" s="15"/>
    </row>
    <row r="14" spans="1:28" s="16" customFormat="1" ht="36.75" customHeight="1" x14ac:dyDescent="0.2">
      <c r="A14" s="268" t="str">
        <f>'1. паспорт местоположение'!A15:C15</f>
        <v>НИОКР на тему "Разработка системы интеллектуально-адаптивного автоматического управления правилами взаимодействия сети цифровой подстанции"</v>
      </c>
      <c r="B14" s="268"/>
      <c r="C14" s="268"/>
      <c r="D14" s="268"/>
      <c r="E14" s="268"/>
      <c r="F14" s="268"/>
      <c r="G14" s="268"/>
      <c r="H14" s="268"/>
      <c r="I14" s="268"/>
      <c r="J14" s="268"/>
      <c r="K14" s="268"/>
      <c r="L14" s="268"/>
      <c r="M14" s="268"/>
      <c r="N14" s="268"/>
      <c r="O14" s="268"/>
      <c r="P14" s="268"/>
      <c r="Q14" s="268"/>
      <c r="R14" s="268"/>
      <c r="S14" s="268"/>
      <c r="T14" s="13"/>
      <c r="U14" s="13"/>
      <c r="V14" s="13"/>
      <c r="W14" s="13"/>
      <c r="X14" s="13"/>
      <c r="Y14" s="13"/>
      <c r="Z14" s="13"/>
      <c r="AA14" s="13"/>
      <c r="AB14" s="13"/>
    </row>
    <row r="15" spans="1:28" s="16"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4"/>
      <c r="U15" s="14"/>
      <c r="V15" s="14"/>
      <c r="W15" s="14"/>
      <c r="X15" s="14"/>
      <c r="Y15" s="14"/>
      <c r="Z15" s="14"/>
      <c r="AA15" s="14"/>
      <c r="AB15" s="14"/>
    </row>
    <row r="16" spans="1:28" s="16"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5"/>
      <c r="U16" s="15"/>
      <c r="V16" s="15"/>
      <c r="W16" s="15"/>
      <c r="X16" s="15"/>
      <c r="Y16" s="15"/>
    </row>
    <row r="17" spans="1:28" s="16" customFormat="1" ht="45.75" customHeight="1" x14ac:dyDescent="0.2">
      <c r="A17" s="264" t="s">
        <v>69</v>
      </c>
      <c r="B17" s="264"/>
      <c r="C17" s="264"/>
      <c r="D17" s="264"/>
      <c r="E17" s="264"/>
      <c r="F17" s="264"/>
      <c r="G17" s="264"/>
      <c r="H17" s="264"/>
      <c r="I17" s="264"/>
      <c r="J17" s="264"/>
      <c r="K17" s="264"/>
      <c r="L17" s="264"/>
      <c r="M17" s="264"/>
      <c r="N17" s="264"/>
      <c r="O17" s="264"/>
      <c r="P17" s="264"/>
      <c r="Q17" s="264"/>
      <c r="R17" s="264"/>
      <c r="S17" s="264"/>
      <c r="T17" s="17"/>
      <c r="U17" s="17"/>
      <c r="V17" s="17"/>
      <c r="W17" s="17"/>
      <c r="X17" s="17"/>
      <c r="Y17" s="17"/>
      <c r="Z17" s="17"/>
      <c r="AA17" s="17"/>
      <c r="AB17" s="17"/>
    </row>
    <row r="18" spans="1:28" s="16"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5"/>
      <c r="U18" s="15"/>
      <c r="V18" s="15"/>
      <c r="W18" s="15"/>
      <c r="X18" s="15"/>
      <c r="Y18" s="15"/>
    </row>
    <row r="19" spans="1:28" s="16" customFormat="1" ht="54" customHeight="1" x14ac:dyDescent="0.2">
      <c r="A19" s="270" t="s">
        <v>9</v>
      </c>
      <c r="B19" s="270" t="s">
        <v>70</v>
      </c>
      <c r="C19" s="271" t="s">
        <v>71</v>
      </c>
      <c r="D19" s="270" t="s">
        <v>72</v>
      </c>
      <c r="E19" s="270" t="s">
        <v>73</v>
      </c>
      <c r="F19" s="270" t="s">
        <v>74</v>
      </c>
      <c r="G19" s="270" t="s">
        <v>75</v>
      </c>
      <c r="H19" s="270" t="s">
        <v>76</v>
      </c>
      <c r="I19" s="270" t="s">
        <v>77</v>
      </c>
      <c r="J19" s="270" t="s">
        <v>78</v>
      </c>
      <c r="K19" s="270" t="s">
        <v>79</v>
      </c>
      <c r="L19" s="270" t="s">
        <v>80</v>
      </c>
      <c r="M19" s="270" t="s">
        <v>81</v>
      </c>
      <c r="N19" s="270" t="s">
        <v>82</v>
      </c>
      <c r="O19" s="270" t="s">
        <v>83</v>
      </c>
      <c r="P19" s="270" t="s">
        <v>84</v>
      </c>
      <c r="Q19" s="270" t="s">
        <v>85</v>
      </c>
      <c r="R19" s="270"/>
      <c r="S19" s="273" t="s">
        <v>86</v>
      </c>
      <c r="T19" s="15"/>
      <c r="U19" s="15"/>
      <c r="V19" s="15"/>
      <c r="W19" s="15"/>
      <c r="X19" s="15"/>
      <c r="Y19" s="15"/>
    </row>
    <row r="20" spans="1:28" s="16" customFormat="1" ht="180.75" customHeight="1" x14ac:dyDescent="0.2">
      <c r="A20" s="270"/>
      <c r="B20" s="270"/>
      <c r="C20" s="272"/>
      <c r="D20" s="270"/>
      <c r="E20" s="270"/>
      <c r="F20" s="270"/>
      <c r="G20" s="270"/>
      <c r="H20" s="270"/>
      <c r="I20" s="270"/>
      <c r="J20" s="270"/>
      <c r="K20" s="270"/>
      <c r="L20" s="270"/>
      <c r="M20" s="270"/>
      <c r="N20" s="270"/>
      <c r="O20" s="270"/>
      <c r="P20" s="270"/>
      <c r="Q20" s="25" t="s">
        <v>87</v>
      </c>
      <c r="R20" s="26" t="s">
        <v>88</v>
      </c>
      <c r="S20" s="273"/>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5"/>
      <c r="U22" s="15"/>
      <c r="V22" s="15"/>
      <c r="W22" s="15"/>
      <c r="X22" s="15"/>
      <c r="Y22" s="15"/>
    </row>
    <row r="23" spans="1:28" ht="20.25" customHeight="1" x14ac:dyDescent="0.25">
      <c r="A23" s="29"/>
      <c r="B23" s="27" t="s">
        <v>90</v>
      </c>
      <c r="C23" s="27"/>
      <c r="D23" s="27"/>
      <c r="E23" s="29" t="s">
        <v>89</v>
      </c>
      <c r="F23" s="29" t="s">
        <v>89</v>
      </c>
      <c r="G23" s="29" t="s">
        <v>89</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6"/>
    </row>
    <row r="8" spans="1:20" s="2" customFormat="1" ht="18.75" x14ac:dyDescent="0.2">
      <c r="A8" s="265" t="s">
        <v>3</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6" t="str">
        <f>'1. паспорт местоположение'!A9:C9</f>
        <v>Акционерное общество "Россети Янтарь"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6" t="str">
        <f>'1. паспорт местоположение'!A12:C12</f>
        <v>Q_НИОКР24</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6" customFormat="1" ht="66" customHeight="1" x14ac:dyDescent="0.2">
      <c r="A16" s="268" t="str">
        <f>'1. паспорт местоположение'!A15</f>
        <v>НИОКР на тему "Разработка системы интеллектуально-адаптивного автоматического управления правилами взаимодействия сети цифровой подстанции"</v>
      </c>
      <c r="B16" s="268"/>
      <c r="C16" s="268"/>
      <c r="D16" s="268"/>
      <c r="E16" s="268"/>
      <c r="F16" s="268"/>
      <c r="G16" s="268"/>
      <c r="H16" s="268"/>
      <c r="I16" s="268"/>
      <c r="J16" s="268"/>
      <c r="K16" s="268"/>
      <c r="L16" s="268"/>
      <c r="M16" s="268"/>
      <c r="N16" s="268"/>
      <c r="O16" s="268"/>
      <c r="P16" s="268"/>
      <c r="Q16" s="268"/>
      <c r="R16" s="268"/>
      <c r="S16" s="268"/>
      <c r="T16" s="268"/>
    </row>
    <row r="17" spans="1:113" s="16"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16"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16" customFormat="1" ht="15" customHeight="1" x14ac:dyDescent="0.2">
      <c r="A19" s="259" t="s">
        <v>91</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9</v>
      </c>
      <c r="B21" s="281" t="s">
        <v>92</v>
      </c>
      <c r="C21" s="282"/>
      <c r="D21" s="285" t="s">
        <v>93</v>
      </c>
      <c r="E21" s="281" t="s">
        <v>94</v>
      </c>
      <c r="F21" s="282"/>
      <c r="G21" s="281" t="s">
        <v>95</v>
      </c>
      <c r="H21" s="282"/>
      <c r="I21" s="281" t="s">
        <v>96</v>
      </c>
      <c r="J21" s="282"/>
      <c r="K21" s="285" t="s">
        <v>97</v>
      </c>
      <c r="L21" s="281" t="s">
        <v>98</v>
      </c>
      <c r="M21" s="282"/>
      <c r="N21" s="281" t="s">
        <v>99</v>
      </c>
      <c r="O21" s="282"/>
      <c r="P21" s="285" t="s">
        <v>100</v>
      </c>
      <c r="Q21" s="274" t="s">
        <v>101</v>
      </c>
      <c r="R21" s="288"/>
      <c r="S21" s="274" t="s">
        <v>102</v>
      </c>
      <c r="T21" s="275"/>
    </row>
    <row r="22" spans="1:113" ht="204.75" customHeight="1" x14ac:dyDescent="0.25">
      <c r="A22" s="279"/>
      <c r="B22" s="283"/>
      <c r="C22" s="284"/>
      <c r="D22" s="286"/>
      <c r="E22" s="283"/>
      <c r="F22" s="284"/>
      <c r="G22" s="283"/>
      <c r="H22" s="284"/>
      <c r="I22" s="283"/>
      <c r="J22" s="284"/>
      <c r="K22" s="287"/>
      <c r="L22" s="283"/>
      <c r="M22" s="284"/>
      <c r="N22" s="283"/>
      <c r="O22" s="284"/>
      <c r="P22" s="287"/>
      <c r="Q22" s="35" t="s">
        <v>103</v>
      </c>
      <c r="R22" s="35" t="s">
        <v>104</v>
      </c>
      <c r="S22" s="35" t="s">
        <v>105</v>
      </c>
      <c r="T22" s="35" t="s">
        <v>106</v>
      </c>
    </row>
    <row r="23" spans="1:113" ht="51.75" customHeight="1" x14ac:dyDescent="0.25">
      <c r="A23" s="280"/>
      <c r="B23" s="35" t="s">
        <v>107</v>
      </c>
      <c r="C23" s="35" t="s">
        <v>108</v>
      </c>
      <c r="D23" s="287"/>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276" t="s">
        <v>110</v>
      </c>
      <c r="C29" s="276"/>
      <c r="D29" s="276"/>
      <c r="E29" s="276"/>
      <c r="F29" s="276"/>
      <c r="G29" s="276"/>
      <c r="H29" s="276"/>
      <c r="I29" s="276"/>
      <c r="J29" s="276"/>
      <c r="K29" s="276"/>
      <c r="L29" s="276"/>
      <c r="M29" s="276"/>
      <c r="N29" s="276"/>
      <c r="O29" s="276"/>
      <c r="P29" s="276"/>
      <c r="Q29" s="276"/>
      <c r="R29" s="276"/>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5" t="s">
        <v>3</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266" t="str">
        <f>'1. паспорт местоположение'!A9</f>
        <v>Акционерное общество "Россети Янтарь"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266" t="str">
        <f>'1. паспорт местоположение'!A12</f>
        <v>Q_НИОКР24</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268" t="str">
        <f>'1. паспорт местоположение'!A15</f>
        <v>НИОКР на тему "Разработка системы интеллектуально-адаптивного автоматического управления правилами взаимодействия сети цифровой подстанции"</v>
      </c>
      <c r="F15" s="268"/>
      <c r="G15" s="268"/>
      <c r="H15" s="268"/>
      <c r="I15" s="268"/>
      <c r="J15" s="268"/>
      <c r="K15" s="268"/>
      <c r="L15" s="268"/>
      <c r="M15" s="268"/>
      <c r="N15" s="268"/>
      <c r="O15" s="268"/>
      <c r="P15" s="268"/>
      <c r="Q15" s="268"/>
      <c r="R15" s="268"/>
      <c r="S15" s="268"/>
      <c r="T15" s="268"/>
      <c r="U15" s="268"/>
      <c r="V15" s="268"/>
      <c r="W15" s="268"/>
      <c r="X15" s="268"/>
      <c r="Y15" s="268"/>
    </row>
    <row r="16" spans="1:27" s="16"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121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85" t="s">
        <v>9</v>
      </c>
      <c r="B21" s="281" t="s">
        <v>122</v>
      </c>
      <c r="C21" s="282"/>
      <c r="D21" s="281" t="s">
        <v>123</v>
      </c>
      <c r="E21" s="282"/>
      <c r="F21" s="274" t="s">
        <v>79</v>
      </c>
      <c r="G21" s="275"/>
      <c r="H21" s="275"/>
      <c r="I21" s="288"/>
      <c r="J21" s="285" t="s">
        <v>124</v>
      </c>
      <c r="K21" s="281" t="s">
        <v>125</v>
      </c>
      <c r="L21" s="282"/>
      <c r="M21" s="281" t="s">
        <v>126</v>
      </c>
      <c r="N21" s="282"/>
      <c r="O21" s="281" t="s">
        <v>127</v>
      </c>
      <c r="P21" s="282"/>
      <c r="Q21" s="281" t="s">
        <v>128</v>
      </c>
      <c r="R21" s="282"/>
      <c r="S21" s="285" t="s">
        <v>129</v>
      </c>
      <c r="T21" s="285" t="s">
        <v>130</v>
      </c>
      <c r="U21" s="285" t="s">
        <v>131</v>
      </c>
      <c r="V21" s="281" t="s">
        <v>132</v>
      </c>
      <c r="W21" s="282"/>
      <c r="X21" s="274" t="s">
        <v>101</v>
      </c>
      <c r="Y21" s="275"/>
      <c r="Z21" s="274" t="s">
        <v>102</v>
      </c>
      <c r="AA21" s="275"/>
    </row>
    <row r="22" spans="1:27" ht="216" customHeight="1" x14ac:dyDescent="0.25">
      <c r="A22" s="286"/>
      <c r="B22" s="283"/>
      <c r="C22" s="284"/>
      <c r="D22" s="283"/>
      <c r="E22" s="284"/>
      <c r="F22" s="274" t="s">
        <v>133</v>
      </c>
      <c r="G22" s="288"/>
      <c r="H22" s="274" t="s">
        <v>134</v>
      </c>
      <c r="I22" s="288"/>
      <c r="J22" s="287"/>
      <c r="K22" s="283"/>
      <c r="L22" s="284"/>
      <c r="M22" s="283"/>
      <c r="N22" s="284"/>
      <c r="O22" s="283"/>
      <c r="P22" s="284"/>
      <c r="Q22" s="283"/>
      <c r="R22" s="284"/>
      <c r="S22" s="287"/>
      <c r="T22" s="287"/>
      <c r="U22" s="287"/>
      <c r="V22" s="283"/>
      <c r="W22" s="284"/>
      <c r="X22" s="35" t="s">
        <v>103</v>
      </c>
      <c r="Y22" s="35" t="s">
        <v>104</v>
      </c>
      <c r="Z22" s="35" t="s">
        <v>105</v>
      </c>
      <c r="AA22" s="35" t="s">
        <v>106</v>
      </c>
    </row>
    <row r="23" spans="1:27" ht="60" customHeight="1" x14ac:dyDescent="0.25">
      <c r="A23" s="287"/>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8" zoomScale="9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5" t="str">
        <f>'1. паспорт местоположение'!A5:C5</f>
        <v>Год раскрытия информации: 2026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5" t="s">
        <v>3</v>
      </c>
      <c r="B7" s="265"/>
      <c r="C7" s="265"/>
      <c r="D7" s="11"/>
      <c r="E7" s="11"/>
      <c r="F7" s="11"/>
      <c r="G7" s="11"/>
      <c r="H7" s="11"/>
      <c r="I7" s="11"/>
      <c r="J7" s="11"/>
      <c r="K7" s="11"/>
      <c r="L7" s="11"/>
      <c r="M7" s="11"/>
      <c r="N7" s="11"/>
      <c r="O7" s="11"/>
      <c r="P7" s="11"/>
      <c r="Q7" s="11"/>
      <c r="R7" s="11"/>
      <c r="S7" s="11"/>
      <c r="T7" s="11"/>
      <c r="U7" s="11"/>
    </row>
    <row r="8" spans="1:29" s="2" customFormat="1" ht="18.75" x14ac:dyDescent="0.2">
      <c r="A8" s="265"/>
      <c r="B8" s="265"/>
      <c r="C8" s="265"/>
      <c r="D8" s="12"/>
      <c r="E8" s="12"/>
      <c r="F8" s="12"/>
      <c r="G8" s="12"/>
      <c r="H8" s="11"/>
      <c r="I8" s="11"/>
      <c r="J8" s="11"/>
      <c r="K8" s="11"/>
      <c r="L8" s="11"/>
      <c r="M8" s="11"/>
      <c r="N8" s="11"/>
      <c r="O8" s="11"/>
      <c r="P8" s="11"/>
      <c r="Q8" s="11"/>
      <c r="R8" s="11"/>
      <c r="S8" s="11"/>
      <c r="T8" s="11"/>
      <c r="U8" s="11"/>
    </row>
    <row r="9" spans="1:29" s="2" customFormat="1" ht="18.75" x14ac:dyDescent="0.2">
      <c r="A9" s="266" t="str">
        <f>'1. паспорт местоположение'!A9:C9</f>
        <v>Акционерное общество "Россети Янтарь"</v>
      </c>
      <c r="B9" s="266"/>
      <c r="C9" s="266"/>
      <c r="D9" s="13"/>
      <c r="E9" s="13"/>
      <c r="F9" s="13"/>
      <c r="G9" s="13"/>
      <c r="H9" s="11"/>
      <c r="I9" s="11"/>
      <c r="J9" s="11"/>
      <c r="K9" s="11"/>
      <c r="L9" s="11"/>
      <c r="M9" s="11"/>
      <c r="N9" s="11"/>
      <c r="O9" s="11"/>
      <c r="P9" s="11"/>
      <c r="Q9" s="11"/>
      <c r="R9" s="11"/>
      <c r="S9" s="11"/>
      <c r="T9" s="11"/>
      <c r="U9" s="11"/>
    </row>
    <row r="10" spans="1:29" s="2" customFormat="1" ht="18.75" x14ac:dyDescent="0.2">
      <c r="A10" s="258" t="s">
        <v>5</v>
      </c>
      <c r="B10" s="258"/>
      <c r="C10" s="258"/>
      <c r="D10" s="14"/>
      <c r="E10" s="14"/>
      <c r="F10" s="14"/>
      <c r="G10" s="14"/>
      <c r="H10" s="11"/>
      <c r="I10" s="11"/>
      <c r="J10" s="11"/>
      <c r="K10" s="11"/>
      <c r="L10" s="11"/>
      <c r="M10" s="11"/>
      <c r="N10" s="11"/>
      <c r="O10" s="11"/>
      <c r="P10" s="11"/>
      <c r="Q10" s="11"/>
      <c r="R10" s="11"/>
      <c r="S10" s="11"/>
      <c r="T10" s="11"/>
      <c r="U10" s="11"/>
    </row>
    <row r="11" spans="1:29" s="2" customFormat="1" ht="18.75" x14ac:dyDescent="0.2">
      <c r="A11" s="265"/>
      <c r="B11" s="265"/>
      <c r="C11" s="265"/>
      <c r="D11" s="12"/>
      <c r="E11" s="12"/>
      <c r="F11" s="12"/>
      <c r="G11" s="12"/>
      <c r="H11" s="11"/>
      <c r="I11" s="11"/>
      <c r="J11" s="11"/>
      <c r="K11" s="11"/>
      <c r="L11" s="11"/>
      <c r="M11" s="11"/>
      <c r="N11" s="11"/>
      <c r="O11" s="11"/>
      <c r="P11" s="11"/>
      <c r="Q11" s="11"/>
      <c r="R11" s="11"/>
      <c r="S11" s="11"/>
      <c r="T11" s="11"/>
      <c r="U11" s="11"/>
    </row>
    <row r="12" spans="1:29" s="2" customFormat="1" ht="18.75" x14ac:dyDescent="0.2">
      <c r="A12" s="266" t="str">
        <f>'1. паспорт местоположение'!A12:C12</f>
        <v>Q_НИОКР24</v>
      </c>
      <c r="B12" s="266"/>
      <c r="C12" s="266"/>
      <c r="D12" s="13"/>
      <c r="E12" s="13"/>
      <c r="F12" s="13"/>
      <c r="G12" s="13"/>
      <c r="H12" s="11"/>
      <c r="I12" s="11"/>
      <c r="J12" s="11"/>
      <c r="K12" s="11"/>
      <c r="L12" s="11"/>
      <c r="M12" s="11"/>
      <c r="N12" s="11"/>
      <c r="O12" s="11"/>
      <c r="P12" s="11"/>
      <c r="Q12" s="11"/>
      <c r="R12" s="11"/>
      <c r="S12" s="11"/>
      <c r="T12" s="11"/>
      <c r="U12" s="11"/>
    </row>
    <row r="13" spans="1:29" s="2" customFormat="1" ht="18.75" x14ac:dyDescent="0.2">
      <c r="A13" s="258" t="s">
        <v>6</v>
      </c>
      <c r="B13" s="258"/>
      <c r="C13" s="258"/>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267"/>
      <c r="B14" s="267"/>
      <c r="C14" s="267"/>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268" t="str">
        <f>'1. паспорт местоположение'!A15</f>
        <v>НИОКР на тему "Разработка системы интеллектуально-адаптивного автоматического управления правилами взаимодействия сети цифровой подстанции"</v>
      </c>
      <c r="B15" s="268"/>
      <c r="C15" s="268"/>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258" t="s">
        <v>7</v>
      </c>
      <c r="B16" s="258"/>
      <c r="C16" s="258"/>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267"/>
      <c r="B17" s="267"/>
      <c r="C17" s="267"/>
      <c r="D17" s="15"/>
      <c r="E17" s="15"/>
      <c r="F17" s="15"/>
      <c r="G17" s="15"/>
      <c r="H17" s="15"/>
      <c r="I17" s="15"/>
      <c r="J17" s="15"/>
      <c r="K17" s="15"/>
      <c r="L17" s="15"/>
      <c r="M17" s="15"/>
      <c r="N17" s="15"/>
      <c r="O17" s="15"/>
      <c r="P17" s="15"/>
      <c r="Q17" s="15"/>
      <c r="R17" s="15"/>
    </row>
    <row r="18" spans="1:21" s="16" customFormat="1" ht="27.75" customHeight="1" x14ac:dyDescent="0.2">
      <c r="A18" s="264" t="s">
        <v>135</v>
      </c>
      <c r="B18" s="264"/>
      <c r="C18" s="264"/>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9</v>
      </c>
      <c r="B20" s="19" t="s">
        <v>10</v>
      </c>
      <c r="C20" s="20" t="s">
        <v>11</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94.5" x14ac:dyDescent="0.2">
      <c r="A22" s="21" t="s">
        <v>12</v>
      </c>
      <c r="B22" s="55" t="s">
        <v>136</v>
      </c>
      <c r="C22" s="216" t="s">
        <v>552</v>
      </c>
      <c r="D22" s="14"/>
      <c r="E22" s="14"/>
      <c r="F22" s="15"/>
      <c r="G22" s="15"/>
      <c r="H22" s="15"/>
      <c r="I22" s="15"/>
      <c r="J22" s="15"/>
      <c r="K22" s="15"/>
      <c r="L22" s="15"/>
      <c r="M22" s="15"/>
      <c r="N22" s="15"/>
      <c r="O22" s="15"/>
      <c r="P22" s="15"/>
    </row>
    <row r="23" spans="1:21" ht="47.25" x14ac:dyDescent="0.25">
      <c r="A23" s="21" t="s">
        <v>15</v>
      </c>
      <c r="B23" s="24" t="s">
        <v>137</v>
      </c>
      <c r="C23" s="216" t="s">
        <v>553</v>
      </c>
    </row>
    <row r="24" spans="1:21" ht="94.5" x14ac:dyDescent="0.25">
      <c r="A24" s="21" t="s">
        <v>17</v>
      </c>
      <c r="B24" s="24" t="s">
        <v>138</v>
      </c>
      <c r="C24" s="216" t="s">
        <v>554</v>
      </c>
      <c r="D24" s="1" t="s">
        <v>139</v>
      </c>
    </row>
    <row r="25" spans="1:21" ht="63" customHeight="1" x14ac:dyDescent="0.25">
      <c r="A25" s="21" t="s">
        <v>20</v>
      </c>
      <c r="B25" s="24" t="s">
        <v>140</v>
      </c>
      <c r="C25" s="217" t="s">
        <v>54</v>
      </c>
    </row>
    <row r="26" spans="1:21" ht="31.5" x14ac:dyDescent="0.25">
      <c r="A26" s="21" t="s">
        <v>23</v>
      </c>
      <c r="B26" s="24" t="s">
        <v>141</v>
      </c>
      <c r="C26" s="18" t="s">
        <v>54</v>
      </c>
    </row>
    <row r="27" spans="1:21" ht="315" x14ac:dyDescent="0.25">
      <c r="A27" s="21" t="s">
        <v>26</v>
      </c>
      <c r="B27" s="24" t="s">
        <v>142</v>
      </c>
      <c r="C27" s="18" t="s">
        <v>555</v>
      </c>
    </row>
    <row r="28" spans="1:21" ht="42.75" customHeight="1" x14ac:dyDescent="0.25">
      <c r="A28" s="21" t="s">
        <v>29</v>
      </c>
      <c r="B28" s="24" t="s">
        <v>143</v>
      </c>
      <c r="C28" s="218">
        <v>2026</v>
      </c>
    </row>
    <row r="29" spans="1:21" ht="42.75" customHeight="1" x14ac:dyDescent="0.25">
      <c r="A29" s="21" t="s">
        <v>31</v>
      </c>
      <c r="B29" s="18" t="s">
        <v>144</v>
      </c>
      <c r="C29" s="218">
        <v>2028</v>
      </c>
    </row>
    <row r="30" spans="1:21" ht="42.75" customHeight="1" x14ac:dyDescent="0.25">
      <c r="A30" s="21" t="s">
        <v>33</v>
      </c>
      <c r="B30" s="18" t="s">
        <v>145</v>
      </c>
      <c r="C30" s="219" t="s">
        <v>545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6"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1"/>
      <c r="AB6" s="1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1"/>
      <c r="AB7" s="11"/>
    </row>
    <row r="8" spans="1:28" x14ac:dyDescent="0.25">
      <c r="A8" s="266" t="str">
        <f>'1. паспорт местоположение'!A9</f>
        <v>Акционерное общество "Россети Янтарь"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
      <c r="AB8" s="13"/>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
      <c r="AB9" s="1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
      <c r="AB10" s="11"/>
    </row>
    <row r="11" spans="1:28" x14ac:dyDescent="0.25">
      <c r="A11" s="266" t="str">
        <f>'1. паспорт местоположение'!A12:C12</f>
        <v>Q_НИОКР24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
      <c r="AB11" s="13"/>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
      <c r="AB12" s="1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56"/>
      <c r="AB13" s="56"/>
    </row>
    <row r="14" spans="1:28" ht="57" customHeight="1" x14ac:dyDescent="0.25">
      <c r="A14" s="268" t="str">
        <f>'1. паспорт местоположение'!A15</f>
        <v>НИОКР на тему "Разработка системы интеллектуально-адаптивного автоматического управления правилами взаимодействия сети цифровой подстанции"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
      <c r="AB14" s="1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
      <c r="AB15" s="1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7"/>
      <c r="AB16" s="5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7"/>
      <c r="AB17" s="5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7"/>
      <c r="AB18" s="5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7"/>
      <c r="AB19" s="5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7"/>
      <c r="AB20" s="5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7"/>
      <c r="AB21" s="57"/>
    </row>
    <row r="22" spans="1:28" x14ac:dyDescent="0.25">
      <c r="A22" s="290" t="s">
        <v>146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8"/>
      <c r="AB22" s="58"/>
    </row>
    <row r="23" spans="1:28" ht="32.25" customHeight="1" x14ac:dyDescent="0.25">
      <c r="A23" s="291" t="s">
        <v>147</v>
      </c>
      <c r="B23" s="292"/>
      <c r="C23" s="292"/>
      <c r="D23" s="292"/>
      <c r="E23" s="292"/>
      <c r="F23" s="292"/>
      <c r="G23" s="292"/>
      <c r="H23" s="292"/>
      <c r="I23" s="292"/>
      <c r="J23" s="292"/>
      <c r="K23" s="292"/>
      <c r="L23" s="293"/>
      <c r="M23" s="294" t="s">
        <v>148</v>
      </c>
      <c r="N23" s="294"/>
      <c r="O23" s="294"/>
      <c r="P23" s="294"/>
      <c r="Q23" s="294"/>
      <c r="R23" s="294"/>
      <c r="S23" s="294"/>
      <c r="T23" s="294"/>
      <c r="U23" s="294"/>
      <c r="V23" s="294"/>
      <c r="W23" s="294"/>
      <c r="X23" s="294"/>
      <c r="Y23" s="294"/>
      <c r="Z23" s="294"/>
    </row>
    <row r="24" spans="1:28" ht="151.5" customHeight="1" x14ac:dyDescent="0.25">
      <c r="A24" s="59" t="s">
        <v>149</v>
      </c>
      <c r="B24" s="60" t="s">
        <v>150</v>
      </c>
      <c r="C24" s="59" t="s">
        <v>151</v>
      </c>
      <c r="D24" s="59" t="s">
        <v>152</v>
      </c>
      <c r="E24" s="59" t="s">
        <v>153</v>
      </c>
      <c r="F24" s="59" t="s">
        <v>154</v>
      </c>
      <c r="G24" s="59" t="s">
        <v>155</v>
      </c>
      <c r="H24" s="59" t="s">
        <v>156</v>
      </c>
      <c r="I24" s="59" t="s">
        <v>157</v>
      </c>
      <c r="J24" s="59" t="s">
        <v>158</v>
      </c>
      <c r="K24" s="60" t="s">
        <v>159</v>
      </c>
      <c r="L24" s="60" t="s">
        <v>160</v>
      </c>
      <c r="M24" s="61" t="s">
        <v>161</v>
      </c>
      <c r="N24" s="60" t="s">
        <v>162</v>
      </c>
      <c r="O24" s="59" t="s">
        <v>163</v>
      </c>
      <c r="P24" s="59" t="s">
        <v>164</v>
      </c>
      <c r="Q24" s="59" t="s">
        <v>165</v>
      </c>
      <c r="R24" s="59" t="s">
        <v>156</v>
      </c>
      <c r="S24" s="59" t="s">
        <v>166</v>
      </c>
      <c r="T24" s="59" t="s">
        <v>167</v>
      </c>
      <c r="U24" s="59" t="s">
        <v>168</v>
      </c>
      <c r="V24" s="59" t="s">
        <v>165</v>
      </c>
      <c r="W24" s="62" t="s">
        <v>169</v>
      </c>
      <c r="X24" s="62" t="s">
        <v>170</v>
      </c>
      <c r="Y24" s="62" t="s">
        <v>171</v>
      </c>
      <c r="Z24" s="63" t="s">
        <v>172</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173</v>
      </c>
      <c r="B26" s="64"/>
      <c r="C26" s="65" t="s">
        <v>174</v>
      </c>
      <c r="D26" s="65" t="s">
        <v>175</v>
      </c>
      <c r="E26" s="65" t="s">
        <v>176</v>
      </c>
      <c r="F26" s="65" t="s">
        <v>177</v>
      </c>
      <c r="G26" s="65" t="s">
        <v>178</v>
      </c>
      <c r="H26" s="65" t="s">
        <v>156</v>
      </c>
      <c r="I26" s="65" t="s">
        <v>179</v>
      </c>
      <c r="J26" s="65" t="s">
        <v>180</v>
      </c>
      <c r="K26" s="66"/>
      <c r="L26" s="65" t="s">
        <v>181</v>
      </c>
      <c r="M26" s="67" t="s">
        <v>182</v>
      </c>
      <c r="N26" s="66"/>
      <c r="O26" s="66"/>
      <c r="P26" s="66"/>
      <c r="Q26" s="66"/>
      <c r="R26" s="66"/>
      <c r="S26" s="66"/>
      <c r="T26" s="66"/>
      <c r="U26" s="66"/>
      <c r="V26" s="66"/>
      <c r="W26" s="66"/>
      <c r="X26" s="66"/>
      <c r="Y26" s="66"/>
      <c r="Z26" s="68" t="s">
        <v>183</v>
      </c>
    </row>
    <row r="27" spans="1:28" x14ac:dyDescent="0.25">
      <c r="A27" s="66" t="s">
        <v>184</v>
      </c>
      <c r="B27" s="66" t="s">
        <v>185</v>
      </c>
      <c r="C27" s="66" t="s">
        <v>186</v>
      </c>
      <c r="D27" s="66" t="s">
        <v>187</v>
      </c>
      <c r="E27" s="66" t="s">
        <v>188</v>
      </c>
      <c r="F27" s="65" t="s">
        <v>189</v>
      </c>
      <c r="G27" s="65" t="s">
        <v>190</v>
      </c>
      <c r="H27" s="66" t="s">
        <v>156</v>
      </c>
      <c r="I27" s="65" t="s">
        <v>191</v>
      </c>
      <c r="J27" s="65" t="s">
        <v>192</v>
      </c>
      <c r="K27" s="65" t="s">
        <v>193</v>
      </c>
      <c r="L27" s="66"/>
      <c r="M27" s="65" t="s">
        <v>194</v>
      </c>
      <c r="N27" s="66"/>
      <c r="O27" s="66"/>
      <c r="P27" s="66"/>
      <c r="Q27" s="66"/>
      <c r="R27" s="66"/>
      <c r="S27" s="66"/>
      <c r="T27" s="66"/>
      <c r="U27" s="66"/>
      <c r="V27" s="66"/>
      <c r="W27" s="66"/>
      <c r="X27" s="66"/>
      <c r="Y27" s="66"/>
      <c r="Z27" s="66"/>
    </row>
    <row r="28" spans="1:28" x14ac:dyDescent="0.25">
      <c r="A28" s="66" t="s">
        <v>184</v>
      </c>
      <c r="B28" s="66" t="s">
        <v>195</v>
      </c>
      <c r="C28" s="66" t="s">
        <v>196</v>
      </c>
      <c r="D28" s="66" t="s">
        <v>197</v>
      </c>
      <c r="E28" s="66" t="s">
        <v>198</v>
      </c>
      <c r="F28" s="65" t="s">
        <v>199</v>
      </c>
      <c r="G28" s="65" t="s">
        <v>200</v>
      </c>
      <c r="H28" s="66" t="s">
        <v>156</v>
      </c>
      <c r="I28" s="65" t="s">
        <v>201</v>
      </c>
      <c r="J28" s="65" t="s">
        <v>202</v>
      </c>
      <c r="K28" s="65" t="s">
        <v>203</v>
      </c>
      <c r="L28" s="69"/>
      <c r="M28" s="65" t="s">
        <v>204</v>
      </c>
      <c r="N28" s="65"/>
      <c r="O28" s="65"/>
      <c r="P28" s="65"/>
      <c r="Q28" s="65"/>
      <c r="R28" s="65"/>
      <c r="S28" s="65"/>
      <c r="T28" s="65"/>
      <c r="U28" s="65"/>
      <c r="V28" s="65"/>
      <c r="W28" s="65"/>
      <c r="X28" s="65"/>
      <c r="Y28" s="65"/>
      <c r="Z28" s="65"/>
    </row>
    <row r="29" spans="1:28" x14ac:dyDescent="0.25">
      <c r="A29" s="66" t="s">
        <v>184</v>
      </c>
      <c r="B29" s="66" t="s">
        <v>205</v>
      </c>
      <c r="C29" s="66" t="s">
        <v>206</v>
      </c>
      <c r="D29" s="66" t="s">
        <v>207</v>
      </c>
      <c r="E29" s="66" t="s">
        <v>208</v>
      </c>
      <c r="F29" s="65" t="s">
        <v>209</v>
      </c>
      <c r="G29" s="65" t="s">
        <v>210</v>
      </c>
      <c r="H29" s="66" t="s">
        <v>156</v>
      </c>
      <c r="I29" s="65" t="s">
        <v>211</v>
      </c>
      <c r="J29" s="65" t="s">
        <v>212</v>
      </c>
      <c r="K29" s="65" t="s">
        <v>213</v>
      </c>
      <c r="L29" s="69"/>
      <c r="M29" s="66"/>
      <c r="N29" s="66"/>
      <c r="O29" s="66"/>
      <c r="P29" s="66"/>
      <c r="Q29" s="66"/>
      <c r="R29" s="66"/>
      <c r="S29" s="66"/>
      <c r="T29" s="66"/>
      <c r="U29" s="66"/>
      <c r="V29" s="66"/>
      <c r="W29" s="66"/>
      <c r="X29" s="66"/>
      <c r="Y29" s="66"/>
      <c r="Z29" s="66"/>
    </row>
    <row r="30" spans="1:28" x14ac:dyDescent="0.25">
      <c r="A30" s="66" t="s">
        <v>184</v>
      </c>
      <c r="B30" s="66" t="s">
        <v>214</v>
      </c>
      <c r="C30" s="66" t="s">
        <v>215</v>
      </c>
      <c r="D30" s="66" t="s">
        <v>216</v>
      </c>
      <c r="E30" s="66" t="s">
        <v>217</v>
      </c>
      <c r="F30" s="65" t="s">
        <v>218</v>
      </c>
      <c r="G30" s="65" t="s">
        <v>219</v>
      </c>
      <c r="H30" s="66" t="s">
        <v>156</v>
      </c>
      <c r="I30" s="65" t="s">
        <v>220</v>
      </c>
      <c r="J30" s="65" t="s">
        <v>221</v>
      </c>
      <c r="K30" s="65" t="s">
        <v>222</v>
      </c>
      <c r="L30" s="69"/>
      <c r="M30" s="66"/>
      <c r="N30" s="66"/>
      <c r="O30" s="66"/>
      <c r="P30" s="66"/>
      <c r="Q30" s="66"/>
      <c r="R30" s="66"/>
      <c r="S30" s="66"/>
      <c r="T30" s="66"/>
      <c r="U30" s="66"/>
      <c r="V30" s="66"/>
      <c r="W30" s="66"/>
      <c r="X30" s="66"/>
      <c r="Y30" s="66"/>
      <c r="Z30" s="66"/>
    </row>
    <row r="31" spans="1:28" x14ac:dyDescent="0.25">
      <c r="A31" s="66" t="s">
        <v>204</v>
      </c>
      <c r="B31" s="66" t="s">
        <v>204</v>
      </c>
      <c r="C31" s="66" t="s">
        <v>204</v>
      </c>
      <c r="D31" s="66" t="s">
        <v>204</v>
      </c>
      <c r="E31" s="66" t="s">
        <v>204</v>
      </c>
      <c r="F31" s="66" t="s">
        <v>204</v>
      </c>
      <c r="G31" s="66" t="s">
        <v>204</v>
      </c>
      <c r="H31" s="66" t="s">
        <v>204</v>
      </c>
      <c r="I31" s="66" t="s">
        <v>204</v>
      </c>
      <c r="J31" s="66" t="s">
        <v>204</v>
      </c>
      <c r="K31" s="66" t="s">
        <v>204</v>
      </c>
      <c r="L31" s="69"/>
      <c r="M31" s="66"/>
      <c r="N31" s="66"/>
      <c r="O31" s="66"/>
      <c r="P31" s="66"/>
      <c r="Q31" s="66"/>
      <c r="R31" s="66"/>
      <c r="S31" s="66"/>
      <c r="T31" s="66"/>
      <c r="U31" s="66"/>
      <c r="V31" s="66"/>
      <c r="W31" s="66"/>
      <c r="X31" s="66"/>
      <c r="Y31" s="66"/>
      <c r="Z31" s="66"/>
    </row>
    <row r="32" spans="1:28" ht="30" x14ac:dyDescent="0.25">
      <c r="A32" s="64" t="s">
        <v>223</v>
      </c>
      <c r="B32" s="64"/>
      <c r="C32" s="65" t="s">
        <v>224</v>
      </c>
      <c r="D32" s="65" t="s">
        <v>225</v>
      </c>
      <c r="E32" s="65" t="s">
        <v>226</v>
      </c>
      <c r="F32" s="65" t="s">
        <v>227</v>
      </c>
      <c r="G32" s="65" t="s">
        <v>228</v>
      </c>
      <c r="H32" s="65" t="s">
        <v>156</v>
      </c>
      <c r="I32" s="65" t="s">
        <v>229</v>
      </c>
      <c r="J32" s="65" t="s">
        <v>230</v>
      </c>
      <c r="K32" s="66"/>
      <c r="L32" s="66"/>
      <c r="M32" s="66"/>
      <c r="N32" s="66"/>
      <c r="O32" s="66"/>
      <c r="P32" s="66"/>
      <c r="Q32" s="66"/>
      <c r="R32" s="66"/>
      <c r="S32" s="66"/>
      <c r="T32" s="66"/>
      <c r="U32" s="66"/>
      <c r="V32" s="66"/>
      <c r="W32" s="66"/>
      <c r="X32" s="66"/>
      <c r="Y32" s="66"/>
      <c r="Z32" s="66"/>
    </row>
    <row r="33" spans="1:26" x14ac:dyDescent="0.25">
      <c r="A33" s="66" t="s">
        <v>204</v>
      </c>
      <c r="B33" s="66" t="s">
        <v>204</v>
      </c>
      <c r="C33" s="66" t="s">
        <v>204</v>
      </c>
      <c r="D33" s="66" t="s">
        <v>204</v>
      </c>
      <c r="E33" s="66" t="s">
        <v>204</v>
      </c>
      <c r="F33" s="66" t="s">
        <v>204</v>
      </c>
      <c r="G33" s="66" t="s">
        <v>204</v>
      </c>
      <c r="H33" s="66" t="s">
        <v>204</v>
      </c>
      <c r="I33" s="66" t="s">
        <v>204</v>
      </c>
      <c r="J33" s="66" t="s">
        <v>204</v>
      </c>
      <c r="K33" s="66" t="s">
        <v>204</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265" t="s">
        <v>3</v>
      </c>
      <c r="B7" s="265"/>
      <c r="C7" s="265"/>
      <c r="D7" s="265"/>
      <c r="E7" s="265"/>
      <c r="F7" s="265"/>
      <c r="G7" s="265"/>
      <c r="H7" s="265"/>
      <c r="I7" s="265"/>
      <c r="J7" s="265"/>
      <c r="K7" s="265"/>
      <c r="L7" s="265"/>
      <c r="M7" s="265"/>
      <c r="N7" s="265"/>
      <c r="O7" s="265"/>
      <c r="P7" s="11"/>
      <c r="Q7" s="11"/>
      <c r="R7" s="11"/>
      <c r="S7" s="11"/>
      <c r="T7" s="11"/>
      <c r="U7" s="11"/>
      <c r="V7" s="11"/>
      <c r="W7" s="11"/>
      <c r="X7" s="11"/>
      <c r="Y7" s="11"/>
      <c r="Z7" s="11"/>
    </row>
    <row r="8" spans="1:28" s="2" customFormat="1" ht="18.75" x14ac:dyDescent="0.2">
      <c r="A8" s="265"/>
      <c r="B8" s="265"/>
      <c r="C8" s="265"/>
      <c r="D8" s="265"/>
      <c r="E8" s="265"/>
      <c r="F8" s="265"/>
      <c r="G8" s="265"/>
      <c r="H8" s="265"/>
      <c r="I8" s="265"/>
      <c r="J8" s="265"/>
      <c r="K8" s="265"/>
      <c r="L8" s="265"/>
      <c r="M8" s="265"/>
      <c r="N8" s="265"/>
      <c r="O8" s="265"/>
      <c r="P8" s="11"/>
      <c r="Q8" s="11"/>
      <c r="R8" s="11"/>
      <c r="S8" s="11"/>
      <c r="T8" s="11"/>
      <c r="U8" s="11"/>
      <c r="V8" s="11"/>
      <c r="W8" s="11"/>
      <c r="X8" s="11"/>
      <c r="Y8" s="11"/>
      <c r="Z8" s="11"/>
    </row>
    <row r="9" spans="1:28" s="2" customFormat="1" ht="18.75" x14ac:dyDescent="0.2">
      <c r="A9" s="266" t="str">
        <f>'1. паспорт местоположение'!A9:C9</f>
        <v>Акционерное общество "Россети Янтарь"</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2" customFormat="1" ht="18.75" x14ac:dyDescent="0.2">
      <c r="A10" s="258" t="s">
        <v>5</v>
      </c>
      <c r="B10" s="258"/>
      <c r="C10" s="258"/>
      <c r="D10" s="258"/>
      <c r="E10" s="258"/>
      <c r="F10" s="258"/>
      <c r="G10" s="258"/>
      <c r="H10" s="258"/>
      <c r="I10" s="258"/>
      <c r="J10" s="258"/>
      <c r="K10" s="258"/>
      <c r="L10" s="258"/>
      <c r="M10" s="258"/>
      <c r="N10" s="258"/>
      <c r="O10" s="258"/>
      <c r="P10" s="11"/>
      <c r="Q10" s="11"/>
      <c r="R10" s="11"/>
      <c r="S10" s="11"/>
      <c r="T10" s="11"/>
      <c r="U10" s="11"/>
      <c r="V10" s="11"/>
      <c r="W10" s="11"/>
      <c r="X10" s="11"/>
      <c r="Y10" s="11"/>
      <c r="Z10" s="11"/>
    </row>
    <row r="11" spans="1:28" s="2" customFormat="1" ht="18.75" x14ac:dyDescent="0.2">
      <c r="A11" s="265"/>
      <c r="B11" s="265"/>
      <c r="C11" s="265"/>
      <c r="D11" s="265"/>
      <c r="E11" s="265"/>
      <c r="F11" s="265"/>
      <c r="G11" s="265"/>
      <c r="H11" s="265"/>
      <c r="I11" s="265"/>
      <c r="J11" s="265"/>
      <c r="K11" s="265"/>
      <c r="L11" s="265"/>
      <c r="M11" s="265"/>
      <c r="N11" s="265"/>
      <c r="O11" s="265"/>
      <c r="P11" s="11"/>
      <c r="Q11" s="11"/>
      <c r="R11" s="11"/>
      <c r="S11" s="11"/>
      <c r="T11" s="11"/>
      <c r="U11" s="11"/>
      <c r="V11" s="11"/>
      <c r="W11" s="11"/>
      <c r="X11" s="11"/>
      <c r="Y11" s="11"/>
      <c r="Z11" s="11"/>
    </row>
    <row r="12" spans="1:28" s="2" customFormat="1" ht="18.75" x14ac:dyDescent="0.2">
      <c r="A12" s="266" t="str">
        <f>'1. паспорт местоположение'!A12:C12</f>
        <v>Q_НИОКР24</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2" customFormat="1" ht="18.75" x14ac:dyDescent="0.2">
      <c r="A13" s="258" t="s">
        <v>6</v>
      </c>
      <c r="B13" s="258"/>
      <c r="C13" s="258"/>
      <c r="D13" s="258"/>
      <c r="E13" s="258"/>
      <c r="F13" s="258"/>
      <c r="G13" s="258"/>
      <c r="H13" s="258"/>
      <c r="I13" s="258"/>
      <c r="J13" s="258"/>
      <c r="K13" s="258"/>
      <c r="L13" s="258"/>
      <c r="M13" s="258"/>
      <c r="N13" s="258"/>
      <c r="O13" s="258"/>
      <c r="P13" s="11"/>
      <c r="Q13" s="11"/>
      <c r="R13" s="11"/>
      <c r="S13" s="11"/>
      <c r="T13" s="11"/>
      <c r="U13" s="11"/>
      <c r="V13" s="11"/>
      <c r="W13" s="11"/>
      <c r="X13" s="11"/>
      <c r="Y13" s="11"/>
      <c r="Z13" s="11"/>
    </row>
    <row r="14" spans="1:28" s="2" customFormat="1" ht="15.75" customHeight="1" x14ac:dyDescent="0.2">
      <c r="A14" s="267"/>
      <c r="B14" s="267"/>
      <c r="C14" s="267"/>
      <c r="D14" s="267"/>
      <c r="E14" s="267"/>
      <c r="F14" s="267"/>
      <c r="G14" s="267"/>
      <c r="H14" s="267"/>
      <c r="I14" s="267"/>
      <c r="J14" s="267"/>
      <c r="K14" s="267"/>
      <c r="L14" s="267"/>
      <c r="M14" s="267"/>
      <c r="N14" s="267"/>
      <c r="O14" s="267"/>
      <c r="P14" s="15"/>
      <c r="Q14" s="15"/>
      <c r="R14" s="15"/>
      <c r="S14" s="15"/>
      <c r="T14" s="15"/>
      <c r="U14" s="15"/>
      <c r="V14" s="15"/>
      <c r="W14" s="15"/>
      <c r="X14" s="15"/>
      <c r="Y14" s="15"/>
      <c r="Z14" s="15"/>
    </row>
    <row r="15" spans="1:28" s="16" customFormat="1" ht="72" customHeight="1" x14ac:dyDescent="0.2">
      <c r="A15" s="268" t="str">
        <f>'1. паспорт местоположение'!A15</f>
        <v>НИОКР на тему "Разработка системы интеллектуально-адаптивного автоматического управления правилами взаимодействия сети цифровой подстанции"</v>
      </c>
      <c r="B15" s="268"/>
      <c r="C15" s="268"/>
      <c r="D15" s="268"/>
      <c r="E15" s="268"/>
      <c r="F15" s="268"/>
      <c r="G15" s="268"/>
      <c r="H15" s="268"/>
      <c r="I15" s="268"/>
      <c r="J15" s="268"/>
      <c r="K15" s="268"/>
      <c r="L15" s="268"/>
      <c r="M15" s="268"/>
      <c r="N15" s="268"/>
      <c r="O15" s="268"/>
      <c r="P15" s="13"/>
      <c r="Q15" s="13"/>
      <c r="R15" s="13"/>
      <c r="S15" s="13"/>
      <c r="T15" s="13"/>
      <c r="U15" s="13"/>
      <c r="V15" s="13"/>
      <c r="W15" s="13"/>
      <c r="X15" s="13"/>
      <c r="Y15" s="13"/>
      <c r="Z15" s="13"/>
    </row>
    <row r="16" spans="1:28" s="16" customFormat="1" ht="15" customHeight="1" x14ac:dyDescent="0.2">
      <c r="A16" s="258" t="s">
        <v>7</v>
      </c>
      <c r="B16" s="258"/>
      <c r="C16" s="258"/>
      <c r="D16" s="258"/>
      <c r="E16" s="258"/>
      <c r="F16" s="258"/>
      <c r="G16" s="258"/>
      <c r="H16" s="258"/>
      <c r="I16" s="258"/>
      <c r="J16" s="258"/>
      <c r="K16" s="258"/>
      <c r="L16" s="258"/>
      <c r="M16" s="258"/>
      <c r="N16" s="258"/>
      <c r="O16" s="258"/>
      <c r="P16" s="14"/>
      <c r="Q16" s="14"/>
      <c r="R16" s="14"/>
      <c r="S16" s="14"/>
      <c r="T16" s="14"/>
      <c r="U16" s="14"/>
      <c r="V16" s="14"/>
      <c r="W16" s="14"/>
      <c r="X16" s="14"/>
      <c r="Y16" s="14"/>
      <c r="Z16" s="14"/>
    </row>
    <row r="17" spans="1:26" s="16" customFormat="1" ht="15" customHeight="1" x14ac:dyDescent="0.2">
      <c r="A17" s="267"/>
      <c r="B17" s="267"/>
      <c r="C17" s="267"/>
      <c r="D17" s="267"/>
      <c r="E17" s="267"/>
      <c r="F17" s="267"/>
      <c r="G17" s="267"/>
      <c r="H17" s="267"/>
      <c r="I17" s="267"/>
      <c r="J17" s="267"/>
      <c r="K17" s="267"/>
      <c r="L17" s="267"/>
      <c r="M17" s="267"/>
      <c r="N17" s="267"/>
      <c r="O17" s="267"/>
      <c r="P17" s="15"/>
      <c r="Q17" s="15"/>
      <c r="R17" s="15"/>
      <c r="S17" s="15"/>
      <c r="T17" s="15"/>
      <c r="U17" s="15"/>
      <c r="V17" s="15"/>
      <c r="W17" s="15"/>
    </row>
    <row r="18" spans="1:26" s="16" customFormat="1" ht="91.5" customHeight="1" x14ac:dyDescent="0.2">
      <c r="A18" s="295" t="s">
        <v>231</v>
      </c>
      <c r="B18" s="295"/>
      <c r="C18" s="295"/>
      <c r="D18" s="295"/>
      <c r="E18" s="295"/>
      <c r="F18" s="295"/>
      <c r="G18" s="295"/>
      <c r="H18" s="295"/>
      <c r="I18" s="295"/>
      <c r="J18" s="295"/>
      <c r="K18" s="295"/>
      <c r="L18" s="295"/>
      <c r="M18" s="295"/>
      <c r="N18" s="295"/>
      <c r="O18" s="295"/>
      <c r="P18" s="17"/>
      <c r="Q18" s="17"/>
      <c r="R18" s="17"/>
      <c r="S18" s="17"/>
      <c r="T18" s="17"/>
      <c r="U18" s="17"/>
      <c r="V18" s="17"/>
      <c r="W18" s="17"/>
      <c r="X18" s="17"/>
      <c r="Y18" s="17"/>
      <c r="Z18" s="17"/>
    </row>
    <row r="19" spans="1:26" s="16" customFormat="1" ht="78" customHeight="1" x14ac:dyDescent="0.2">
      <c r="A19" s="270" t="s">
        <v>9</v>
      </c>
      <c r="B19" s="270" t="s">
        <v>232</v>
      </c>
      <c r="C19" s="270" t="s">
        <v>233</v>
      </c>
      <c r="D19" s="270" t="s">
        <v>234</v>
      </c>
      <c r="E19" s="296" t="s">
        <v>235</v>
      </c>
      <c r="F19" s="297"/>
      <c r="G19" s="297"/>
      <c r="H19" s="297"/>
      <c r="I19" s="298"/>
      <c r="J19" s="270" t="s">
        <v>236</v>
      </c>
      <c r="K19" s="270"/>
      <c r="L19" s="270"/>
      <c r="M19" s="270"/>
      <c r="N19" s="270"/>
      <c r="O19" s="270"/>
      <c r="P19" s="15"/>
      <c r="Q19" s="15"/>
      <c r="R19" s="15"/>
      <c r="S19" s="15"/>
      <c r="T19" s="15"/>
      <c r="U19" s="15"/>
      <c r="V19" s="15"/>
      <c r="W19" s="15"/>
    </row>
    <row r="20" spans="1:26" s="16" customFormat="1" ht="51" customHeight="1" x14ac:dyDescent="0.2">
      <c r="A20" s="270"/>
      <c r="B20" s="270"/>
      <c r="C20" s="270"/>
      <c r="D20" s="270"/>
      <c r="E20" s="25" t="s">
        <v>237</v>
      </c>
      <c r="F20" s="25" t="s">
        <v>238</v>
      </c>
      <c r="G20" s="25" t="s">
        <v>239</v>
      </c>
      <c r="H20" s="25" t="s">
        <v>240</v>
      </c>
      <c r="I20" s="25" t="s">
        <v>241</v>
      </c>
      <c r="J20" s="212">
        <v>2025</v>
      </c>
      <c r="K20" s="212">
        <v>2026</v>
      </c>
      <c r="L20" s="212">
        <v>2027</v>
      </c>
      <c r="M20" s="212">
        <v>2028</v>
      </c>
      <c r="N20" s="212">
        <v>2029</v>
      </c>
      <c r="O20" s="212">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12</v>
      </c>
      <c r="B22" s="212">
        <v>2026</v>
      </c>
      <c r="C22" s="55">
        <v>0</v>
      </c>
      <c r="D22" s="55">
        <v>0</v>
      </c>
      <c r="E22" s="55">
        <v>0</v>
      </c>
      <c r="F22" s="55">
        <v>0</v>
      </c>
      <c r="G22" s="55">
        <v>0</v>
      </c>
      <c r="H22" s="55">
        <v>0</v>
      </c>
      <c r="I22" s="55">
        <v>0</v>
      </c>
      <c r="J22" s="71">
        <v>0</v>
      </c>
      <c r="K22" s="71">
        <v>0</v>
      </c>
      <c r="L22" s="72">
        <v>0</v>
      </c>
      <c r="M22" s="72">
        <v>0</v>
      </c>
      <c r="N22" s="72">
        <v>0</v>
      </c>
      <c r="O22" s="7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82"/>
  <sheetViews>
    <sheetView zoomScale="80" workbookViewId="0">
      <selection activeCell="N28" sqref="N28"/>
    </sheetView>
  </sheetViews>
  <sheetFormatPr defaultColWidth="9.140625" defaultRowHeight="15.75" x14ac:dyDescent="0.2"/>
  <cols>
    <col min="1" max="1" width="61.7109375" style="74" customWidth="1"/>
    <col min="2" max="2" width="18.5703125" style="75" customWidth="1"/>
    <col min="3" max="42" width="16.85546875" style="75" customWidth="1"/>
    <col min="43" max="45" width="16.85546875" style="76"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3"/>
      <c r="F2" s="7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3"/>
      <c r="F3" s="73"/>
      <c r="G3" s="2"/>
      <c r="H3" s="5" t="s">
        <v>242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7"/>
      <c r="AR4" s="77"/>
    </row>
    <row r="5" spans="1:44" x14ac:dyDescent="0.2">
      <c r="A5" s="299" t="str">
        <f>'1. паспорт местоположение'!A5:C5</f>
        <v>Год раскрытия информации: 2026 год</v>
      </c>
      <c r="B5" s="299"/>
      <c r="C5" s="299"/>
      <c r="D5" s="299"/>
      <c r="E5" s="299"/>
      <c r="F5" s="299"/>
      <c r="G5" s="299"/>
      <c r="H5" s="299"/>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7"/>
      <c r="AR6" s="77"/>
    </row>
    <row r="7" spans="1:44" ht="18.75" x14ac:dyDescent="0.2">
      <c r="A7" s="265" t="s">
        <v>3</v>
      </c>
      <c r="B7" s="265"/>
      <c r="C7" s="265"/>
      <c r="D7" s="265"/>
      <c r="E7" s="265"/>
      <c r="F7" s="265"/>
      <c r="G7" s="265"/>
      <c r="H7" s="265"/>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0"/>
      <c r="AR7" s="80"/>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77"/>
      <c r="AR8" s="77"/>
    </row>
    <row r="9" spans="1:44" ht="18.75" x14ac:dyDescent="0.2">
      <c r="A9" s="259" t="str">
        <f>'1. паспорт местоположение'!A9:C9</f>
        <v>Акционерное общество "Россети Янтарь"</v>
      </c>
      <c r="B9" s="259"/>
      <c r="C9" s="259"/>
      <c r="D9" s="259"/>
      <c r="E9" s="259"/>
      <c r="F9" s="259"/>
      <c r="G9" s="259"/>
      <c r="H9" s="259"/>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1"/>
      <c r="AR9" s="81"/>
    </row>
    <row r="10" spans="1:44" x14ac:dyDescent="0.2">
      <c r="A10" s="258" t="s">
        <v>5</v>
      </c>
      <c r="B10" s="258"/>
      <c r="C10" s="258"/>
      <c r="D10" s="258"/>
      <c r="E10" s="258"/>
      <c r="F10" s="258"/>
      <c r="G10" s="258"/>
      <c r="H10" s="258"/>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2"/>
      <c r="AR10" s="82"/>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77"/>
      <c r="AR11" s="77"/>
    </row>
    <row r="12" spans="1:44" ht="18.75" x14ac:dyDescent="0.2">
      <c r="A12" s="259" t="str">
        <f>'1. паспорт местоположение'!A12:C12</f>
        <v>Q_НИОКР24</v>
      </c>
      <c r="B12" s="259"/>
      <c r="C12" s="259"/>
      <c r="D12" s="259"/>
      <c r="E12" s="259"/>
      <c r="F12" s="259"/>
      <c r="G12" s="259"/>
      <c r="H12" s="25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1"/>
      <c r="AR12" s="81"/>
    </row>
    <row r="13" spans="1:44" x14ac:dyDescent="0.2">
      <c r="A13" s="258" t="s">
        <v>6</v>
      </c>
      <c r="B13" s="258"/>
      <c r="C13" s="258"/>
      <c r="D13" s="258"/>
      <c r="E13" s="258"/>
      <c r="F13" s="258"/>
      <c r="G13" s="258"/>
      <c r="H13" s="258"/>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2"/>
      <c r="AR13" s="82"/>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77"/>
      <c r="AR14" s="77"/>
    </row>
    <row r="15" spans="1:44" ht="56.25" customHeight="1" x14ac:dyDescent="0.2">
      <c r="A15" s="264" t="str">
        <f>'1. паспорт местоположение'!A15:C15</f>
        <v>НИОКР на тему "Разработка системы интеллектуально-адаптивного автоматического управления правилами взаимодействия сети цифровой подстанции"</v>
      </c>
      <c r="B15" s="264"/>
      <c r="C15" s="264"/>
      <c r="D15" s="264"/>
      <c r="E15" s="264"/>
      <c r="F15" s="264"/>
      <c r="G15" s="264"/>
      <c r="H15" s="264"/>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1"/>
      <c r="AR15" s="81"/>
    </row>
    <row r="16" spans="1:44" x14ac:dyDescent="0.2">
      <c r="A16" s="258" t="s">
        <v>7</v>
      </c>
      <c r="B16" s="258"/>
      <c r="C16" s="258"/>
      <c r="D16" s="258"/>
      <c r="E16" s="258"/>
      <c r="F16" s="258"/>
      <c r="G16" s="258"/>
      <c r="H16" s="258"/>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2"/>
      <c r="AR16" s="82"/>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3"/>
      <c r="AR17" s="83"/>
    </row>
    <row r="18" spans="1:44" ht="18.75" x14ac:dyDescent="0.2">
      <c r="A18" s="259" t="s">
        <v>243</v>
      </c>
      <c r="B18" s="259"/>
      <c r="C18" s="259"/>
      <c r="D18" s="259"/>
      <c r="E18" s="259"/>
      <c r="F18" s="259"/>
      <c r="G18" s="259"/>
      <c r="H18" s="259"/>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4"/>
      <c r="AR18" s="84"/>
    </row>
    <row r="19" spans="1:44" x14ac:dyDescent="0.2">
      <c r="A19" s="85"/>
      <c r="Q19" s="86"/>
    </row>
    <row r="20" spans="1:44" x14ac:dyDescent="0.2">
      <c r="A20" s="85"/>
      <c r="Q20" s="86"/>
    </row>
    <row r="21" spans="1:44" s="222" customFormat="1" ht="16.5" thickBot="1" x14ac:dyDescent="0.3">
      <c r="A21" s="220" t="s">
        <v>244</v>
      </c>
      <c r="B21" s="221" t="s">
        <v>245</v>
      </c>
      <c r="D21" s="300" t="s">
        <v>248</v>
      </c>
      <c r="E21" s="301"/>
      <c r="F21" s="301"/>
      <c r="G21" s="302"/>
    </row>
    <row r="22" spans="1:44" s="222" customFormat="1" x14ac:dyDescent="0.25">
      <c r="A22" s="88" t="s">
        <v>246</v>
      </c>
      <c r="B22" s="223">
        <f>24990000/1</f>
        <v>24990000</v>
      </c>
      <c r="C22" s="222" t="s">
        <v>256</v>
      </c>
      <c r="D22" s="303" t="s">
        <v>250</v>
      </c>
      <c r="E22" s="304"/>
      <c r="F22" s="305"/>
      <c r="G22" s="224" t="str">
        <f t="shared" ref="G22:G23" si="0">IF(SUM(B65:AD65)=0,"не окупается",SUM(B65:AD65))</f>
        <v>не окупается</v>
      </c>
    </row>
    <row r="23" spans="1:44" s="222" customFormat="1" x14ac:dyDescent="0.25">
      <c r="A23" s="89" t="s">
        <v>247</v>
      </c>
      <c r="B23" s="90">
        <v>30</v>
      </c>
      <c r="D23" s="306" t="s">
        <v>251</v>
      </c>
      <c r="E23" s="307"/>
      <c r="F23" s="308"/>
      <c r="G23" s="93" t="str">
        <f t="shared" si="0"/>
        <v>не окупается</v>
      </c>
    </row>
    <row r="24" spans="1:44" s="222" customFormat="1" ht="16.5" customHeight="1" thickBot="1" x14ac:dyDescent="0.3">
      <c r="A24" s="91" t="s">
        <v>249</v>
      </c>
      <c r="B24" s="92">
        <v>1</v>
      </c>
      <c r="D24" s="309" t="s">
        <v>252</v>
      </c>
      <c r="E24" s="310"/>
      <c r="F24" s="311"/>
      <c r="G24" s="95">
        <f>K63</f>
        <v>-34084925.0184661</v>
      </c>
    </row>
    <row r="25" spans="1:44" s="222" customFormat="1" ht="15.75" customHeight="1" x14ac:dyDescent="0.25">
      <c r="A25" s="89" t="s">
        <v>547</v>
      </c>
      <c r="B25" s="96">
        <v>0</v>
      </c>
    </row>
    <row r="26" spans="1:44" s="222" customFormat="1" x14ac:dyDescent="0.25">
      <c r="A26" s="89" t="s">
        <v>253</v>
      </c>
      <c r="B26" s="97" t="s">
        <v>254</v>
      </c>
    </row>
    <row r="27" spans="1:44" s="222" customFormat="1" ht="16.5" thickBot="1" x14ac:dyDescent="0.3">
      <c r="A27" s="91" t="s">
        <v>255</v>
      </c>
      <c r="B27" s="99">
        <v>0</v>
      </c>
    </row>
    <row r="28" spans="1:44" s="222" customFormat="1" x14ac:dyDescent="0.25">
      <c r="A28" s="89" t="s">
        <v>257</v>
      </c>
      <c r="B28" s="94"/>
    </row>
    <row r="29" spans="1:44" s="222" customFormat="1" x14ac:dyDescent="0.25">
      <c r="A29" s="98" t="s">
        <v>258</v>
      </c>
      <c r="B29" s="100">
        <v>0.1</v>
      </c>
    </row>
    <row r="30" spans="1:44" s="222" customFormat="1" x14ac:dyDescent="0.25">
      <c r="A30" s="101" t="s">
        <v>259</v>
      </c>
      <c r="B30" s="102">
        <v>0</v>
      </c>
    </row>
    <row r="31" spans="1:44" s="222" customFormat="1" x14ac:dyDescent="0.25">
      <c r="A31" s="101" t="s">
        <v>260</v>
      </c>
      <c r="B31" s="102">
        <v>0.13170000000000001</v>
      </c>
    </row>
    <row r="32" spans="1:44" s="222" customFormat="1" x14ac:dyDescent="0.25">
      <c r="A32" s="101" t="s">
        <v>261</v>
      </c>
      <c r="B32" s="102">
        <v>1</v>
      </c>
    </row>
    <row r="33" spans="1:16" s="222" customFormat="1" ht="16.5" thickBot="1" x14ac:dyDescent="0.3">
      <c r="A33" s="103" t="s">
        <v>262</v>
      </c>
      <c r="B33" s="225">
        <f>B32*B31+B30*(1-B27)</f>
        <v>0.13170000000000001</v>
      </c>
    </row>
    <row r="34" spans="1:16" s="222" customFormat="1" x14ac:dyDescent="0.25">
      <c r="A34" s="226" t="s">
        <v>263</v>
      </c>
      <c r="B34" s="104">
        <v>1</v>
      </c>
      <c r="C34" s="104">
        <v>2</v>
      </c>
      <c r="D34" s="104">
        <v>3</v>
      </c>
      <c r="E34" s="104">
        <v>4</v>
      </c>
      <c r="F34" s="104">
        <v>5</v>
      </c>
      <c r="G34" s="104">
        <v>6</v>
      </c>
      <c r="H34" s="104">
        <v>7</v>
      </c>
      <c r="I34" s="104">
        <v>8</v>
      </c>
      <c r="J34" s="104">
        <v>9</v>
      </c>
      <c r="K34" s="104">
        <v>10</v>
      </c>
      <c r="L34" s="104">
        <v>11</v>
      </c>
      <c r="M34" s="104">
        <v>12</v>
      </c>
      <c r="N34" s="104">
        <v>13</v>
      </c>
      <c r="O34" s="104">
        <v>14</v>
      </c>
      <c r="P34" s="227">
        <v>15</v>
      </c>
    </row>
    <row r="35" spans="1:16" s="222" customFormat="1" x14ac:dyDescent="0.25">
      <c r="A35" s="105" t="s">
        <v>264</v>
      </c>
      <c r="B35" s="228">
        <v>8.1000000000000003E-2</v>
      </c>
      <c r="C35" s="228">
        <v>7.3999999999999996E-2</v>
      </c>
      <c r="D35" s="228">
        <v>5.5E-2</v>
      </c>
      <c r="E35" s="228">
        <v>4.1000000000000002E-2</v>
      </c>
      <c r="F35" s="228">
        <f>E35</f>
        <v>4.1000000000000002E-2</v>
      </c>
      <c r="G35" s="228">
        <f t="shared" ref="G35:P35" si="1">F35</f>
        <v>4.1000000000000002E-2</v>
      </c>
      <c r="H35" s="228">
        <f t="shared" si="1"/>
        <v>4.1000000000000002E-2</v>
      </c>
      <c r="I35" s="228">
        <f t="shared" si="1"/>
        <v>4.1000000000000002E-2</v>
      </c>
      <c r="J35" s="228">
        <f t="shared" si="1"/>
        <v>4.1000000000000002E-2</v>
      </c>
      <c r="K35" s="228">
        <f t="shared" si="1"/>
        <v>4.1000000000000002E-2</v>
      </c>
      <c r="L35" s="228">
        <f t="shared" si="1"/>
        <v>4.1000000000000002E-2</v>
      </c>
      <c r="M35" s="228">
        <f t="shared" si="1"/>
        <v>4.1000000000000002E-2</v>
      </c>
      <c r="N35" s="228">
        <f t="shared" si="1"/>
        <v>4.1000000000000002E-2</v>
      </c>
      <c r="O35" s="228">
        <f t="shared" si="1"/>
        <v>4.1000000000000002E-2</v>
      </c>
      <c r="P35" s="228">
        <f t="shared" si="1"/>
        <v>4.1000000000000002E-2</v>
      </c>
    </row>
    <row r="36" spans="1:16" s="222" customFormat="1" x14ac:dyDescent="0.25">
      <c r="A36" s="105" t="s">
        <v>265</v>
      </c>
      <c r="B36" s="228">
        <f>B35</f>
        <v>8.1000000000000003E-2</v>
      </c>
      <c r="C36" s="228">
        <f t="shared" ref="C36:P36" si="2">(1+B36)*(1+C35)-1</f>
        <v>0.16099400000000008</v>
      </c>
      <c r="D36" s="228">
        <f t="shared" si="2"/>
        <v>0.22484867000000008</v>
      </c>
      <c r="E36" s="228">
        <f t="shared" si="2"/>
        <v>0.27506746547000005</v>
      </c>
      <c r="F36" s="228">
        <f t="shared" si="2"/>
        <v>0.32734523155426998</v>
      </c>
      <c r="G36" s="228">
        <f t="shared" si="2"/>
        <v>0.38176638604799495</v>
      </c>
      <c r="H36" s="228">
        <f t="shared" si="2"/>
        <v>0.43841880787596255</v>
      </c>
      <c r="I36" s="228">
        <f t="shared" si="2"/>
        <v>0.49739397899887683</v>
      </c>
      <c r="J36" s="228">
        <f t="shared" si="2"/>
        <v>0.5587871321378306</v>
      </c>
      <c r="K36" s="228">
        <f t="shared" si="2"/>
        <v>0.62269740455548162</v>
      </c>
      <c r="L36" s="228">
        <f t="shared" si="2"/>
        <v>0.68922799814225622</v>
      </c>
      <c r="M36" s="228">
        <f t="shared" si="2"/>
        <v>0.75848634606608867</v>
      </c>
      <c r="N36" s="228">
        <f t="shared" si="2"/>
        <v>0.83058428625479808</v>
      </c>
      <c r="O36" s="228">
        <f t="shared" si="2"/>
        <v>0.90563824199124476</v>
      </c>
      <c r="P36" s="229">
        <f t="shared" si="2"/>
        <v>0.98376940991288575</v>
      </c>
    </row>
    <row r="37" spans="1:16" s="222" customFormat="1" x14ac:dyDescent="0.25">
      <c r="A37" s="105" t="s">
        <v>266</v>
      </c>
      <c r="B37" s="230">
        <v>0</v>
      </c>
      <c r="C37" s="230">
        <v>0</v>
      </c>
      <c r="D37" s="230">
        <f>B75</f>
        <v>0</v>
      </c>
      <c r="E37" s="230">
        <f t="shared" ref="E37:P37" si="3">C75</f>
        <v>0</v>
      </c>
      <c r="F37" s="230">
        <f t="shared" si="3"/>
        <v>0</v>
      </c>
      <c r="G37" s="230">
        <f t="shared" si="3"/>
        <v>0</v>
      </c>
      <c r="H37" s="230">
        <f t="shared" si="3"/>
        <v>0</v>
      </c>
      <c r="I37" s="230">
        <f t="shared" si="3"/>
        <v>0</v>
      </c>
      <c r="J37" s="230">
        <f t="shared" si="3"/>
        <v>0</v>
      </c>
      <c r="K37" s="230">
        <f t="shared" si="3"/>
        <v>0</v>
      </c>
      <c r="L37" s="230">
        <f t="shared" si="3"/>
        <v>0</v>
      </c>
      <c r="M37" s="230">
        <f t="shared" si="3"/>
        <v>0</v>
      </c>
      <c r="N37" s="230">
        <f t="shared" si="3"/>
        <v>0</v>
      </c>
      <c r="O37" s="230">
        <f t="shared" si="3"/>
        <v>0</v>
      </c>
      <c r="P37" s="230">
        <f t="shared" si="3"/>
        <v>0</v>
      </c>
    </row>
    <row r="38" spans="1:16" s="222" customFormat="1" ht="16.5" thickBot="1" x14ac:dyDescent="0.3"/>
    <row r="39" spans="1:16" s="222" customFormat="1" x14ac:dyDescent="0.25">
      <c r="A39" s="231" t="s">
        <v>267</v>
      </c>
      <c r="B39" s="104">
        <v>1</v>
      </c>
      <c r="C39" s="104">
        <v>2</v>
      </c>
      <c r="D39" s="104">
        <v>3</v>
      </c>
      <c r="E39" s="104">
        <v>4</v>
      </c>
      <c r="F39" s="104">
        <v>5</v>
      </c>
      <c r="G39" s="104">
        <v>6</v>
      </c>
      <c r="H39" s="104">
        <v>7</v>
      </c>
      <c r="I39" s="104">
        <v>8</v>
      </c>
      <c r="J39" s="104">
        <v>9</v>
      </c>
      <c r="K39" s="104">
        <v>10</v>
      </c>
      <c r="L39" s="104">
        <v>11</v>
      </c>
      <c r="M39" s="104">
        <v>12</v>
      </c>
      <c r="N39" s="104">
        <v>13</v>
      </c>
      <c r="O39" s="104">
        <v>14</v>
      </c>
      <c r="P39" s="227">
        <v>15</v>
      </c>
    </row>
    <row r="40" spans="1:16" s="222" customFormat="1" x14ac:dyDescent="0.25">
      <c r="A40" s="105" t="s">
        <v>268</v>
      </c>
      <c r="B40" s="232"/>
      <c r="C40" s="232">
        <f>C37*B24</f>
        <v>0</v>
      </c>
      <c r="D40" s="232">
        <f>D37*B24</f>
        <v>0</v>
      </c>
      <c r="E40" s="232">
        <f>E37*B24</f>
        <v>0</v>
      </c>
      <c r="F40" s="232">
        <f>F37*B24</f>
        <v>0</v>
      </c>
      <c r="G40" s="232">
        <f>G37*B24</f>
        <v>0</v>
      </c>
      <c r="H40" s="232">
        <f>H37*B24</f>
        <v>0</v>
      </c>
      <c r="I40" s="232">
        <f>I37*B24</f>
        <v>0</v>
      </c>
      <c r="J40" s="232">
        <f>J37*B24</f>
        <v>0</v>
      </c>
      <c r="K40" s="232">
        <f>K37*B24</f>
        <v>0</v>
      </c>
      <c r="L40" s="232">
        <f>L37*B24</f>
        <v>0</v>
      </c>
      <c r="M40" s="232">
        <f>M37*B24</f>
        <v>0</v>
      </c>
      <c r="N40" s="232">
        <f>N37*B24</f>
        <v>0</v>
      </c>
      <c r="O40" s="232">
        <f>O37*B24</f>
        <v>0</v>
      </c>
      <c r="P40" s="233">
        <f>P37*B24</f>
        <v>0</v>
      </c>
    </row>
    <row r="41" spans="1:16" s="222" customFormat="1" x14ac:dyDescent="0.25">
      <c r="A41" s="105" t="s">
        <v>269</v>
      </c>
      <c r="B41" s="232"/>
      <c r="C41" s="232">
        <f t="shared" ref="C41:P41" si="4">SUM(C42:C42)</f>
        <v>0</v>
      </c>
      <c r="D41" s="232">
        <f t="shared" si="4"/>
        <v>0</v>
      </c>
      <c r="E41" s="232">
        <f t="shared" si="4"/>
        <v>0</v>
      </c>
      <c r="F41" s="232">
        <f t="shared" si="4"/>
        <v>0</v>
      </c>
      <c r="G41" s="232">
        <f t="shared" si="4"/>
        <v>0</v>
      </c>
      <c r="H41" s="232">
        <f t="shared" si="4"/>
        <v>0</v>
      </c>
      <c r="I41" s="232">
        <f t="shared" si="4"/>
        <v>0</v>
      </c>
      <c r="J41" s="232">
        <f t="shared" si="4"/>
        <v>0</v>
      </c>
      <c r="K41" s="232">
        <f t="shared" si="4"/>
        <v>0</v>
      </c>
      <c r="L41" s="232">
        <f t="shared" si="4"/>
        <v>0</v>
      </c>
      <c r="M41" s="232">
        <f t="shared" si="4"/>
        <v>0</v>
      </c>
      <c r="N41" s="232">
        <f t="shared" si="4"/>
        <v>0</v>
      </c>
      <c r="O41" s="232">
        <f t="shared" si="4"/>
        <v>0</v>
      </c>
      <c r="P41" s="233">
        <f t="shared" si="4"/>
        <v>0</v>
      </c>
    </row>
    <row r="42" spans="1:16" s="237" customFormat="1" x14ac:dyDescent="0.25">
      <c r="A42" s="234" t="s">
        <v>548</v>
      </c>
      <c r="B42" s="235"/>
      <c r="C42" s="235">
        <f>-B25</f>
        <v>0</v>
      </c>
      <c r="D42" s="235">
        <f t="shared" ref="D42:P42" si="5">C42*(1+D35)</f>
        <v>0</v>
      </c>
      <c r="E42" s="235">
        <f t="shared" si="5"/>
        <v>0</v>
      </c>
      <c r="F42" s="235">
        <f t="shared" si="5"/>
        <v>0</v>
      </c>
      <c r="G42" s="235">
        <f t="shared" si="5"/>
        <v>0</v>
      </c>
      <c r="H42" s="235">
        <f t="shared" si="5"/>
        <v>0</v>
      </c>
      <c r="I42" s="235">
        <f t="shared" si="5"/>
        <v>0</v>
      </c>
      <c r="J42" s="235">
        <f t="shared" si="5"/>
        <v>0</v>
      </c>
      <c r="K42" s="235">
        <f t="shared" si="5"/>
        <v>0</v>
      </c>
      <c r="L42" s="235">
        <f t="shared" si="5"/>
        <v>0</v>
      </c>
      <c r="M42" s="235">
        <f t="shared" si="5"/>
        <v>0</v>
      </c>
      <c r="N42" s="235">
        <f t="shared" si="5"/>
        <v>0</v>
      </c>
      <c r="O42" s="235">
        <f t="shared" si="5"/>
        <v>0</v>
      </c>
      <c r="P42" s="236">
        <f t="shared" si="5"/>
        <v>0</v>
      </c>
    </row>
    <row r="43" spans="1:16" s="222" customFormat="1" ht="31.5" x14ac:dyDescent="0.25">
      <c r="A43" s="238" t="s">
        <v>270</v>
      </c>
      <c r="B43" s="232"/>
      <c r="C43" s="232">
        <f t="shared" ref="C43:P43" si="6">C40+C41</f>
        <v>0</v>
      </c>
      <c r="D43" s="232">
        <f t="shared" si="6"/>
        <v>0</v>
      </c>
      <c r="E43" s="232">
        <f t="shared" si="6"/>
        <v>0</v>
      </c>
      <c r="F43" s="232">
        <f t="shared" si="6"/>
        <v>0</v>
      </c>
      <c r="G43" s="232">
        <f t="shared" si="6"/>
        <v>0</v>
      </c>
      <c r="H43" s="232">
        <f t="shared" si="6"/>
        <v>0</v>
      </c>
      <c r="I43" s="232">
        <f t="shared" si="6"/>
        <v>0</v>
      </c>
      <c r="J43" s="232">
        <f t="shared" si="6"/>
        <v>0</v>
      </c>
      <c r="K43" s="232">
        <f t="shared" si="6"/>
        <v>0</v>
      </c>
      <c r="L43" s="232">
        <f t="shared" si="6"/>
        <v>0</v>
      </c>
      <c r="M43" s="232">
        <f t="shared" si="6"/>
        <v>0</v>
      </c>
      <c r="N43" s="232">
        <f t="shared" si="6"/>
        <v>0</v>
      </c>
      <c r="O43" s="232">
        <f t="shared" si="6"/>
        <v>0</v>
      </c>
      <c r="P43" s="233">
        <f t="shared" si="6"/>
        <v>0</v>
      </c>
    </row>
    <row r="44" spans="1:16" s="222" customFormat="1" x14ac:dyDescent="0.25">
      <c r="A44" s="239" t="s">
        <v>271</v>
      </c>
      <c r="B44" s="235"/>
      <c r="E44" s="235"/>
      <c r="F44" s="235"/>
      <c r="G44" s="235">
        <f t="shared" ref="F44:G44" si="7">-$B$22/$B$23</f>
        <v>-833000</v>
      </c>
      <c r="H44" s="235">
        <f t="shared" ref="G44:N44" si="8">G44</f>
        <v>-833000</v>
      </c>
      <c r="I44" s="235">
        <f t="shared" si="8"/>
        <v>-833000</v>
      </c>
      <c r="J44" s="235">
        <f t="shared" si="8"/>
        <v>-833000</v>
      </c>
      <c r="K44" s="235">
        <f t="shared" si="8"/>
        <v>-833000</v>
      </c>
      <c r="L44" s="235">
        <f t="shared" si="8"/>
        <v>-833000</v>
      </c>
      <c r="M44" s="235">
        <f t="shared" si="8"/>
        <v>-833000</v>
      </c>
      <c r="N44" s="235">
        <f t="shared" si="8"/>
        <v>-833000</v>
      </c>
      <c r="O44" s="235">
        <f>N44</f>
        <v>-833000</v>
      </c>
      <c r="P44" s="235">
        <f>O44</f>
        <v>-833000</v>
      </c>
    </row>
    <row r="45" spans="1:16" s="222" customFormat="1" ht="31.5" x14ac:dyDescent="0.25">
      <c r="A45" s="238" t="s">
        <v>272</v>
      </c>
      <c r="B45" s="232"/>
      <c r="C45" s="232">
        <f>C43+C44</f>
        <v>0</v>
      </c>
      <c r="D45" s="232">
        <f t="shared" ref="D45:P47" si="9">D43+D44</f>
        <v>0</v>
      </c>
      <c r="E45" s="232">
        <f>E43+E44</f>
        <v>0</v>
      </c>
      <c r="F45" s="232">
        <f t="shared" si="9"/>
        <v>0</v>
      </c>
      <c r="G45" s="232">
        <f t="shared" si="9"/>
        <v>-833000</v>
      </c>
      <c r="H45" s="232">
        <f t="shared" si="9"/>
        <v>-833000</v>
      </c>
      <c r="I45" s="232">
        <f t="shared" si="9"/>
        <v>-833000</v>
      </c>
      <c r="J45" s="232">
        <f t="shared" si="9"/>
        <v>-833000</v>
      </c>
      <c r="K45" s="232">
        <f t="shared" si="9"/>
        <v>-833000</v>
      </c>
      <c r="L45" s="232">
        <f t="shared" si="9"/>
        <v>-833000</v>
      </c>
      <c r="M45" s="232">
        <f t="shared" si="9"/>
        <v>-833000</v>
      </c>
      <c r="N45" s="232">
        <f t="shared" si="9"/>
        <v>-833000</v>
      </c>
      <c r="O45" s="232">
        <f t="shared" si="9"/>
        <v>-833000</v>
      </c>
      <c r="P45" s="232">
        <f t="shared" si="9"/>
        <v>-833000</v>
      </c>
    </row>
    <row r="46" spans="1:16" s="222" customFormat="1" x14ac:dyDescent="0.25">
      <c r="A46" s="240" t="s">
        <v>273</v>
      </c>
      <c r="B46" s="232"/>
      <c r="C46" s="232"/>
      <c r="D46" s="232"/>
      <c r="E46" s="232"/>
      <c r="F46" s="232"/>
      <c r="G46" s="232"/>
      <c r="H46" s="232"/>
      <c r="I46" s="232"/>
      <c r="J46" s="232"/>
      <c r="K46" s="232"/>
      <c r="L46" s="232"/>
      <c r="M46" s="232"/>
      <c r="N46" s="232"/>
      <c r="O46" s="232"/>
      <c r="P46" s="233"/>
    </row>
    <row r="47" spans="1:16" s="222" customFormat="1" x14ac:dyDescent="0.25">
      <c r="A47" s="240" t="s">
        <v>274</v>
      </c>
      <c r="B47" s="232"/>
      <c r="C47" s="232">
        <f>C45+C46</f>
        <v>0</v>
      </c>
      <c r="D47" s="232">
        <f t="shared" si="9"/>
        <v>0</v>
      </c>
      <c r="E47" s="232">
        <f t="shared" si="9"/>
        <v>0</v>
      </c>
      <c r="F47" s="232">
        <f t="shared" si="9"/>
        <v>0</v>
      </c>
      <c r="G47" s="232">
        <f t="shared" si="9"/>
        <v>-833000</v>
      </c>
      <c r="H47" s="232">
        <f t="shared" si="9"/>
        <v>-833000</v>
      </c>
      <c r="I47" s="232">
        <f t="shared" si="9"/>
        <v>-833000</v>
      </c>
      <c r="J47" s="232">
        <f t="shared" si="9"/>
        <v>-833000</v>
      </c>
      <c r="K47" s="232">
        <f t="shared" si="9"/>
        <v>-833000</v>
      </c>
      <c r="L47" s="232">
        <f t="shared" si="9"/>
        <v>-833000</v>
      </c>
      <c r="M47" s="232">
        <f t="shared" si="9"/>
        <v>-833000</v>
      </c>
      <c r="N47" s="232">
        <f t="shared" si="9"/>
        <v>-833000</v>
      </c>
      <c r="O47" s="232">
        <f t="shared" si="9"/>
        <v>-833000</v>
      </c>
      <c r="P47" s="233">
        <f t="shared" si="9"/>
        <v>-833000</v>
      </c>
    </row>
    <row r="48" spans="1:16" s="222" customFormat="1" x14ac:dyDescent="0.25">
      <c r="A48" s="240" t="s">
        <v>255</v>
      </c>
      <c r="B48" s="232"/>
      <c r="C48" s="232">
        <f>-C47*B27</f>
        <v>0</v>
      </c>
      <c r="D48" s="232">
        <f>-D47*B27</f>
        <v>0</v>
      </c>
      <c r="E48" s="232">
        <f>-E47*B27</f>
        <v>0</v>
      </c>
      <c r="F48" s="232">
        <f>-F47*B27</f>
        <v>0</v>
      </c>
      <c r="G48" s="232">
        <f>-G47*B27</f>
        <v>0</v>
      </c>
      <c r="H48" s="232">
        <f>-H47*B27</f>
        <v>0</v>
      </c>
      <c r="I48" s="232">
        <f>-I47*B27</f>
        <v>0</v>
      </c>
      <c r="J48" s="232">
        <f>-J47*B27</f>
        <v>0</v>
      </c>
      <c r="K48" s="232">
        <f>-K47*B27</f>
        <v>0</v>
      </c>
      <c r="L48" s="232">
        <f>-L47*B27</f>
        <v>0</v>
      </c>
      <c r="M48" s="232">
        <f>-M47*B27</f>
        <v>0</v>
      </c>
      <c r="N48" s="232">
        <f>-N47*B27</f>
        <v>0</v>
      </c>
      <c r="O48" s="232">
        <f>-O47*B27</f>
        <v>0</v>
      </c>
      <c r="P48" s="233">
        <f>-P47*B27</f>
        <v>0</v>
      </c>
    </row>
    <row r="49" spans="1:16" s="222" customFormat="1" ht="16.5" thickBot="1" x14ac:dyDescent="0.3">
      <c r="A49" s="241" t="s">
        <v>275</v>
      </c>
      <c r="B49" s="242"/>
      <c r="C49" s="242">
        <f>C47+C48</f>
        <v>0</v>
      </c>
      <c r="D49" s="242">
        <f t="shared" ref="D49:P49" si="10">D47+D48</f>
        <v>0</v>
      </c>
      <c r="E49" s="242">
        <f t="shared" si="10"/>
        <v>0</v>
      </c>
      <c r="F49" s="242">
        <f t="shared" si="10"/>
        <v>0</v>
      </c>
      <c r="G49" s="242">
        <f t="shared" si="10"/>
        <v>-833000</v>
      </c>
      <c r="H49" s="242">
        <f t="shared" si="10"/>
        <v>-833000</v>
      </c>
      <c r="I49" s="242">
        <f t="shared" si="10"/>
        <v>-833000</v>
      </c>
      <c r="J49" s="242">
        <f t="shared" si="10"/>
        <v>-833000</v>
      </c>
      <c r="K49" s="242">
        <f t="shared" si="10"/>
        <v>-833000</v>
      </c>
      <c r="L49" s="242">
        <f t="shared" si="10"/>
        <v>-833000</v>
      </c>
      <c r="M49" s="242">
        <f t="shared" si="10"/>
        <v>-833000</v>
      </c>
      <c r="N49" s="242">
        <f t="shared" si="10"/>
        <v>-833000</v>
      </c>
      <c r="O49" s="242">
        <f t="shared" si="10"/>
        <v>-833000</v>
      </c>
      <c r="P49" s="243">
        <f t="shared" si="10"/>
        <v>-833000</v>
      </c>
    </row>
    <row r="50" spans="1:16" s="222" customFormat="1" ht="16.5" thickBot="1" x14ac:dyDescent="0.3">
      <c r="B50" s="369">
        <v>0.5</v>
      </c>
      <c r="C50" s="369">
        <f>B50+1</f>
        <v>1.5</v>
      </c>
      <c r="D50" s="369">
        <f t="shared" ref="D50:P50" si="11">C50+1</f>
        <v>2.5</v>
      </c>
      <c r="E50" s="369">
        <f t="shared" si="11"/>
        <v>3.5</v>
      </c>
      <c r="F50" s="369">
        <f t="shared" si="11"/>
        <v>4.5</v>
      </c>
      <c r="G50" s="369">
        <f t="shared" si="11"/>
        <v>5.5</v>
      </c>
      <c r="H50" s="369">
        <f t="shared" si="11"/>
        <v>6.5</v>
      </c>
      <c r="I50" s="369">
        <f t="shared" si="11"/>
        <v>7.5</v>
      </c>
      <c r="J50" s="369">
        <f t="shared" si="11"/>
        <v>8.5</v>
      </c>
      <c r="K50" s="369">
        <f t="shared" si="11"/>
        <v>9.5</v>
      </c>
      <c r="L50" s="369">
        <f t="shared" si="11"/>
        <v>10.5</v>
      </c>
      <c r="M50" s="369">
        <f t="shared" si="11"/>
        <v>11.5</v>
      </c>
      <c r="N50" s="369">
        <f t="shared" si="11"/>
        <v>12.5</v>
      </c>
      <c r="O50" s="369">
        <f t="shared" si="11"/>
        <v>13.5</v>
      </c>
      <c r="P50" s="369">
        <f t="shared" si="11"/>
        <v>14.5</v>
      </c>
    </row>
    <row r="51" spans="1:16" s="222" customFormat="1" x14ac:dyDescent="0.25">
      <c r="A51" s="231" t="s">
        <v>276</v>
      </c>
      <c r="B51" s="104">
        <v>1</v>
      </c>
      <c r="C51" s="104">
        <v>2</v>
      </c>
      <c r="D51" s="104">
        <v>3</v>
      </c>
      <c r="E51" s="104">
        <v>4</v>
      </c>
      <c r="F51" s="104">
        <v>5</v>
      </c>
      <c r="G51" s="104">
        <v>6</v>
      </c>
      <c r="H51" s="104">
        <v>7</v>
      </c>
      <c r="I51" s="104">
        <v>8</v>
      </c>
      <c r="J51" s="104">
        <v>9</v>
      </c>
      <c r="K51" s="104">
        <v>10</v>
      </c>
      <c r="L51" s="104">
        <v>11</v>
      </c>
      <c r="M51" s="104">
        <v>12</v>
      </c>
      <c r="N51" s="104">
        <v>13</v>
      </c>
      <c r="O51" s="104">
        <v>14</v>
      </c>
      <c r="P51" s="227">
        <v>15</v>
      </c>
    </row>
    <row r="52" spans="1:16" s="222" customFormat="1" ht="31.5" x14ac:dyDescent="0.25">
      <c r="A52" s="244" t="s">
        <v>272</v>
      </c>
      <c r="B52" s="232"/>
      <c r="C52" s="232">
        <f t="shared" ref="C52:P52" si="12">C45</f>
        <v>0</v>
      </c>
      <c r="D52" s="232">
        <f t="shared" si="12"/>
        <v>0</v>
      </c>
      <c r="E52" s="232">
        <f t="shared" si="12"/>
        <v>0</v>
      </c>
      <c r="F52" s="232">
        <f t="shared" si="12"/>
        <v>0</v>
      </c>
      <c r="G52" s="232">
        <f t="shared" si="12"/>
        <v>-833000</v>
      </c>
      <c r="H52" s="232">
        <f t="shared" si="12"/>
        <v>-833000</v>
      </c>
      <c r="I52" s="232">
        <f t="shared" si="12"/>
        <v>-833000</v>
      </c>
      <c r="J52" s="232">
        <f t="shared" si="12"/>
        <v>-833000</v>
      </c>
      <c r="K52" s="232">
        <f t="shared" si="12"/>
        <v>-833000</v>
      </c>
      <c r="L52" s="232">
        <f t="shared" si="12"/>
        <v>-833000</v>
      </c>
      <c r="M52" s="232">
        <f t="shared" si="12"/>
        <v>-833000</v>
      </c>
      <c r="N52" s="232">
        <f t="shared" si="12"/>
        <v>-833000</v>
      </c>
      <c r="O52" s="232">
        <f t="shared" si="12"/>
        <v>-833000</v>
      </c>
      <c r="P52" s="233">
        <f t="shared" si="12"/>
        <v>-833000</v>
      </c>
    </row>
    <row r="53" spans="1:16" s="222" customFormat="1" x14ac:dyDescent="0.25">
      <c r="A53" s="240" t="s">
        <v>271</v>
      </c>
      <c r="B53" s="232"/>
      <c r="C53" s="232">
        <f>-C44</f>
        <v>0</v>
      </c>
      <c r="D53" s="232">
        <f t="shared" ref="D53:P53" si="13">-D44</f>
        <v>0</v>
      </c>
      <c r="E53" s="232">
        <f t="shared" si="13"/>
        <v>0</v>
      </c>
      <c r="F53" s="232">
        <f t="shared" si="13"/>
        <v>0</v>
      </c>
      <c r="G53" s="232">
        <f t="shared" si="13"/>
        <v>833000</v>
      </c>
      <c r="H53" s="232">
        <f t="shared" si="13"/>
        <v>833000</v>
      </c>
      <c r="I53" s="232">
        <f t="shared" si="13"/>
        <v>833000</v>
      </c>
      <c r="J53" s="232">
        <f t="shared" si="13"/>
        <v>833000</v>
      </c>
      <c r="K53" s="232">
        <f t="shared" si="13"/>
        <v>833000</v>
      </c>
      <c r="L53" s="232">
        <f t="shared" si="13"/>
        <v>833000</v>
      </c>
      <c r="M53" s="232">
        <f t="shared" si="13"/>
        <v>833000</v>
      </c>
      <c r="N53" s="232">
        <f t="shared" si="13"/>
        <v>833000</v>
      </c>
      <c r="O53" s="232">
        <f t="shared" si="13"/>
        <v>833000</v>
      </c>
      <c r="P53" s="232">
        <f t="shared" si="13"/>
        <v>833000</v>
      </c>
    </row>
    <row r="54" spans="1:16" s="222" customFormat="1" x14ac:dyDescent="0.25">
      <c r="A54" s="240" t="s">
        <v>273</v>
      </c>
      <c r="B54" s="235"/>
      <c r="C54" s="235"/>
      <c r="D54" s="235"/>
      <c r="E54" s="235"/>
      <c r="F54" s="235"/>
      <c r="G54" s="235"/>
      <c r="H54" s="235"/>
      <c r="I54" s="235"/>
      <c r="J54" s="235"/>
      <c r="K54" s="235"/>
      <c r="L54" s="235"/>
      <c r="M54" s="235"/>
      <c r="N54" s="235"/>
      <c r="O54" s="235"/>
      <c r="P54" s="236"/>
    </row>
    <row r="55" spans="1:16" s="222" customFormat="1" x14ac:dyDescent="0.25">
      <c r="A55" s="240" t="s">
        <v>255</v>
      </c>
      <c r="B55" s="232"/>
      <c r="C55" s="232">
        <f>C48</f>
        <v>0</v>
      </c>
      <c r="D55" s="232">
        <f t="shared" ref="D55:P55" si="14">D48</f>
        <v>0</v>
      </c>
      <c r="E55" s="232">
        <f t="shared" si="14"/>
        <v>0</v>
      </c>
      <c r="F55" s="232">
        <f t="shared" si="14"/>
        <v>0</v>
      </c>
      <c r="G55" s="232">
        <f t="shared" si="14"/>
        <v>0</v>
      </c>
      <c r="H55" s="232">
        <f t="shared" si="14"/>
        <v>0</v>
      </c>
      <c r="I55" s="232">
        <f t="shared" si="14"/>
        <v>0</v>
      </c>
      <c r="J55" s="232">
        <f t="shared" si="14"/>
        <v>0</v>
      </c>
      <c r="K55" s="232">
        <f t="shared" si="14"/>
        <v>0</v>
      </c>
      <c r="L55" s="232">
        <f t="shared" si="14"/>
        <v>0</v>
      </c>
      <c r="M55" s="232">
        <f t="shared" si="14"/>
        <v>0</v>
      </c>
      <c r="N55" s="232">
        <f t="shared" si="14"/>
        <v>0</v>
      </c>
      <c r="O55" s="232">
        <f t="shared" si="14"/>
        <v>0</v>
      </c>
      <c r="P55" s="232">
        <f t="shared" si="14"/>
        <v>0</v>
      </c>
    </row>
    <row r="56" spans="1:16" s="222" customFormat="1" x14ac:dyDescent="0.25">
      <c r="A56" s="240" t="s">
        <v>277</v>
      </c>
      <c r="B56" s="232">
        <f>IF(((SUM($B$40:B40)+SUM($B$41:B41))+SUM($B$58:B58))&lt;0,((SUM($B$40:B40)+SUM($B$41:B41))+SUM($B$58:B58))*0.2-SUM($A$56:A56),IF(SUM($A$56:A56)&lt;0,0-SUM($A$56:A56),0))</f>
        <v>-1300000</v>
      </c>
      <c r="C56" s="232">
        <f>IF(((SUM($B$40:C40)+SUM($B$41:C41))+SUM($B$58:C58))&lt;0,((SUM($B$40:C40)+SUM($B$41:C41))+SUM($B$58:C58))*0.2-SUM($A$56:B56),IF(SUM($A$56:B56)&lt;0,0-SUM($A$56:B56),0))</f>
        <v>-1300000</v>
      </c>
      <c r="D56" s="232">
        <f>IF(((SUM($B$40:D40)+SUM($B$41:D41))+SUM($B$58:D58))&lt;0,((SUM($B$40:D40)+SUM($B$41:D41))+SUM($B$58:D58))*0.2-SUM($A$56:C56),IF(SUM($A$56:C56)&lt;0,0-SUM($A$56:C56),0))</f>
        <v>-2000000</v>
      </c>
      <c r="E56" s="232">
        <f>IF(((SUM($B$40:E40)+SUM($B$41:E41))+SUM($B$58:E58))&lt;0,((SUM($B$40:E40)+SUM($B$41:E41))+SUM($B$58:E58))*0.2-SUM($A$56:D56),IF(SUM($A$56:D56)&lt;0,0-SUM($A$56:D56),0))</f>
        <v>-1630759</v>
      </c>
      <c r="F56" s="232">
        <f>IF(((SUM($B$40:F40)+SUM($B$41:F41))+SUM($B$58:F58))&lt;0,((SUM($B$40:F40)+SUM($B$41:F41))+SUM($B$58:F58))*0.2-SUM($A$56:E56),IF(SUM($A$56:E56)&lt;0,0-SUM($A$56:E56),0))</f>
        <v>-1489265.2760000005</v>
      </c>
      <c r="G56" s="232">
        <f>IF(((SUM($B$40:G40)+SUM($B$41:G41))+SUM($B$58:G58))&lt;0,((SUM($B$40:G40)+SUM($B$41:G41))+SUM($B$58:G58))*0.2-SUM($A$56:F56),IF(SUM($A$56:F56)&lt;0,0-SUM($A$56:F56),0))</f>
        <v>0</v>
      </c>
      <c r="H56" s="232">
        <f>IF(((SUM($B$40:H40)+SUM($B$41:H41))+SUM($B$58:H58))&lt;0,((SUM($B$40:H40)+SUM($B$41:H41))+SUM($B$58:H58))*0.2-SUM($A$56:G56),IF(SUM($A$56:G56)&lt;0,0-SUM($A$56:G56),0))</f>
        <v>0</v>
      </c>
      <c r="I56" s="232">
        <f>IF(((SUM($B$40:I40)+SUM($B$41:I41))+SUM($B$58:I58))&lt;0,((SUM($B$40:I40)+SUM($B$41:I41))+SUM($B$58:I58))*0.2-SUM($A$56:H56),IF(SUM($A$56:H56)&lt;0,0-SUM($A$56:H56),0))</f>
        <v>0</v>
      </c>
      <c r="J56" s="232">
        <f>IF(((SUM($B$40:J40)+SUM($B$41:J41))+SUM($B$58:J58))&lt;0,((SUM($B$40:J40)+SUM($B$41:J41))+SUM($B$58:J58))*0.2-SUM($A$56:I56),IF(SUM($A$56:I56)&lt;0,0-SUM($A$56:I56),0))</f>
        <v>0</v>
      </c>
      <c r="K56" s="232">
        <f>IF(((SUM($B$40:K40)+SUM($B$41:K41))+SUM($B$58:K58))&lt;0,((SUM($B$40:K40)+SUM($B$41:K41))+SUM($B$58:K58))*0.2-SUM($A$56:J56),IF(SUM($A$56:J56)&lt;0,0-SUM($A$56:J56),0))</f>
        <v>0</v>
      </c>
      <c r="L56" s="232">
        <f>IF(((SUM($B$40:L40)+SUM($B$41:L41))+SUM($B$58:L58))&lt;0,((SUM($B$40:L40)+SUM($B$41:L41))+SUM($B$58:L58))*0.2-SUM($A$56:K56),IF(SUM($A$56:K56)&lt;0,0-SUM($A$56:K56),0))</f>
        <v>0</v>
      </c>
      <c r="M56" s="232">
        <f>IF(((SUM($B$40:M40)+SUM($B$41:M41))+SUM($B$58:M58))&lt;0,((SUM($B$40:M40)+SUM($B$41:M41))+SUM($B$58:M58))*0.2-SUM($A$56:L56),IF(SUM($A$56:L56)&lt;0,0-SUM($A$56:L56),0))</f>
        <v>0</v>
      </c>
      <c r="N56" s="232">
        <f>IF(((SUM($B$40:N40)+SUM($B$41:N41))+SUM($B$58:N58))&lt;0,((SUM($B$40:N40)+SUM($B$41:N41))+SUM($B$58:N58))*0.2-SUM($A$56:M56),IF(SUM($A$56:M56)&lt;0,0-SUM($A$56:M56),0))</f>
        <v>0</v>
      </c>
      <c r="O56" s="232">
        <f>IF(((SUM($B$40:O40)+SUM($B$41:O41))+SUM($B$58:O58))&lt;0,((SUM($B$40:O40)+SUM($B$41:O41))+SUM($B$58:O58))*0.2-SUM($A$56:N56),IF(SUM($A$56:N56)&lt;0,0-SUM($A$56:N56),0))</f>
        <v>0</v>
      </c>
      <c r="P56" s="232">
        <f>IF(((SUM($B$40:P40)+SUM($B$41:P41))+SUM($B$58:P58))&lt;0,((SUM($B$40:P40)+SUM($B$41:P41))+SUM($B$58:P58))*0.2-SUM($A$56:O56),IF(SUM($A$56:O56)&lt;0,0-SUM($A$56:O56),0))</f>
        <v>0</v>
      </c>
    </row>
    <row r="57" spans="1:16" s="222" customFormat="1" x14ac:dyDescent="0.25">
      <c r="A57" s="240" t="s">
        <v>278</v>
      </c>
      <c r="B57" s="245"/>
      <c r="C57" s="245"/>
      <c r="D57" s="245"/>
      <c r="E57" s="235"/>
      <c r="F57" s="235"/>
      <c r="G57" s="235"/>
      <c r="H57" s="235"/>
      <c r="I57" s="235"/>
      <c r="J57" s="245"/>
      <c r="K57" s="245"/>
      <c r="L57" s="245"/>
      <c r="M57" s="245"/>
      <c r="N57" s="245"/>
      <c r="O57" s="245"/>
      <c r="P57" s="246"/>
    </row>
    <row r="58" spans="1:16" s="222" customFormat="1" x14ac:dyDescent="0.25">
      <c r="A58" s="239" t="s">
        <v>279</v>
      </c>
      <c r="B58" s="232">
        <f>-6500000</f>
        <v>-6500000</v>
      </c>
      <c r="C58" s="232">
        <f>-6500000</f>
        <v>-6500000</v>
      </c>
      <c r="D58" s="232">
        <f>'6.2. Паспорт фин осв ввод'!J30*-1000000</f>
        <v>-10000000</v>
      </c>
      <c r="E58" s="232">
        <f>'6.2. Паспорт фин осв ввод'!N30*-1000000</f>
        <v>-8153795.0000000009</v>
      </c>
      <c r="F58" s="232">
        <f>'6.2. Паспорт фин осв ввод'!R30*-1000000</f>
        <v>-7446326.3800000008</v>
      </c>
      <c r="G58" s="232">
        <f>'6.2. Паспорт фин осв ввод'!M30*-1000000</f>
        <v>0</v>
      </c>
      <c r="H58" s="232"/>
      <c r="I58" s="232"/>
      <c r="J58" s="232"/>
      <c r="K58" s="232"/>
      <c r="L58" s="232"/>
      <c r="M58" s="232"/>
      <c r="N58" s="232"/>
      <c r="O58" s="232"/>
      <c r="P58" s="233"/>
    </row>
    <row r="59" spans="1:16" s="222" customFormat="1" x14ac:dyDescent="0.25">
      <c r="A59" s="247" t="s">
        <v>280</v>
      </c>
      <c r="B59" s="232">
        <f t="shared" ref="B59:C59" si="15">SUM(B52:B58)</f>
        <v>-7800000</v>
      </c>
      <c r="C59" s="232">
        <f t="shared" si="15"/>
        <v>-7800000</v>
      </c>
      <c r="D59" s="232">
        <f t="shared" ref="D59:P59" si="16">SUM(D52:D58)</f>
        <v>-12000000</v>
      </c>
      <c r="E59" s="232">
        <f t="shared" si="16"/>
        <v>-9784554</v>
      </c>
      <c r="F59" s="232">
        <f t="shared" si="16"/>
        <v>-8935591.6560000014</v>
      </c>
      <c r="G59" s="232">
        <f t="shared" si="16"/>
        <v>0</v>
      </c>
      <c r="H59" s="232">
        <f t="shared" si="16"/>
        <v>0</v>
      </c>
      <c r="I59" s="232">
        <f t="shared" si="16"/>
        <v>0</v>
      </c>
      <c r="J59" s="232">
        <f t="shared" si="16"/>
        <v>0</v>
      </c>
      <c r="K59" s="232">
        <f t="shared" si="16"/>
        <v>0</v>
      </c>
      <c r="L59" s="232">
        <f t="shared" si="16"/>
        <v>0</v>
      </c>
      <c r="M59" s="232">
        <f t="shared" si="16"/>
        <v>0</v>
      </c>
      <c r="N59" s="232">
        <f t="shared" si="16"/>
        <v>0</v>
      </c>
      <c r="O59" s="232">
        <f t="shared" si="16"/>
        <v>0</v>
      </c>
      <c r="P59" s="233">
        <f t="shared" si="16"/>
        <v>0</v>
      </c>
    </row>
    <row r="60" spans="1:16" s="222" customFormat="1" x14ac:dyDescent="0.25">
      <c r="A60" s="247" t="s">
        <v>281</v>
      </c>
      <c r="B60" s="232">
        <f>SUM($B$59:B59)</f>
        <v>-7800000</v>
      </c>
      <c r="C60" s="232">
        <f>SUM($B$59:C59)</f>
        <v>-15600000</v>
      </c>
      <c r="D60" s="232">
        <f>SUM($B$59:D59)</f>
        <v>-27600000</v>
      </c>
      <c r="E60" s="232">
        <f>SUM($B$59:E59)</f>
        <v>-37384554</v>
      </c>
      <c r="F60" s="232">
        <f>SUM($B$59:F59)</f>
        <v>-46320145.656000003</v>
      </c>
      <c r="G60" s="232">
        <f>SUM($B$59:G59)</f>
        <v>-46320145.656000003</v>
      </c>
      <c r="H60" s="232">
        <f>SUM($B$59:H59)</f>
        <v>-46320145.656000003</v>
      </c>
      <c r="I60" s="232">
        <f>SUM($B$59:I59)</f>
        <v>-46320145.656000003</v>
      </c>
      <c r="J60" s="232">
        <f>SUM($B$59:J59)</f>
        <v>-46320145.656000003</v>
      </c>
      <c r="K60" s="232">
        <f>SUM($B$59:K59)</f>
        <v>-46320145.656000003</v>
      </c>
      <c r="L60" s="232">
        <f>SUM($B$59:L59)</f>
        <v>-46320145.656000003</v>
      </c>
      <c r="M60" s="232">
        <f>SUM($B$59:M59)</f>
        <v>-46320145.656000003</v>
      </c>
      <c r="N60" s="232">
        <f>SUM($B$59:N59)</f>
        <v>-46320145.656000003</v>
      </c>
      <c r="O60" s="232">
        <f>SUM($B$59:O59)</f>
        <v>-46320145.656000003</v>
      </c>
      <c r="P60" s="232">
        <f>SUM($B$59:P59)</f>
        <v>-46320145.656000003</v>
      </c>
    </row>
    <row r="61" spans="1:16" s="222" customFormat="1" x14ac:dyDescent="0.25">
      <c r="A61" s="240" t="s">
        <v>282</v>
      </c>
      <c r="B61" s="370">
        <f>1/POWER((1+$B$31),B50)</f>
        <v>0.94001404391472498</v>
      </c>
      <c r="C61" s="370">
        <f t="shared" ref="C61:P61" si="17">1/POWER((1+$B$31),C50)</f>
        <v>0.83062122816534867</v>
      </c>
      <c r="D61" s="370">
        <f t="shared" si="17"/>
        <v>0.73395884789727728</v>
      </c>
      <c r="E61" s="370">
        <f t="shared" si="17"/>
        <v>0.64854541653908049</v>
      </c>
      <c r="F61" s="370">
        <f t="shared" si="17"/>
        <v>0.57307185344091227</v>
      </c>
      <c r="G61" s="370">
        <f t="shared" si="17"/>
        <v>0.506381420377231</v>
      </c>
      <c r="H61" s="370">
        <f t="shared" si="17"/>
        <v>0.44745199291086951</v>
      </c>
      <c r="I61" s="370">
        <f t="shared" si="17"/>
        <v>0.39538039490224397</v>
      </c>
      <c r="J61" s="370">
        <f t="shared" si="17"/>
        <v>0.34936855606807815</v>
      </c>
      <c r="K61" s="370">
        <f t="shared" si="17"/>
        <v>0.30871128043481327</v>
      </c>
      <c r="L61" s="370">
        <f t="shared" si="17"/>
        <v>0.27278543822109508</v>
      </c>
      <c r="M61" s="370">
        <f t="shared" si="17"/>
        <v>0.24104041549977473</v>
      </c>
      <c r="N61" s="370">
        <f t="shared" si="17"/>
        <v>0.21298967526709794</v>
      </c>
      <c r="O61" s="370">
        <f t="shared" si="17"/>
        <v>0.18820330058062915</v>
      </c>
      <c r="P61" s="370">
        <f t="shared" si="17"/>
        <v>0.16630140547903963</v>
      </c>
    </row>
    <row r="62" spans="1:16" s="222" customFormat="1" ht="31.5" x14ac:dyDescent="0.25">
      <c r="A62" s="249" t="s">
        <v>283</v>
      </c>
      <c r="B62" s="232">
        <f t="shared" ref="B62:P62" si="18">B59*B61</f>
        <v>-7332109.5425348552</v>
      </c>
      <c r="C62" s="232">
        <f t="shared" si="18"/>
        <v>-6478845.5796897197</v>
      </c>
      <c r="D62" s="232">
        <f t="shared" si="18"/>
        <v>-8807506.1747673266</v>
      </c>
      <c r="E62" s="232">
        <f t="shared" si="18"/>
        <v>-6345727.6495791264</v>
      </c>
      <c r="F62" s="232">
        <f t="shared" si="18"/>
        <v>-5120736.0718950713</v>
      </c>
      <c r="G62" s="232">
        <f t="shared" si="18"/>
        <v>0</v>
      </c>
      <c r="H62" s="232">
        <f t="shared" si="18"/>
        <v>0</v>
      </c>
      <c r="I62" s="232">
        <f t="shared" si="18"/>
        <v>0</v>
      </c>
      <c r="J62" s="232">
        <f t="shared" si="18"/>
        <v>0</v>
      </c>
      <c r="K62" s="232">
        <f t="shared" si="18"/>
        <v>0</v>
      </c>
      <c r="L62" s="232">
        <f t="shared" si="18"/>
        <v>0</v>
      </c>
      <c r="M62" s="232">
        <f t="shared" si="18"/>
        <v>0</v>
      </c>
      <c r="N62" s="232">
        <f t="shared" si="18"/>
        <v>0</v>
      </c>
      <c r="O62" s="232">
        <f t="shared" si="18"/>
        <v>0</v>
      </c>
      <c r="P62" s="233">
        <f t="shared" si="18"/>
        <v>0</v>
      </c>
    </row>
    <row r="63" spans="1:16" s="222" customFormat="1" ht="31.5" x14ac:dyDescent="0.25">
      <c r="A63" s="249" t="s">
        <v>284</v>
      </c>
      <c r="B63" s="232">
        <f>SUM($B$62:B62)</f>
        <v>-7332109.5425348552</v>
      </c>
      <c r="C63" s="232">
        <f>SUM($B$62:C62)</f>
        <v>-13810955.122224575</v>
      </c>
      <c r="D63" s="232">
        <f>SUM($B$62:D62)</f>
        <v>-22618461.2969919</v>
      </c>
      <c r="E63" s="232">
        <f>SUM($B$62:E62)</f>
        <v>-28964188.946571026</v>
      </c>
      <c r="F63" s="232">
        <f>SUM($B$62:F62)</f>
        <v>-34084925.0184661</v>
      </c>
      <c r="G63" s="232">
        <f>SUM($B$62:G62)</f>
        <v>-34084925.0184661</v>
      </c>
      <c r="H63" s="232">
        <f>SUM($B$62:H62)</f>
        <v>-34084925.0184661</v>
      </c>
      <c r="I63" s="232">
        <f>SUM($B$62:I62)</f>
        <v>-34084925.0184661</v>
      </c>
      <c r="J63" s="232">
        <f>SUM($B$62:J62)</f>
        <v>-34084925.0184661</v>
      </c>
      <c r="K63" s="232">
        <f>SUM($B$62:K62)</f>
        <v>-34084925.0184661</v>
      </c>
      <c r="L63" s="232">
        <f>SUM($B$62:L62)</f>
        <v>-34084925.0184661</v>
      </c>
      <c r="M63" s="232">
        <f>SUM($B$62:M62)</f>
        <v>-34084925.0184661</v>
      </c>
      <c r="N63" s="232">
        <f>SUM($B$62:N62)</f>
        <v>-34084925.0184661</v>
      </c>
      <c r="O63" s="232">
        <f>SUM($B$62:O62)</f>
        <v>-34084925.0184661</v>
      </c>
      <c r="P63" s="232">
        <f>SUM($B$62:P62)</f>
        <v>-34084925.0184661</v>
      </c>
    </row>
    <row r="64" spans="1:16" s="222" customFormat="1" x14ac:dyDescent="0.25">
      <c r="A64" s="250" t="s">
        <v>285</v>
      </c>
      <c r="B64" s="251">
        <f>IF((ISERR(IRR($B$59:B59))),0,IF(IRR($B$59:B59)&lt;0,0,IRR($B$59:B59)))</f>
        <v>0</v>
      </c>
      <c r="C64" s="251">
        <f>IF((ISERR(IRR($B$59:C59))),0,IF(IRR($B$59:C59)&lt;0,0,IRR($B$41:C59)))</f>
        <v>0</v>
      </c>
      <c r="D64" s="251">
        <f>IF((ISERR(IRR($B$59:D59))),0,IF(IRR($B$59:D59)&lt;0,0,IRR($B$59:D59)))</f>
        <v>0</v>
      </c>
      <c r="E64" s="251">
        <f>IF((ISERR(IRR($B$59:E59))),0,IF(IRR($B$59:E59)&lt;0,0,IRR($B$59:E59)))</f>
        <v>0</v>
      </c>
      <c r="F64" s="251">
        <f>IF((ISERR(IRR($B$59:F59))),0,IF(IRR($B$59:F59)&lt;0,0,IRR($B$59:F59)))</f>
        <v>0</v>
      </c>
      <c r="G64" s="251">
        <f>IF((ISERR(IRR($B$59:G59))),0,IF(IRR($B$59:G59)&lt;0,0,IRR($B$59:G59)))</f>
        <v>0</v>
      </c>
      <c r="H64" s="251">
        <f>IF((ISERR(IRR($B$59:H59))),0,IF(IRR($B$59:H59)&lt;0,0,IRR($B$59:H59)))</f>
        <v>0</v>
      </c>
      <c r="I64" s="251">
        <f>IF((ISERR(IRR($B$59:I59))),0,IF(IRR($B$59:I59)&lt;0,0,IRR($B$59:I59)))</f>
        <v>0</v>
      </c>
      <c r="J64" s="251">
        <f>IF((ISERR(IRR($B$59:J59))),0,IF(IRR($B$59:J59)&lt;0,0,IRR($B$59:J59)))</f>
        <v>0</v>
      </c>
      <c r="K64" s="251">
        <f>IF((ISERR(IRR($B$59:K59))),0,IF(IRR($B$59:K59)&lt;0,0,IRR($B$59:K59)))</f>
        <v>0</v>
      </c>
      <c r="L64" s="251">
        <f>IF((ISERR(IRR($B$59:L59))),0,IF(IRR($B$59:L59)&lt;0,0,IRR($B$59:L59)))</f>
        <v>0</v>
      </c>
      <c r="M64" s="251">
        <f>IF((ISERR(IRR($B$59:M59))),0,IF(IRR($B$59:M59)&lt;0,0,IRR($B$59:M59)))</f>
        <v>0</v>
      </c>
      <c r="N64" s="251">
        <f>IF((ISERR(IRR($B$59:N59))),0,IF(IRR($B$59:N59)&lt;0,0,IRR($B$59:N59)))</f>
        <v>0</v>
      </c>
      <c r="O64" s="251">
        <f>IF((ISERR(IRR($B$59:O59))),0,IF(IRR($B$59:O59)&lt;0,0,IRR($B$59:O59)))</f>
        <v>0</v>
      </c>
      <c r="P64" s="251">
        <f>IF((ISERR(IRR($B$59:P59))),0,IF(IRR($B$59:P59)&lt;0,0,IRR($B$59:P59)))</f>
        <v>0</v>
      </c>
    </row>
    <row r="65" spans="1:71" s="222" customFormat="1" x14ac:dyDescent="0.25">
      <c r="A65" s="250" t="s">
        <v>286</v>
      </c>
      <c r="B65" s="248">
        <f t="shared" ref="B65:P65" si="19">IF(AND(B60&gt;0,A60&lt;0),(B51-(B60/(B60-A60))),0)</f>
        <v>0</v>
      </c>
      <c r="C65" s="248">
        <f t="shared" si="19"/>
        <v>0</v>
      </c>
      <c r="D65" s="248">
        <f t="shared" si="19"/>
        <v>0</v>
      </c>
      <c r="E65" s="248">
        <f t="shared" si="19"/>
        <v>0</v>
      </c>
      <c r="F65" s="248">
        <f t="shared" si="19"/>
        <v>0</v>
      </c>
      <c r="G65" s="248">
        <f t="shared" si="19"/>
        <v>0</v>
      </c>
      <c r="H65" s="248">
        <f t="shared" si="19"/>
        <v>0</v>
      </c>
      <c r="I65" s="248">
        <f t="shared" si="19"/>
        <v>0</v>
      </c>
      <c r="J65" s="248">
        <f t="shared" si="19"/>
        <v>0</v>
      </c>
      <c r="K65" s="248">
        <f t="shared" si="19"/>
        <v>0</v>
      </c>
      <c r="L65" s="248">
        <f t="shared" si="19"/>
        <v>0</v>
      </c>
      <c r="M65" s="248">
        <f t="shared" si="19"/>
        <v>0</v>
      </c>
      <c r="N65" s="248">
        <f t="shared" si="19"/>
        <v>0</v>
      </c>
      <c r="O65" s="248">
        <f t="shared" si="19"/>
        <v>0</v>
      </c>
      <c r="P65" s="252">
        <f t="shared" si="19"/>
        <v>0</v>
      </c>
    </row>
    <row r="66" spans="1:71" s="222" customFormat="1" ht="16.5" thickBot="1" x14ac:dyDescent="0.3">
      <c r="A66" s="253" t="s">
        <v>287</v>
      </c>
      <c r="B66" s="254">
        <f>IF(AND(B63&gt;0,A63&lt;0),(B51-(B63/(B63-A63))),0)</f>
        <v>0</v>
      </c>
      <c r="C66" s="254">
        <f t="shared" ref="C66:P66" si="20">IF(AND(C63&gt;0,B63&lt;0),(C51-(C63/(C63-B63))),0)</f>
        <v>0</v>
      </c>
      <c r="D66" s="254">
        <f t="shared" si="20"/>
        <v>0</v>
      </c>
      <c r="E66" s="254">
        <f t="shared" si="20"/>
        <v>0</v>
      </c>
      <c r="F66" s="254">
        <f t="shared" si="20"/>
        <v>0</v>
      </c>
      <c r="G66" s="254">
        <f t="shared" si="20"/>
        <v>0</v>
      </c>
      <c r="H66" s="254">
        <f t="shared" si="20"/>
        <v>0</v>
      </c>
      <c r="I66" s="254">
        <f t="shared" si="20"/>
        <v>0</v>
      </c>
      <c r="J66" s="254">
        <f t="shared" si="20"/>
        <v>0</v>
      </c>
      <c r="K66" s="254">
        <f t="shared" si="20"/>
        <v>0</v>
      </c>
      <c r="L66" s="254">
        <f t="shared" si="20"/>
        <v>0</v>
      </c>
      <c r="M66" s="254">
        <f t="shared" si="20"/>
        <v>0</v>
      </c>
      <c r="N66" s="254">
        <f t="shared" si="20"/>
        <v>0</v>
      </c>
      <c r="O66" s="254">
        <f t="shared" si="20"/>
        <v>0</v>
      </c>
      <c r="P66" s="254">
        <f t="shared" si="20"/>
        <v>0</v>
      </c>
    </row>
    <row r="67" spans="1:71" s="222" customFormat="1" x14ac:dyDescent="0.25">
      <c r="A67" s="87"/>
      <c r="B67" s="106">
        <v>2024</v>
      </c>
      <c r="C67" s="106">
        <f t="shared" ref="C67:P67" si="21">B67+1</f>
        <v>2025</v>
      </c>
      <c r="D67" s="106">
        <f t="shared" si="21"/>
        <v>2026</v>
      </c>
      <c r="E67" s="106">
        <f t="shared" si="21"/>
        <v>2027</v>
      </c>
      <c r="F67" s="106">
        <f t="shared" si="21"/>
        <v>2028</v>
      </c>
      <c r="G67" s="106">
        <f t="shared" si="21"/>
        <v>2029</v>
      </c>
      <c r="H67" s="106">
        <f t="shared" si="21"/>
        <v>2030</v>
      </c>
      <c r="I67" s="106">
        <f t="shared" si="21"/>
        <v>2031</v>
      </c>
      <c r="J67" s="106">
        <f t="shared" si="21"/>
        <v>2032</v>
      </c>
      <c r="K67" s="106">
        <f t="shared" si="21"/>
        <v>2033</v>
      </c>
      <c r="L67" s="106">
        <f t="shared" si="21"/>
        <v>2034</v>
      </c>
      <c r="M67" s="106">
        <f t="shared" si="21"/>
        <v>2035</v>
      </c>
      <c r="N67" s="106">
        <f t="shared" si="21"/>
        <v>2036</v>
      </c>
      <c r="O67" s="106">
        <f t="shared" si="21"/>
        <v>2037</v>
      </c>
      <c r="P67" s="106">
        <f t="shared" si="21"/>
        <v>2038</v>
      </c>
    </row>
    <row r="68" spans="1:71" ht="12.75" x14ac:dyDescent="0.2">
      <c r="A68" s="108"/>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row>
    <row r="69" spans="1:71" ht="12.75" x14ac:dyDescent="0.2">
      <c r="A69" s="108"/>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row>
    <row r="70" spans="1:71" ht="12.75" x14ac:dyDescent="0.2">
      <c r="A70" s="108"/>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row>
    <row r="71" spans="1:71" ht="12.75" x14ac:dyDescent="0.2">
      <c r="A71" s="108"/>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row>
    <row r="72" spans="1:71" ht="12.75" x14ac:dyDescent="0.2">
      <c r="A72" s="108"/>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row>
    <row r="73" spans="1:71" ht="12.75" x14ac:dyDescent="0.2">
      <c r="A73" s="108"/>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row>
    <row r="74" spans="1:71" ht="12.75" x14ac:dyDescent="0.2">
      <c r="A74" s="108"/>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row>
    <row r="75" spans="1:71" ht="12.75" x14ac:dyDescent="0.2">
      <c r="A75" s="108"/>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row>
    <row r="76" spans="1:71" ht="12.75" x14ac:dyDescent="0.2">
      <c r="A76" s="108"/>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row>
    <row r="77" spans="1:71" ht="12.75" x14ac:dyDescent="0.2">
      <c r="A77" s="108"/>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row>
    <row r="78" spans="1:71" ht="12.75" x14ac:dyDescent="0.2">
      <c r="A78" s="108"/>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row>
    <row r="79" spans="1:71" ht="12.75" x14ac:dyDescent="0.2">
      <c r="A79" s="108"/>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row>
    <row r="80" spans="1:71" ht="12.75" x14ac:dyDescent="0.2">
      <c r="A80" s="108"/>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row>
    <row r="81" spans="1:71" ht="12.75" x14ac:dyDescent="0.2">
      <c r="A81" s="108"/>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row>
    <row r="82" spans="1:71" ht="12.75" x14ac:dyDescent="0.2">
      <c r="A82" s="108"/>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row>
  </sheetData>
  <mergeCells count="13">
    <mergeCell ref="D21:G21"/>
    <mergeCell ref="D22:F22"/>
    <mergeCell ref="D23:F23"/>
    <mergeCell ref="D24:F24"/>
    <mergeCell ref="A13:H13"/>
    <mergeCell ref="A15:H15"/>
    <mergeCell ref="A16:H16"/>
    <mergeCell ref="A18:H1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26" sqref="I26"/>
    </sheetView>
  </sheetViews>
  <sheetFormatPr defaultRowHeight="15.75" x14ac:dyDescent="0.25"/>
  <cols>
    <col min="1" max="1" width="9.140625" style="109"/>
    <col min="2" max="2" width="37.7109375" style="109" customWidth="1"/>
    <col min="3" max="4" width="18.7109375" style="109" customWidth="1"/>
    <col min="5" max="6" width="18.7109375" style="109" hidden="1" customWidth="1"/>
    <col min="7" max="9" width="18.7109375" style="109" customWidth="1"/>
    <col min="10"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5" t="str">
        <f>'2. паспорт  ТП'!A4:S4</f>
        <v>Год раскрытия информации: 2026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5" t="s">
        <v>3</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Акционерное общество "Россети Янтарь"</v>
      </c>
      <c r="B9" s="266"/>
      <c r="C9" s="266"/>
      <c r="D9" s="266"/>
      <c r="E9" s="266"/>
      <c r="F9" s="266"/>
      <c r="G9" s="266"/>
      <c r="H9" s="266"/>
      <c r="I9" s="266"/>
      <c r="J9" s="266"/>
      <c r="K9" s="266"/>
      <c r="L9" s="266"/>
    </row>
    <row r="10" spans="1:44" x14ac:dyDescent="0.25">
      <c r="A10" s="258" t="s">
        <v>5</v>
      </c>
      <c r="B10" s="258"/>
      <c r="C10" s="258"/>
      <c r="D10" s="258"/>
      <c r="E10" s="258"/>
      <c r="F10" s="258"/>
      <c r="G10" s="258"/>
      <c r="H10" s="258"/>
      <c r="I10" s="258"/>
      <c r="J10" s="258"/>
      <c r="K10" s="258"/>
      <c r="L10" s="258"/>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Q_НИОКР24</v>
      </c>
      <c r="B12" s="266"/>
      <c r="C12" s="266"/>
      <c r="D12" s="266"/>
      <c r="E12" s="266"/>
      <c r="F12" s="266"/>
      <c r="G12" s="266"/>
      <c r="H12" s="266"/>
      <c r="I12" s="266"/>
      <c r="J12" s="266"/>
      <c r="K12" s="266"/>
      <c r="L12" s="266"/>
    </row>
    <row r="13" spans="1:44" x14ac:dyDescent="0.25">
      <c r="A13" s="258" t="s">
        <v>6</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3" t="str">
        <f>'1. паспорт местоположение'!A15</f>
        <v>НИОКР на тему "Разработка системы интеллектуально-адаптивного автоматического управления правилами взаимодействия сети цифровой подстанции"</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10"/>
    </row>
    <row r="18" spans="1:12" x14ac:dyDescent="0.25">
      <c r="K18" s="111"/>
    </row>
    <row r="19" spans="1:12" ht="15.75" customHeight="1" x14ac:dyDescent="0.25">
      <c r="A19" s="312" t="s">
        <v>289</v>
      </c>
      <c r="B19" s="312"/>
      <c r="C19" s="312"/>
      <c r="D19" s="312"/>
      <c r="E19" s="312"/>
      <c r="F19" s="312"/>
      <c r="G19" s="312"/>
      <c r="H19" s="312"/>
      <c r="I19" s="312"/>
      <c r="J19" s="312"/>
      <c r="K19" s="312"/>
      <c r="L19" s="312"/>
    </row>
    <row r="20" spans="1:12" x14ac:dyDescent="0.25">
      <c r="A20" s="112"/>
      <c r="B20" s="112"/>
    </row>
    <row r="21" spans="1:12" ht="28.5" customHeight="1" x14ac:dyDescent="0.25">
      <c r="A21" s="313" t="s">
        <v>290</v>
      </c>
      <c r="B21" s="313" t="s">
        <v>291</v>
      </c>
      <c r="C21" s="314" t="s">
        <v>292</v>
      </c>
      <c r="D21" s="314"/>
      <c r="E21" s="314"/>
      <c r="F21" s="314"/>
      <c r="G21" s="314"/>
      <c r="H21" s="314"/>
      <c r="I21" s="313" t="s">
        <v>293</v>
      </c>
      <c r="J21" s="315" t="s">
        <v>294</v>
      </c>
      <c r="K21" s="313" t="s">
        <v>295</v>
      </c>
      <c r="L21" s="318" t="s">
        <v>296</v>
      </c>
    </row>
    <row r="22" spans="1:12" ht="58.5" customHeight="1" x14ac:dyDescent="0.25">
      <c r="A22" s="313"/>
      <c r="B22" s="313"/>
      <c r="C22" s="313" t="s">
        <v>297</v>
      </c>
      <c r="D22" s="313"/>
      <c r="E22" s="313" t="s">
        <v>298</v>
      </c>
      <c r="F22" s="313"/>
      <c r="G22" s="313" t="s">
        <v>299</v>
      </c>
      <c r="H22" s="313"/>
      <c r="I22" s="313"/>
      <c r="J22" s="316"/>
      <c r="K22" s="313"/>
      <c r="L22" s="318"/>
    </row>
    <row r="23" spans="1:12" ht="31.5" x14ac:dyDescent="0.25">
      <c r="A23" s="313"/>
      <c r="B23" s="313"/>
      <c r="C23" s="114" t="s">
        <v>300</v>
      </c>
      <c r="D23" s="114" t="s">
        <v>301</v>
      </c>
      <c r="E23" s="114" t="s">
        <v>300</v>
      </c>
      <c r="F23" s="114" t="s">
        <v>301</v>
      </c>
      <c r="G23" s="114" t="s">
        <v>300</v>
      </c>
      <c r="H23" s="114" t="s">
        <v>301</v>
      </c>
      <c r="I23" s="313"/>
      <c r="J23" s="317"/>
      <c r="K23" s="313"/>
      <c r="L23" s="318"/>
    </row>
    <row r="24" spans="1:12" x14ac:dyDescent="0.25">
      <c r="A24" s="113">
        <v>1</v>
      </c>
      <c r="B24" s="113">
        <v>2</v>
      </c>
      <c r="C24" s="114">
        <v>3</v>
      </c>
      <c r="D24" s="114">
        <v>4</v>
      </c>
      <c r="E24" s="114">
        <v>5</v>
      </c>
      <c r="F24" s="114">
        <v>6</v>
      </c>
      <c r="G24" s="114">
        <v>7</v>
      </c>
      <c r="H24" s="114">
        <v>8</v>
      </c>
      <c r="I24" s="114">
        <v>9</v>
      </c>
      <c r="J24" s="114">
        <v>10</v>
      </c>
      <c r="K24" s="114">
        <v>11</v>
      </c>
      <c r="L24" s="114">
        <v>12</v>
      </c>
    </row>
    <row r="25" spans="1:12" ht="31.5" x14ac:dyDescent="0.25">
      <c r="A25" s="114">
        <v>1</v>
      </c>
      <c r="B25" s="115" t="s">
        <v>302</v>
      </c>
      <c r="C25" s="116"/>
      <c r="D25" s="116"/>
      <c r="E25" s="116"/>
      <c r="F25" s="116"/>
      <c r="G25" s="116"/>
      <c r="H25" s="116"/>
      <c r="I25" s="116"/>
      <c r="J25" s="116"/>
      <c r="K25" s="117"/>
      <c r="L25" s="64"/>
    </row>
    <row r="26" spans="1:12" ht="21.75" customHeight="1" x14ac:dyDescent="0.25">
      <c r="A26" s="114" t="s">
        <v>303</v>
      </c>
      <c r="B26" s="118" t="s">
        <v>304</v>
      </c>
      <c r="C26" s="119" t="s">
        <v>19</v>
      </c>
      <c r="D26" s="119" t="s">
        <v>19</v>
      </c>
      <c r="E26" s="120"/>
      <c r="F26" s="120"/>
      <c r="G26" s="119" t="s">
        <v>28</v>
      </c>
      <c r="H26" s="119" t="s">
        <v>28</v>
      </c>
      <c r="I26" s="120"/>
      <c r="J26" s="116"/>
      <c r="K26" s="117"/>
      <c r="L26" s="117"/>
    </row>
    <row r="27" spans="1:12" ht="39" customHeight="1" x14ac:dyDescent="0.25">
      <c r="A27" s="114" t="s">
        <v>305</v>
      </c>
      <c r="B27" s="118" t="s">
        <v>306</v>
      </c>
      <c r="C27" s="119" t="s">
        <v>19</v>
      </c>
      <c r="D27" s="119" t="s">
        <v>19</v>
      </c>
      <c r="E27" s="120"/>
      <c r="F27" s="120"/>
      <c r="G27" s="119" t="s">
        <v>28</v>
      </c>
      <c r="H27" s="119" t="s">
        <v>28</v>
      </c>
      <c r="I27" s="120"/>
      <c r="J27" s="116"/>
      <c r="K27" s="117"/>
      <c r="L27" s="117"/>
    </row>
    <row r="28" spans="1:12" ht="70.5" customHeight="1" x14ac:dyDescent="0.25">
      <c r="A28" s="114" t="s">
        <v>307</v>
      </c>
      <c r="B28" s="118" t="s">
        <v>308</v>
      </c>
      <c r="C28" s="119" t="s">
        <v>19</v>
      </c>
      <c r="D28" s="119" t="s">
        <v>19</v>
      </c>
      <c r="E28" s="120"/>
      <c r="F28" s="120"/>
      <c r="G28" s="119" t="s">
        <v>28</v>
      </c>
      <c r="H28" s="119" t="s">
        <v>28</v>
      </c>
      <c r="I28" s="120"/>
      <c r="J28" s="116"/>
      <c r="K28" s="117"/>
      <c r="L28" s="117"/>
    </row>
    <row r="29" spans="1:12" ht="54" customHeight="1" x14ac:dyDescent="0.25">
      <c r="A29" s="114" t="s">
        <v>309</v>
      </c>
      <c r="B29" s="118" t="s">
        <v>310</v>
      </c>
      <c r="C29" s="119" t="s">
        <v>19</v>
      </c>
      <c r="D29" s="119" t="s">
        <v>19</v>
      </c>
      <c r="E29" s="120"/>
      <c r="F29" s="120"/>
      <c r="G29" s="119" t="s">
        <v>28</v>
      </c>
      <c r="H29" s="119" t="s">
        <v>28</v>
      </c>
      <c r="I29" s="120"/>
      <c r="J29" s="116"/>
      <c r="K29" s="117"/>
      <c r="L29" s="117"/>
    </row>
    <row r="30" spans="1:12" ht="42" customHeight="1" x14ac:dyDescent="0.25">
      <c r="A30" s="114" t="s">
        <v>311</v>
      </c>
      <c r="B30" s="118" t="s">
        <v>312</v>
      </c>
      <c r="C30" s="119" t="s">
        <v>19</v>
      </c>
      <c r="D30" s="119" t="s">
        <v>19</v>
      </c>
      <c r="E30" s="120"/>
      <c r="F30" s="120"/>
      <c r="G30" s="119" t="s">
        <v>28</v>
      </c>
      <c r="H30" s="119" t="s">
        <v>28</v>
      </c>
      <c r="I30" s="120"/>
      <c r="J30" s="116"/>
      <c r="K30" s="117"/>
      <c r="L30" s="117"/>
    </row>
    <row r="31" spans="1:12" ht="37.5" customHeight="1" x14ac:dyDescent="0.25">
      <c r="A31" s="114" t="s">
        <v>313</v>
      </c>
      <c r="B31" s="121" t="s">
        <v>314</v>
      </c>
      <c r="C31" s="119" t="s">
        <v>19</v>
      </c>
      <c r="D31" s="119" t="s">
        <v>19</v>
      </c>
      <c r="E31" s="120"/>
      <c r="F31" s="120"/>
      <c r="G31" s="119" t="s">
        <v>28</v>
      </c>
      <c r="H31" s="119" t="s">
        <v>28</v>
      </c>
      <c r="I31" s="120"/>
      <c r="J31" s="116"/>
      <c r="K31" s="117"/>
      <c r="L31" s="117"/>
    </row>
    <row r="32" spans="1:12" ht="31.5" x14ac:dyDescent="0.25">
      <c r="A32" s="114" t="s">
        <v>315</v>
      </c>
      <c r="B32" s="121" t="s">
        <v>316</v>
      </c>
      <c r="C32" s="119" t="s">
        <v>19</v>
      </c>
      <c r="D32" s="119" t="s">
        <v>19</v>
      </c>
      <c r="E32" s="120"/>
      <c r="F32" s="120"/>
      <c r="G32" s="119" t="s">
        <v>28</v>
      </c>
      <c r="H32" s="119" t="s">
        <v>28</v>
      </c>
      <c r="I32" s="120"/>
      <c r="J32" s="116"/>
      <c r="K32" s="117"/>
      <c r="L32" s="117"/>
    </row>
    <row r="33" spans="1:12" ht="37.5" customHeight="1" x14ac:dyDescent="0.25">
      <c r="A33" s="114" t="s">
        <v>317</v>
      </c>
      <c r="B33" s="121" t="s">
        <v>318</v>
      </c>
      <c r="C33" s="119" t="s">
        <v>19</v>
      </c>
      <c r="D33" s="119" t="s">
        <v>19</v>
      </c>
      <c r="E33" s="120"/>
      <c r="F33" s="120"/>
      <c r="G33" s="119" t="s">
        <v>28</v>
      </c>
      <c r="H33" s="119" t="s">
        <v>28</v>
      </c>
      <c r="I33" s="120"/>
      <c r="J33" s="116"/>
      <c r="K33" s="117"/>
      <c r="L33" s="117"/>
    </row>
    <row r="34" spans="1:12" ht="47.25" customHeight="1" x14ac:dyDescent="0.25">
      <c r="A34" s="114" t="s">
        <v>319</v>
      </c>
      <c r="B34" s="121" t="s">
        <v>320</v>
      </c>
      <c r="C34" s="119" t="s">
        <v>19</v>
      </c>
      <c r="D34" s="119" t="s">
        <v>19</v>
      </c>
      <c r="E34" s="120"/>
      <c r="F34" s="120"/>
      <c r="G34" s="119" t="s">
        <v>28</v>
      </c>
      <c r="H34" s="119" t="s">
        <v>28</v>
      </c>
      <c r="I34" s="120"/>
      <c r="J34" s="122"/>
      <c r="K34" s="122"/>
      <c r="L34" s="117"/>
    </row>
    <row r="35" spans="1:12" ht="49.5" customHeight="1" x14ac:dyDescent="0.25">
      <c r="A35" s="114" t="s">
        <v>321</v>
      </c>
      <c r="B35" s="121" t="s">
        <v>322</v>
      </c>
      <c r="C35" s="119" t="s">
        <v>19</v>
      </c>
      <c r="D35" s="119" t="s">
        <v>19</v>
      </c>
      <c r="E35" s="120"/>
      <c r="F35" s="120"/>
      <c r="G35" s="119" t="s">
        <v>28</v>
      </c>
      <c r="H35" s="119" t="s">
        <v>28</v>
      </c>
      <c r="I35" s="120"/>
      <c r="J35" s="122"/>
      <c r="K35" s="122"/>
      <c r="L35" s="117"/>
    </row>
    <row r="36" spans="1:12" ht="37.5" customHeight="1" x14ac:dyDescent="0.25">
      <c r="A36" s="114" t="s">
        <v>323</v>
      </c>
      <c r="B36" s="121" t="s">
        <v>324</v>
      </c>
      <c r="C36" s="119" t="s">
        <v>19</v>
      </c>
      <c r="D36" s="119" t="s">
        <v>19</v>
      </c>
      <c r="E36" s="120"/>
      <c r="F36" s="120"/>
      <c r="G36" s="119" t="s">
        <v>28</v>
      </c>
      <c r="H36" s="119" t="s">
        <v>28</v>
      </c>
      <c r="I36" s="120"/>
      <c r="J36" s="123"/>
      <c r="K36" s="117"/>
      <c r="L36" s="117"/>
    </row>
    <row r="37" spans="1:12" x14ac:dyDescent="0.25">
      <c r="A37" s="114" t="s">
        <v>325</v>
      </c>
      <c r="B37" s="121" t="s">
        <v>326</v>
      </c>
      <c r="C37" s="124" t="s">
        <v>19</v>
      </c>
      <c r="D37" s="124" t="s">
        <v>19</v>
      </c>
      <c r="E37" s="120"/>
      <c r="F37" s="120"/>
      <c r="G37" s="119" t="s">
        <v>28</v>
      </c>
      <c r="H37" s="119" t="s">
        <v>28</v>
      </c>
      <c r="I37" s="120"/>
      <c r="J37" s="123"/>
      <c r="K37" s="117"/>
      <c r="L37" s="117"/>
    </row>
    <row r="38" spans="1:12" x14ac:dyDescent="0.25">
      <c r="A38" s="114" t="s">
        <v>327</v>
      </c>
      <c r="B38" s="115" t="s">
        <v>328</v>
      </c>
      <c r="C38" s="119" t="s">
        <v>19</v>
      </c>
      <c r="D38" s="119" t="s">
        <v>19</v>
      </c>
      <c r="E38" s="120"/>
      <c r="F38" s="120"/>
      <c r="G38" s="119"/>
      <c r="H38" s="119"/>
      <c r="I38" s="117"/>
      <c r="J38" s="117"/>
      <c r="K38" s="117"/>
      <c r="L38" s="117"/>
    </row>
    <row r="39" spans="1:12" ht="78.75" x14ac:dyDescent="0.25">
      <c r="A39" s="114">
        <v>2</v>
      </c>
      <c r="B39" s="121" t="s">
        <v>329</v>
      </c>
      <c r="C39" s="119" t="s">
        <v>19</v>
      </c>
      <c r="D39" s="119" t="s">
        <v>19</v>
      </c>
      <c r="E39" s="120"/>
      <c r="F39" s="120"/>
      <c r="G39" s="119" t="s">
        <v>28</v>
      </c>
      <c r="H39" s="119" t="s">
        <v>28</v>
      </c>
      <c r="I39" s="120"/>
      <c r="J39" s="117"/>
      <c r="K39" s="117"/>
      <c r="L39" s="117"/>
    </row>
    <row r="40" spans="1:12" ht="33.75" customHeight="1" x14ac:dyDescent="0.25">
      <c r="A40" s="114" t="s">
        <v>330</v>
      </c>
      <c r="B40" s="121" t="s">
        <v>331</v>
      </c>
      <c r="C40" s="119" t="s">
        <v>19</v>
      </c>
      <c r="D40" s="119" t="s">
        <v>19</v>
      </c>
      <c r="E40" s="120" t="s">
        <v>28</v>
      </c>
      <c r="F40" s="120" t="s">
        <v>28</v>
      </c>
      <c r="G40" s="119" t="s">
        <v>28</v>
      </c>
      <c r="H40" s="119" t="s">
        <v>28</v>
      </c>
      <c r="I40" s="120"/>
      <c r="J40" s="117"/>
      <c r="K40" s="117"/>
      <c r="L40" s="117"/>
    </row>
    <row r="41" spans="1:12" ht="63" customHeight="1" x14ac:dyDescent="0.25">
      <c r="A41" s="114" t="s">
        <v>332</v>
      </c>
      <c r="B41" s="115" t="s">
        <v>333</v>
      </c>
      <c r="C41" s="119" t="s">
        <v>19</v>
      </c>
      <c r="D41" s="119" t="s">
        <v>19</v>
      </c>
      <c r="E41" s="119"/>
      <c r="F41" s="119"/>
      <c r="G41" s="119"/>
      <c r="H41" s="119"/>
      <c r="I41" s="117"/>
      <c r="J41" s="117"/>
      <c r="K41" s="117"/>
      <c r="L41" s="117"/>
    </row>
    <row r="42" spans="1:12" ht="58.5" customHeight="1" x14ac:dyDescent="0.25">
      <c r="A42" s="114">
        <v>3</v>
      </c>
      <c r="B42" s="121" t="s">
        <v>334</v>
      </c>
      <c r="C42" s="119" t="s">
        <v>19</v>
      </c>
      <c r="D42" s="119" t="s">
        <v>19</v>
      </c>
      <c r="E42" s="119"/>
      <c r="F42" s="119"/>
      <c r="G42" s="119" t="s">
        <v>28</v>
      </c>
      <c r="H42" s="119" t="s">
        <v>28</v>
      </c>
      <c r="I42" s="120"/>
      <c r="J42" s="117"/>
      <c r="K42" s="117"/>
      <c r="L42" s="117"/>
    </row>
    <row r="43" spans="1:12" ht="34.5" customHeight="1" x14ac:dyDescent="0.25">
      <c r="A43" s="114" t="s">
        <v>335</v>
      </c>
      <c r="B43" s="121" t="s">
        <v>336</v>
      </c>
      <c r="C43" s="119" t="s">
        <v>19</v>
      </c>
      <c r="D43" s="119" t="s">
        <v>19</v>
      </c>
      <c r="E43" s="119" t="s">
        <v>28</v>
      </c>
      <c r="F43" s="119" t="s">
        <v>28</v>
      </c>
      <c r="G43" s="119" t="s">
        <v>28</v>
      </c>
      <c r="H43" s="119" t="s">
        <v>28</v>
      </c>
      <c r="I43" s="120"/>
      <c r="J43" s="117"/>
      <c r="K43" s="117"/>
      <c r="L43" s="117"/>
    </row>
    <row r="44" spans="1:12" ht="24.75" customHeight="1" x14ac:dyDescent="0.25">
      <c r="A44" s="114" t="s">
        <v>337</v>
      </c>
      <c r="B44" s="121" t="s">
        <v>338</v>
      </c>
      <c r="C44" s="119" t="s">
        <v>19</v>
      </c>
      <c r="D44" s="119" t="s">
        <v>19</v>
      </c>
      <c r="E44" s="124"/>
      <c r="F44" s="124"/>
      <c r="G44" s="119" t="s">
        <v>28</v>
      </c>
      <c r="H44" s="119" t="s">
        <v>28</v>
      </c>
      <c r="I44" s="120"/>
      <c r="J44" s="117"/>
      <c r="K44" s="117"/>
      <c r="L44" s="117"/>
    </row>
    <row r="45" spans="1:12" ht="90.75" customHeight="1" x14ac:dyDescent="0.25">
      <c r="A45" s="114" t="s">
        <v>339</v>
      </c>
      <c r="B45" s="121" t="s">
        <v>340</v>
      </c>
      <c r="C45" s="119" t="s">
        <v>19</v>
      </c>
      <c r="D45" s="119" t="s">
        <v>19</v>
      </c>
      <c r="E45" s="119"/>
      <c r="F45" s="119"/>
      <c r="G45" s="119" t="s">
        <v>28</v>
      </c>
      <c r="H45" s="119" t="s">
        <v>28</v>
      </c>
      <c r="I45" s="120"/>
      <c r="J45" s="117"/>
      <c r="K45" s="117"/>
      <c r="L45" s="117"/>
    </row>
    <row r="46" spans="1:12" ht="167.25" customHeight="1" x14ac:dyDescent="0.25">
      <c r="A46" s="114" t="s">
        <v>341</v>
      </c>
      <c r="B46" s="121" t="s">
        <v>342</v>
      </c>
      <c r="C46" s="119" t="s">
        <v>19</v>
      </c>
      <c r="D46" s="119" t="s">
        <v>19</v>
      </c>
      <c r="E46" s="119"/>
      <c r="F46" s="119"/>
      <c r="G46" s="119" t="s">
        <v>28</v>
      </c>
      <c r="H46" s="119" t="s">
        <v>28</v>
      </c>
      <c r="I46" s="120"/>
      <c r="J46" s="117"/>
      <c r="K46" s="117"/>
      <c r="L46" s="117"/>
    </row>
    <row r="47" spans="1:12" ht="30.75" customHeight="1" x14ac:dyDescent="0.25">
      <c r="A47" s="114" t="s">
        <v>343</v>
      </c>
      <c r="B47" s="121" t="s">
        <v>344</v>
      </c>
      <c r="C47" s="124" t="s">
        <v>19</v>
      </c>
      <c r="D47" s="124" t="s">
        <v>19</v>
      </c>
      <c r="E47" s="119"/>
      <c r="F47" s="119"/>
      <c r="G47" s="119" t="s">
        <v>28</v>
      </c>
      <c r="H47" s="119" t="s">
        <v>28</v>
      </c>
      <c r="I47" s="120"/>
      <c r="J47" s="117"/>
      <c r="K47" s="117"/>
      <c r="L47" s="117"/>
    </row>
    <row r="48" spans="1:12" ht="37.5" customHeight="1" x14ac:dyDescent="0.25">
      <c r="A48" s="114" t="s">
        <v>345</v>
      </c>
      <c r="B48" s="115" t="s">
        <v>346</v>
      </c>
      <c r="C48" s="124" t="s">
        <v>19</v>
      </c>
      <c r="D48" s="124" t="s">
        <v>19</v>
      </c>
      <c r="E48" s="117"/>
      <c r="F48" s="117"/>
      <c r="G48" s="124"/>
      <c r="H48" s="124"/>
      <c r="I48" s="117"/>
      <c r="J48" s="117"/>
      <c r="K48" s="117"/>
      <c r="L48" s="117"/>
    </row>
    <row r="49" spans="1:12" ht="35.25" customHeight="1" x14ac:dyDescent="0.25">
      <c r="A49" s="114">
        <v>4</v>
      </c>
      <c r="B49" s="121" t="s">
        <v>347</v>
      </c>
      <c r="C49" s="124" t="s">
        <v>19</v>
      </c>
      <c r="D49" s="124" t="s">
        <v>19</v>
      </c>
      <c r="E49" s="119"/>
      <c r="F49" s="119"/>
      <c r="G49" s="119" t="s">
        <v>28</v>
      </c>
      <c r="H49" s="119" t="s">
        <v>28</v>
      </c>
      <c r="I49" s="120"/>
      <c r="J49" s="117"/>
      <c r="K49" s="117"/>
      <c r="L49" s="117"/>
    </row>
    <row r="50" spans="1:12" ht="86.25" customHeight="1" x14ac:dyDescent="0.25">
      <c r="A50" s="114" t="s">
        <v>348</v>
      </c>
      <c r="B50" s="121" t="s">
        <v>349</v>
      </c>
      <c r="C50" s="119" t="s">
        <v>19</v>
      </c>
      <c r="D50" s="119" t="s">
        <v>19</v>
      </c>
      <c r="E50" s="119"/>
      <c r="F50" s="119"/>
      <c r="G50" s="119" t="s">
        <v>28</v>
      </c>
      <c r="H50" s="119" t="s">
        <v>28</v>
      </c>
      <c r="I50" s="120"/>
      <c r="J50" s="117"/>
      <c r="K50" s="117"/>
      <c r="L50" s="117"/>
    </row>
    <row r="51" spans="1:12" ht="77.25" customHeight="1" x14ac:dyDescent="0.25">
      <c r="A51" s="114" t="s">
        <v>350</v>
      </c>
      <c r="B51" s="121" t="s">
        <v>351</v>
      </c>
      <c r="C51" s="119" t="s">
        <v>19</v>
      </c>
      <c r="D51" s="119" t="s">
        <v>19</v>
      </c>
      <c r="E51" s="119"/>
      <c r="F51" s="119"/>
      <c r="G51" s="119" t="s">
        <v>28</v>
      </c>
      <c r="H51" s="119" t="s">
        <v>28</v>
      </c>
      <c r="I51" s="120"/>
      <c r="J51" s="117"/>
      <c r="K51" s="117"/>
      <c r="L51" s="117"/>
    </row>
    <row r="52" spans="1:12" ht="71.25" customHeight="1" x14ac:dyDescent="0.25">
      <c r="A52" s="114" t="s">
        <v>352</v>
      </c>
      <c r="B52" s="121" t="s">
        <v>353</v>
      </c>
      <c r="C52" s="119" t="s">
        <v>19</v>
      </c>
      <c r="D52" s="119" t="s">
        <v>19</v>
      </c>
      <c r="E52" s="119"/>
      <c r="F52" s="119"/>
      <c r="G52" s="119" t="s">
        <v>28</v>
      </c>
      <c r="H52" s="119" t="s">
        <v>28</v>
      </c>
      <c r="I52" s="120"/>
      <c r="J52" s="117"/>
      <c r="K52" s="117"/>
      <c r="L52" s="117"/>
    </row>
    <row r="53" spans="1:12" ht="48" customHeight="1" x14ac:dyDescent="0.25">
      <c r="A53" s="114" t="s">
        <v>354</v>
      </c>
      <c r="B53" s="125" t="s">
        <v>355</v>
      </c>
      <c r="C53" s="124" t="s">
        <v>19</v>
      </c>
      <c r="D53" s="124" t="s">
        <v>19</v>
      </c>
      <c r="E53" s="124"/>
      <c r="F53" s="124"/>
      <c r="G53" s="124">
        <v>46844</v>
      </c>
      <c r="H53" s="124">
        <v>46873</v>
      </c>
      <c r="I53" s="120"/>
      <c r="J53" s="117"/>
      <c r="K53" s="117"/>
      <c r="L53" s="117"/>
    </row>
    <row r="54" spans="1:12" ht="46.5" customHeight="1" x14ac:dyDescent="0.25">
      <c r="A54" s="114" t="s">
        <v>356</v>
      </c>
      <c r="B54" s="121" t="s">
        <v>357</v>
      </c>
      <c r="C54" s="119" t="s">
        <v>19</v>
      </c>
      <c r="D54" s="119" t="s">
        <v>19</v>
      </c>
      <c r="E54" s="120"/>
      <c r="F54" s="120"/>
      <c r="G54" s="119" t="s">
        <v>28</v>
      </c>
      <c r="H54" s="119" t="s">
        <v>28</v>
      </c>
      <c r="I54" s="120"/>
      <c r="J54" s="117"/>
      <c r="K54" s="117"/>
      <c r="L54" s="11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R34" sqref="R34"/>
    </sheetView>
  </sheetViews>
  <sheetFormatPr defaultColWidth="9.140625" defaultRowHeight="15.75" x14ac:dyDescent="0.25"/>
  <cols>
    <col min="1" max="1" width="9.140625" style="109"/>
    <col min="2" max="2" width="57.85546875" style="109" customWidth="1"/>
    <col min="3" max="3" width="13" style="109" customWidth="1"/>
    <col min="4" max="4" width="17.85546875" style="109" customWidth="1"/>
    <col min="5" max="6" width="19" style="109" customWidth="1"/>
    <col min="7" max="7" width="18.7109375" style="109" customWidth="1"/>
    <col min="8" max="27" width="9" style="109" customWidth="1"/>
    <col min="28" max="28" width="13.140625" style="109" customWidth="1"/>
    <col min="29" max="29" width="24.85546875" style="109" customWidth="1"/>
    <col min="30" max="31" width="11" style="109" bestFit="1" customWidth="1"/>
    <col min="32" max="32" width="24" style="109" customWidth="1"/>
    <col min="33" max="16384" width="9.140625" style="109"/>
  </cols>
  <sheetData>
    <row r="1" spans="1:29" ht="18.75" x14ac:dyDescent="0.25">
      <c r="AC1" s="4" t="s">
        <v>0</v>
      </c>
    </row>
    <row r="2" spans="1:29" ht="18.75" x14ac:dyDescent="0.3">
      <c r="AC2" s="5" t="s">
        <v>1</v>
      </c>
    </row>
    <row r="3" spans="1:29" ht="18.75" x14ac:dyDescent="0.3">
      <c r="AC3" s="5" t="s">
        <v>2</v>
      </c>
    </row>
    <row r="4" spans="1:29"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5"/>
    </row>
    <row r="6" spans="1:29" ht="18.75" x14ac:dyDescent="0.25">
      <c r="A6" s="265" t="s">
        <v>3</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1"/>
      <c r="B7" s="11"/>
      <c r="C7" s="11"/>
      <c r="D7" s="11"/>
      <c r="E7" s="11"/>
      <c r="F7" s="11"/>
      <c r="G7" s="11"/>
      <c r="H7" s="11"/>
      <c r="I7" s="11"/>
      <c r="J7" s="11"/>
      <c r="K7" s="11"/>
      <c r="L7" s="11"/>
      <c r="M7" s="11"/>
      <c r="N7" s="11"/>
      <c r="O7" s="11"/>
      <c r="P7" s="126"/>
      <c r="Q7" s="126"/>
      <c r="R7" s="126"/>
      <c r="S7" s="126"/>
      <c r="T7" s="126"/>
      <c r="U7" s="126"/>
      <c r="V7" s="126"/>
      <c r="W7" s="126"/>
      <c r="X7" s="126"/>
      <c r="Y7" s="126"/>
      <c r="Z7" s="126"/>
      <c r="AA7" s="126"/>
      <c r="AB7" s="126"/>
      <c r="AC7" s="126"/>
    </row>
    <row r="8" spans="1:29" x14ac:dyDescent="0.25">
      <c r="A8" s="266" t="str">
        <f>'1. паспорт местоположение'!A9:C9</f>
        <v>Акционерное общество "Россети Янтарь"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1"/>
      <c r="B10" s="11"/>
      <c r="C10" s="11"/>
      <c r="D10" s="11"/>
      <c r="E10" s="11"/>
      <c r="F10" s="11"/>
      <c r="G10" s="11"/>
      <c r="H10" s="11"/>
      <c r="I10" s="11"/>
      <c r="J10" s="11"/>
      <c r="K10" s="11"/>
      <c r="L10" s="11"/>
      <c r="M10" s="11"/>
      <c r="N10" s="11"/>
      <c r="O10" s="11"/>
      <c r="P10" s="126"/>
      <c r="Q10" s="126"/>
      <c r="R10" s="126"/>
      <c r="S10" s="126"/>
      <c r="T10" s="126"/>
      <c r="U10" s="126"/>
      <c r="V10" s="126"/>
      <c r="W10" s="126"/>
      <c r="X10" s="126"/>
      <c r="Y10" s="126"/>
      <c r="Z10" s="126"/>
      <c r="AA10" s="126"/>
      <c r="AB10" s="126"/>
      <c r="AC10" s="126"/>
    </row>
    <row r="11" spans="1:29" x14ac:dyDescent="0.25">
      <c r="A11" s="266" t="str">
        <f>'1. паспорт местоположение'!A12:C12</f>
        <v>Q_НИОКР24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56"/>
      <c r="B13" s="56"/>
      <c r="C13" s="56"/>
      <c r="D13" s="56"/>
      <c r="E13" s="56"/>
      <c r="F13" s="56"/>
      <c r="G13" s="56"/>
      <c r="H13" s="56"/>
      <c r="I13" s="56"/>
      <c r="J13" s="56"/>
      <c r="K13" s="56"/>
      <c r="L13" s="56"/>
      <c r="M13" s="56"/>
      <c r="N13" s="56"/>
      <c r="O13" s="56"/>
      <c r="P13" s="127"/>
      <c r="Q13" s="127"/>
      <c r="R13" s="127"/>
      <c r="S13" s="127"/>
      <c r="T13" s="127"/>
      <c r="U13" s="127"/>
      <c r="V13" s="127"/>
      <c r="W13" s="127"/>
      <c r="X13" s="127"/>
      <c r="Y13" s="127"/>
      <c r="Z13" s="127"/>
      <c r="AA13" s="127"/>
      <c r="AB13" s="127"/>
      <c r="AC13" s="127"/>
    </row>
    <row r="14" spans="1:29" x14ac:dyDescent="0.25">
      <c r="A14" s="266" t="str">
        <f>'1. паспорт местоположение'!A15</f>
        <v>НИОКР на тему "Разработка системы интеллектуально-адаптивного автоматического управления правилами взаимодействия сети цифровой подстанции"</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row>
    <row r="18" spans="1:32" x14ac:dyDescent="0.25">
      <c r="A18" s="320" t="s">
        <v>358</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row>
    <row r="20" spans="1:32" ht="33" customHeight="1" x14ac:dyDescent="0.25">
      <c r="A20" s="315" t="s">
        <v>359</v>
      </c>
      <c r="B20" s="315" t="s">
        <v>360</v>
      </c>
      <c r="C20" s="321" t="s">
        <v>361</v>
      </c>
      <c r="D20" s="321"/>
      <c r="E20" s="314" t="s">
        <v>362</v>
      </c>
      <c r="F20" s="314"/>
      <c r="G20" s="322" t="s">
        <v>541</v>
      </c>
      <c r="H20" s="331" t="s">
        <v>363</v>
      </c>
      <c r="I20" s="332"/>
      <c r="J20" s="332"/>
      <c r="K20" s="333"/>
      <c r="L20" s="331" t="s">
        <v>364</v>
      </c>
      <c r="M20" s="332"/>
      <c r="N20" s="332"/>
      <c r="O20" s="333"/>
      <c r="P20" s="331" t="s">
        <v>365</v>
      </c>
      <c r="Q20" s="332"/>
      <c r="R20" s="332"/>
      <c r="S20" s="333"/>
      <c r="T20" s="331" t="s">
        <v>366</v>
      </c>
      <c r="U20" s="332"/>
      <c r="V20" s="332"/>
      <c r="W20" s="333"/>
      <c r="X20" s="331" t="s">
        <v>542</v>
      </c>
      <c r="Y20" s="332"/>
      <c r="Z20" s="332"/>
      <c r="AA20" s="333"/>
      <c r="AB20" s="325" t="s">
        <v>367</v>
      </c>
      <c r="AC20" s="326"/>
      <c r="AD20" s="128"/>
      <c r="AE20" s="128"/>
      <c r="AF20" s="128"/>
    </row>
    <row r="21" spans="1:32" ht="99.75" customHeight="1" x14ac:dyDescent="0.25">
      <c r="A21" s="316"/>
      <c r="B21" s="316"/>
      <c r="C21" s="321"/>
      <c r="D21" s="321"/>
      <c r="E21" s="314"/>
      <c r="F21" s="314"/>
      <c r="G21" s="323"/>
      <c r="H21" s="321" t="s">
        <v>297</v>
      </c>
      <c r="I21" s="321"/>
      <c r="J21" s="321" t="s">
        <v>299</v>
      </c>
      <c r="K21" s="321"/>
      <c r="L21" s="321" t="s">
        <v>297</v>
      </c>
      <c r="M21" s="321"/>
      <c r="N21" s="321" t="s">
        <v>299</v>
      </c>
      <c r="O21" s="321"/>
      <c r="P21" s="321" t="s">
        <v>297</v>
      </c>
      <c r="Q21" s="321"/>
      <c r="R21" s="321" t="s">
        <v>299</v>
      </c>
      <c r="S21" s="321"/>
      <c r="T21" s="321" t="s">
        <v>297</v>
      </c>
      <c r="U21" s="321"/>
      <c r="V21" s="321" t="s">
        <v>299</v>
      </c>
      <c r="W21" s="321"/>
      <c r="X21" s="329" t="s">
        <v>368</v>
      </c>
      <c r="Y21" s="330"/>
      <c r="Z21" s="329" t="s">
        <v>369</v>
      </c>
      <c r="AA21" s="330"/>
      <c r="AB21" s="327"/>
      <c r="AC21" s="328"/>
    </row>
    <row r="22" spans="1:32" ht="89.25" customHeight="1" x14ac:dyDescent="0.25">
      <c r="A22" s="317"/>
      <c r="B22" s="317"/>
      <c r="C22" s="213" t="s">
        <v>297</v>
      </c>
      <c r="D22" s="213" t="s">
        <v>299</v>
      </c>
      <c r="E22" s="214" t="s">
        <v>370</v>
      </c>
      <c r="F22" s="214" t="s">
        <v>543</v>
      </c>
      <c r="G22" s="324"/>
      <c r="H22" s="215" t="s">
        <v>371</v>
      </c>
      <c r="I22" s="215" t="s">
        <v>372</v>
      </c>
      <c r="J22" s="215" t="s">
        <v>371</v>
      </c>
      <c r="K22" s="215" t="s">
        <v>372</v>
      </c>
      <c r="L22" s="215" t="s">
        <v>371</v>
      </c>
      <c r="M22" s="215" t="s">
        <v>372</v>
      </c>
      <c r="N22" s="215" t="s">
        <v>371</v>
      </c>
      <c r="O22" s="215" t="s">
        <v>372</v>
      </c>
      <c r="P22" s="215" t="s">
        <v>371</v>
      </c>
      <c r="Q22" s="215" t="s">
        <v>372</v>
      </c>
      <c r="R22" s="215" t="s">
        <v>371</v>
      </c>
      <c r="S22" s="215" t="s">
        <v>372</v>
      </c>
      <c r="T22" s="215" t="s">
        <v>371</v>
      </c>
      <c r="U22" s="215" t="s">
        <v>372</v>
      </c>
      <c r="V22" s="215" t="s">
        <v>371</v>
      </c>
      <c r="W22" s="215" t="s">
        <v>372</v>
      </c>
      <c r="X22" s="215" t="s">
        <v>371</v>
      </c>
      <c r="Y22" s="215" t="s">
        <v>372</v>
      </c>
      <c r="Z22" s="215" t="s">
        <v>371</v>
      </c>
      <c r="AA22" s="215" t="s">
        <v>372</v>
      </c>
      <c r="AB22" s="213" t="s">
        <v>297</v>
      </c>
      <c r="AC22" s="213" t="s">
        <v>299</v>
      </c>
    </row>
    <row r="23" spans="1:32" ht="19.5" customHeight="1" x14ac:dyDescent="0.25">
      <c r="A23" s="113">
        <v>1</v>
      </c>
      <c r="B23" s="113">
        <v>2</v>
      </c>
      <c r="C23" s="113">
        <v>3</v>
      </c>
      <c r="D23" s="113">
        <v>4</v>
      </c>
      <c r="E23" s="113">
        <v>5</v>
      </c>
      <c r="F23" s="113">
        <v>6</v>
      </c>
      <c r="G23" s="113">
        <v>7</v>
      </c>
      <c r="H23" s="113">
        <v>8</v>
      </c>
      <c r="I23" s="113">
        <v>9</v>
      </c>
      <c r="J23" s="113">
        <v>10</v>
      </c>
      <c r="K23" s="113">
        <v>11</v>
      </c>
      <c r="L23" s="113">
        <v>12</v>
      </c>
      <c r="M23" s="113">
        <v>13</v>
      </c>
      <c r="N23" s="113">
        <v>14</v>
      </c>
      <c r="O23" s="113">
        <v>15</v>
      </c>
      <c r="P23" s="113">
        <v>16</v>
      </c>
      <c r="Q23" s="113">
        <v>17</v>
      </c>
      <c r="R23" s="113">
        <v>18</v>
      </c>
      <c r="S23" s="113">
        <v>19</v>
      </c>
      <c r="T23" s="113">
        <v>20</v>
      </c>
      <c r="U23" s="113">
        <v>21</v>
      </c>
      <c r="V23" s="113">
        <v>22</v>
      </c>
      <c r="W23" s="113">
        <v>23</v>
      </c>
      <c r="X23" s="113">
        <v>24</v>
      </c>
      <c r="Y23" s="113">
        <v>25</v>
      </c>
      <c r="Z23" s="113">
        <v>26</v>
      </c>
      <c r="AA23" s="113">
        <v>27</v>
      </c>
      <c r="AB23" s="113">
        <v>28</v>
      </c>
      <c r="AC23" s="113">
        <v>29</v>
      </c>
    </row>
    <row r="24" spans="1:32" ht="47.25" x14ac:dyDescent="0.25">
      <c r="A24" s="129">
        <v>1</v>
      </c>
      <c r="B24" s="130" t="s">
        <v>373</v>
      </c>
      <c r="C24" s="131">
        <f>SUM(C25:C29)</f>
        <v>0</v>
      </c>
      <c r="D24" s="131">
        <f t="shared" ref="D24:M24" si="0">SUM(D25:D29)</f>
        <v>25.600121380000001</v>
      </c>
      <c r="E24" s="131">
        <f t="shared" si="0"/>
        <v>25.600121380000001</v>
      </c>
      <c r="F24" s="131">
        <f t="shared" si="0"/>
        <v>25.600121380000001</v>
      </c>
      <c r="G24" s="131">
        <f t="shared" si="0"/>
        <v>0</v>
      </c>
      <c r="H24" s="131">
        <f t="shared" si="0"/>
        <v>0</v>
      </c>
      <c r="I24" s="131">
        <f t="shared" si="0"/>
        <v>0</v>
      </c>
      <c r="J24" s="131">
        <f t="shared" ref="J24" si="1">SUM(J25:J29)</f>
        <v>10</v>
      </c>
      <c r="K24" s="131">
        <f t="shared" si="0"/>
        <v>0</v>
      </c>
      <c r="L24" s="131">
        <f t="shared" si="0"/>
        <v>0</v>
      </c>
      <c r="M24" s="131">
        <f t="shared" si="0"/>
        <v>0</v>
      </c>
      <c r="N24" s="131">
        <f>SUM(N25:N29)</f>
        <v>8.1537950000000006</v>
      </c>
      <c r="O24" s="131">
        <f>SUM(O25:O29)</f>
        <v>0</v>
      </c>
      <c r="P24" s="131">
        <f>SUM(P25:P29)</f>
        <v>0</v>
      </c>
      <c r="Q24" s="131">
        <f t="shared" ref="Q24:S24" si="2">SUM(Q25:Q29)</f>
        <v>0</v>
      </c>
      <c r="R24" s="131">
        <f t="shared" si="2"/>
        <v>7.4463263800000004</v>
      </c>
      <c r="S24" s="131">
        <f t="shared" si="2"/>
        <v>0</v>
      </c>
      <c r="T24" s="131">
        <f t="shared" ref="T24:AA24" si="3">SUM(T25:T29)</f>
        <v>0</v>
      </c>
      <c r="U24" s="131">
        <f t="shared" si="3"/>
        <v>0</v>
      </c>
      <c r="V24" s="131">
        <f t="shared" si="3"/>
        <v>0</v>
      </c>
      <c r="W24" s="131">
        <f t="shared" si="3"/>
        <v>0</v>
      </c>
      <c r="X24" s="131">
        <f>SUM(X25:X29)</f>
        <v>0</v>
      </c>
      <c r="Y24" s="131">
        <f t="shared" si="3"/>
        <v>0</v>
      </c>
      <c r="Z24" s="131">
        <f t="shared" si="3"/>
        <v>0</v>
      </c>
      <c r="AA24" s="131">
        <f t="shared" si="3"/>
        <v>0</v>
      </c>
      <c r="AB24" s="131">
        <f t="shared" ref="AB24:AB64" si="4">H24+L24+P24+T24</f>
        <v>0</v>
      </c>
      <c r="AC24" s="132">
        <f t="shared" ref="AC24:AC64" si="5">J24+N24+R24+V24+X24</f>
        <v>25.600121380000004</v>
      </c>
      <c r="AF24" s="133"/>
    </row>
    <row r="25" spans="1:32" x14ac:dyDescent="0.25">
      <c r="A25" s="134" t="s">
        <v>374</v>
      </c>
      <c r="B25" s="135" t="s">
        <v>375</v>
      </c>
      <c r="C25" s="131">
        <v>0</v>
      </c>
      <c r="D25" s="131">
        <v>0</v>
      </c>
      <c r="E25" s="136">
        <f t="shared" ref="E25:E29" si="6">D25</f>
        <v>0</v>
      </c>
      <c r="F25" s="136">
        <f t="shared" ref="F25:F29" si="7">E25-G25</f>
        <v>0</v>
      </c>
      <c r="G25" s="137">
        <v>0</v>
      </c>
      <c r="H25" s="137">
        <v>0</v>
      </c>
      <c r="I25" s="137">
        <v>0</v>
      </c>
      <c r="J25" s="137">
        <v>0</v>
      </c>
      <c r="K25" s="137">
        <v>0</v>
      </c>
      <c r="L25" s="137">
        <v>0</v>
      </c>
      <c r="M25" s="137">
        <v>0</v>
      </c>
      <c r="N25" s="137">
        <v>0</v>
      </c>
      <c r="O25" s="137">
        <v>0</v>
      </c>
      <c r="P25" s="137">
        <v>0</v>
      </c>
      <c r="Q25" s="137">
        <v>0</v>
      </c>
      <c r="R25" s="137">
        <v>0</v>
      </c>
      <c r="S25" s="137">
        <v>0</v>
      </c>
      <c r="T25" s="137">
        <v>0</v>
      </c>
      <c r="U25" s="137">
        <v>0</v>
      </c>
      <c r="V25" s="137">
        <v>0</v>
      </c>
      <c r="W25" s="137">
        <v>0</v>
      </c>
      <c r="X25" s="137">
        <v>0</v>
      </c>
      <c r="Y25" s="137">
        <v>0</v>
      </c>
      <c r="Z25" s="137">
        <v>0</v>
      </c>
      <c r="AA25" s="137">
        <v>0</v>
      </c>
      <c r="AB25" s="131">
        <f t="shared" si="4"/>
        <v>0</v>
      </c>
      <c r="AC25" s="132">
        <f t="shared" si="5"/>
        <v>0</v>
      </c>
    </row>
    <row r="26" spans="1:32" x14ac:dyDescent="0.25">
      <c r="A26" s="134" t="s">
        <v>376</v>
      </c>
      <c r="B26" s="135" t="s">
        <v>377</v>
      </c>
      <c r="C26" s="131">
        <v>0</v>
      </c>
      <c r="D26" s="131">
        <v>0</v>
      </c>
      <c r="E26" s="136">
        <f t="shared" si="6"/>
        <v>0</v>
      </c>
      <c r="F26" s="136">
        <f t="shared" si="7"/>
        <v>0</v>
      </c>
      <c r="G26" s="137">
        <v>0</v>
      </c>
      <c r="H26" s="137">
        <v>0</v>
      </c>
      <c r="I26" s="137">
        <v>0</v>
      </c>
      <c r="J26" s="137">
        <v>0</v>
      </c>
      <c r="K26" s="137">
        <v>0</v>
      </c>
      <c r="L26" s="137">
        <v>0</v>
      </c>
      <c r="M26" s="137">
        <v>0</v>
      </c>
      <c r="N26" s="137">
        <v>0</v>
      </c>
      <c r="O26" s="137">
        <v>0</v>
      </c>
      <c r="P26" s="137">
        <v>0</v>
      </c>
      <c r="Q26" s="137">
        <v>0</v>
      </c>
      <c r="R26" s="137">
        <v>0</v>
      </c>
      <c r="S26" s="137">
        <v>0</v>
      </c>
      <c r="T26" s="137">
        <v>0</v>
      </c>
      <c r="U26" s="137">
        <v>0</v>
      </c>
      <c r="V26" s="137">
        <v>0</v>
      </c>
      <c r="W26" s="137">
        <v>0</v>
      </c>
      <c r="X26" s="137">
        <v>0</v>
      </c>
      <c r="Y26" s="137">
        <v>0</v>
      </c>
      <c r="Z26" s="137">
        <v>0</v>
      </c>
      <c r="AA26" s="137">
        <v>0</v>
      </c>
      <c r="AB26" s="131">
        <f t="shared" si="4"/>
        <v>0</v>
      </c>
      <c r="AC26" s="132">
        <f t="shared" si="5"/>
        <v>0</v>
      </c>
    </row>
    <row r="27" spans="1:32" ht="31.5" x14ac:dyDescent="0.25">
      <c r="A27" s="134" t="s">
        <v>378</v>
      </c>
      <c r="B27" s="135" t="s">
        <v>379</v>
      </c>
      <c r="C27" s="131">
        <v>0</v>
      </c>
      <c r="D27" s="131">
        <v>25.600121380000001</v>
      </c>
      <c r="E27" s="136">
        <f t="shared" si="6"/>
        <v>25.600121380000001</v>
      </c>
      <c r="F27" s="136">
        <f t="shared" si="7"/>
        <v>25.600121380000001</v>
      </c>
      <c r="G27" s="137">
        <v>0</v>
      </c>
      <c r="H27" s="137">
        <v>0</v>
      </c>
      <c r="I27" s="137">
        <v>0</v>
      </c>
      <c r="J27" s="137">
        <v>10</v>
      </c>
      <c r="K27" s="137">
        <v>0</v>
      </c>
      <c r="L27" s="137">
        <v>0</v>
      </c>
      <c r="M27" s="137">
        <v>0</v>
      </c>
      <c r="N27" s="137">
        <v>8.1537950000000006</v>
      </c>
      <c r="O27" s="137">
        <v>0</v>
      </c>
      <c r="P27" s="137">
        <v>0</v>
      </c>
      <c r="Q27" s="137">
        <v>0</v>
      </c>
      <c r="R27" s="137">
        <v>7.4463263800000004</v>
      </c>
      <c r="S27" s="137">
        <v>0</v>
      </c>
      <c r="T27" s="137">
        <v>0</v>
      </c>
      <c r="U27" s="137">
        <v>0</v>
      </c>
      <c r="V27" s="138">
        <v>0</v>
      </c>
      <c r="W27" s="137">
        <v>0</v>
      </c>
      <c r="X27" s="137">
        <v>0</v>
      </c>
      <c r="Y27" s="137">
        <v>0</v>
      </c>
      <c r="Z27" s="137">
        <v>0</v>
      </c>
      <c r="AA27" s="137">
        <v>0</v>
      </c>
      <c r="AB27" s="131">
        <f t="shared" si="4"/>
        <v>0</v>
      </c>
      <c r="AC27" s="132">
        <f t="shared" si="5"/>
        <v>25.600121380000004</v>
      </c>
    </row>
    <row r="28" spans="1:32" x14ac:dyDescent="0.25">
      <c r="A28" s="134" t="s">
        <v>380</v>
      </c>
      <c r="B28" s="135" t="s">
        <v>381</v>
      </c>
      <c r="C28" s="131">
        <v>0</v>
      </c>
      <c r="D28" s="131">
        <v>0</v>
      </c>
      <c r="E28" s="136">
        <f t="shared" si="6"/>
        <v>0</v>
      </c>
      <c r="F28" s="136">
        <f t="shared" si="7"/>
        <v>0</v>
      </c>
      <c r="G28" s="137">
        <v>0</v>
      </c>
      <c r="H28" s="137">
        <v>0</v>
      </c>
      <c r="I28" s="137">
        <v>0</v>
      </c>
      <c r="J28" s="137">
        <v>0</v>
      </c>
      <c r="K28" s="137">
        <v>0</v>
      </c>
      <c r="L28" s="137">
        <v>0</v>
      </c>
      <c r="M28" s="137">
        <v>0</v>
      </c>
      <c r="N28" s="137">
        <v>0</v>
      </c>
      <c r="O28" s="137">
        <v>0</v>
      </c>
      <c r="P28" s="137">
        <v>0</v>
      </c>
      <c r="Q28" s="137">
        <v>0</v>
      </c>
      <c r="R28" s="137">
        <v>0</v>
      </c>
      <c r="S28" s="137">
        <v>0</v>
      </c>
      <c r="T28" s="137">
        <v>0</v>
      </c>
      <c r="U28" s="137">
        <v>0</v>
      </c>
      <c r="V28" s="137">
        <v>0</v>
      </c>
      <c r="W28" s="137">
        <v>0</v>
      </c>
      <c r="X28" s="137">
        <v>0</v>
      </c>
      <c r="Y28" s="137">
        <v>0</v>
      </c>
      <c r="Z28" s="137">
        <v>0</v>
      </c>
      <c r="AA28" s="137">
        <v>0</v>
      </c>
      <c r="AB28" s="131">
        <f t="shared" si="4"/>
        <v>0</v>
      </c>
      <c r="AC28" s="132">
        <f t="shared" si="5"/>
        <v>0</v>
      </c>
    </row>
    <row r="29" spans="1:32" x14ac:dyDescent="0.25">
      <c r="A29" s="134" t="s">
        <v>382</v>
      </c>
      <c r="B29" s="139" t="s">
        <v>383</v>
      </c>
      <c r="C29" s="131">
        <v>0</v>
      </c>
      <c r="D29" s="131">
        <v>0</v>
      </c>
      <c r="E29" s="136">
        <f t="shared" si="6"/>
        <v>0</v>
      </c>
      <c r="F29" s="136">
        <f t="shared" si="7"/>
        <v>0</v>
      </c>
      <c r="G29" s="137">
        <v>0</v>
      </c>
      <c r="H29" s="137">
        <v>0</v>
      </c>
      <c r="I29" s="137">
        <v>0</v>
      </c>
      <c r="J29" s="137">
        <v>0</v>
      </c>
      <c r="K29" s="137">
        <v>0</v>
      </c>
      <c r="L29" s="137">
        <v>0</v>
      </c>
      <c r="M29" s="137">
        <v>0</v>
      </c>
      <c r="N29" s="137">
        <v>0</v>
      </c>
      <c r="O29" s="137">
        <v>0</v>
      </c>
      <c r="P29" s="137">
        <v>0</v>
      </c>
      <c r="Q29" s="137">
        <v>0</v>
      </c>
      <c r="R29" s="137">
        <v>0</v>
      </c>
      <c r="S29" s="137">
        <v>0</v>
      </c>
      <c r="T29" s="137">
        <v>0</v>
      </c>
      <c r="U29" s="137">
        <v>0</v>
      </c>
      <c r="V29" s="137">
        <v>0</v>
      </c>
      <c r="W29" s="137">
        <v>0</v>
      </c>
      <c r="X29" s="137">
        <v>0</v>
      </c>
      <c r="Y29" s="137">
        <v>0</v>
      </c>
      <c r="Z29" s="137">
        <v>0</v>
      </c>
      <c r="AA29" s="137">
        <v>0</v>
      </c>
      <c r="AB29" s="131">
        <f t="shared" si="4"/>
        <v>0</v>
      </c>
      <c r="AC29" s="132">
        <f t="shared" si="5"/>
        <v>0</v>
      </c>
    </row>
    <row r="30" spans="1:32" ht="47.25" x14ac:dyDescent="0.25">
      <c r="A30" s="129" t="s">
        <v>15</v>
      </c>
      <c r="B30" s="130" t="s">
        <v>384</v>
      </c>
      <c r="C30" s="131">
        <f t="shared" ref="C30" si="8">SUM(C31:C34)</f>
        <v>0</v>
      </c>
      <c r="D30" s="131">
        <f t="shared" ref="D30:N30" si="9">SUM(D31:D34)</f>
        <v>25.600121380000001</v>
      </c>
      <c r="E30" s="131">
        <f t="shared" si="9"/>
        <v>25.600121380000001</v>
      </c>
      <c r="F30" s="131">
        <f t="shared" si="9"/>
        <v>25.600121380000001</v>
      </c>
      <c r="G30" s="131">
        <f t="shared" ref="G30:H30" si="10">SUM(G31:G34)</f>
        <v>0</v>
      </c>
      <c r="H30" s="131">
        <f t="shared" si="10"/>
        <v>0</v>
      </c>
      <c r="I30" s="131">
        <f t="shared" si="9"/>
        <v>0</v>
      </c>
      <c r="J30" s="131">
        <f t="shared" ref="J30" si="11">SUM(J31:J34)</f>
        <v>10</v>
      </c>
      <c r="K30" s="131">
        <f t="shared" si="9"/>
        <v>0</v>
      </c>
      <c r="L30" s="131">
        <f t="shared" si="9"/>
        <v>0</v>
      </c>
      <c r="M30" s="131">
        <f t="shared" si="9"/>
        <v>0</v>
      </c>
      <c r="N30" s="131">
        <f t="shared" si="9"/>
        <v>8.1537950000000006</v>
      </c>
      <c r="O30" s="131">
        <f>SUM(O31:O34)</f>
        <v>0</v>
      </c>
      <c r="P30" s="131">
        <f t="shared" ref="P30:AA30" si="12">SUM(P31:P34)</f>
        <v>0</v>
      </c>
      <c r="Q30" s="131">
        <f t="shared" si="12"/>
        <v>0</v>
      </c>
      <c r="R30" s="131">
        <f t="shared" si="12"/>
        <v>7.4463263800000004</v>
      </c>
      <c r="S30" s="131">
        <f t="shared" si="12"/>
        <v>0</v>
      </c>
      <c r="T30" s="131">
        <f t="shared" si="12"/>
        <v>0</v>
      </c>
      <c r="U30" s="131">
        <f t="shared" si="12"/>
        <v>0</v>
      </c>
      <c r="V30" s="131">
        <f t="shared" si="12"/>
        <v>0</v>
      </c>
      <c r="W30" s="131">
        <f t="shared" si="12"/>
        <v>0</v>
      </c>
      <c r="X30" s="131">
        <f t="shared" si="12"/>
        <v>0</v>
      </c>
      <c r="Y30" s="131">
        <f t="shared" si="12"/>
        <v>0</v>
      </c>
      <c r="Z30" s="131">
        <f t="shared" si="12"/>
        <v>0</v>
      </c>
      <c r="AA30" s="131">
        <f t="shared" si="12"/>
        <v>0</v>
      </c>
      <c r="AB30" s="131">
        <f t="shared" si="4"/>
        <v>0</v>
      </c>
      <c r="AC30" s="132">
        <f t="shared" si="5"/>
        <v>25.600121380000004</v>
      </c>
    </row>
    <row r="31" spans="1:32" x14ac:dyDescent="0.25">
      <c r="A31" s="129" t="s">
        <v>385</v>
      </c>
      <c r="B31" s="135" t="s">
        <v>386</v>
      </c>
      <c r="C31" s="131">
        <v>0</v>
      </c>
      <c r="D31" s="131">
        <v>0</v>
      </c>
      <c r="E31" s="136">
        <f t="shared" ref="E31:E64" si="13">D31</f>
        <v>0</v>
      </c>
      <c r="F31" s="136">
        <f t="shared" ref="F31:F64" si="14">E31-G31</f>
        <v>0</v>
      </c>
      <c r="G31" s="137">
        <v>0</v>
      </c>
      <c r="H31" s="137">
        <v>0</v>
      </c>
      <c r="I31" s="137">
        <v>0</v>
      </c>
      <c r="J31" s="137">
        <v>0</v>
      </c>
      <c r="K31" s="137">
        <v>0</v>
      </c>
      <c r="L31" s="137">
        <v>0</v>
      </c>
      <c r="M31" s="137">
        <v>0</v>
      </c>
      <c r="N31" s="137">
        <v>0</v>
      </c>
      <c r="O31" s="137">
        <v>0</v>
      </c>
      <c r="P31" s="137">
        <v>0</v>
      </c>
      <c r="Q31" s="137">
        <v>0</v>
      </c>
      <c r="R31" s="137">
        <v>0</v>
      </c>
      <c r="S31" s="137">
        <v>0</v>
      </c>
      <c r="T31" s="137">
        <v>0</v>
      </c>
      <c r="U31" s="137">
        <v>0</v>
      </c>
      <c r="V31" s="137">
        <v>0</v>
      </c>
      <c r="W31" s="137">
        <v>0</v>
      </c>
      <c r="X31" s="137">
        <v>0</v>
      </c>
      <c r="Y31" s="137">
        <v>0</v>
      </c>
      <c r="Z31" s="137">
        <v>0</v>
      </c>
      <c r="AA31" s="137">
        <v>0</v>
      </c>
      <c r="AB31" s="131">
        <f t="shared" si="4"/>
        <v>0</v>
      </c>
      <c r="AC31" s="132">
        <f t="shared" si="5"/>
        <v>0</v>
      </c>
    </row>
    <row r="32" spans="1:32" ht="31.5" x14ac:dyDescent="0.25">
      <c r="A32" s="129" t="s">
        <v>387</v>
      </c>
      <c r="B32" s="135" t="s">
        <v>388</v>
      </c>
      <c r="C32" s="131">
        <v>0</v>
      </c>
      <c r="D32" s="131">
        <v>0</v>
      </c>
      <c r="E32" s="136">
        <f t="shared" si="13"/>
        <v>0</v>
      </c>
      <c r="F32" s="136">
        <f t="shared" si="14"/>
        <v>0</v>
      </c>
      <c r="G32" s="137">
        <v>0</v>
      </c>
      <c r="H32" s="137">
        <v>0</v>
      </c>
      <c r="I32" s="137">
        <v>0</v>
      </c>
      <c r="J32" s="137">
        <v>0</v>
      </c>
      <c r="K32" s="137">
        <v>0</v>
      </c>
      <c r="L32" s="137">
        <v>0</v>
      </c>
      <c r="M32" s="137">
        <v>0</v>
      </c>
      <c r="N32" s="137">
        <v>0</v>
      </c>
      <c r="O32" s="137">
        <v>0</v>
      </c>
      <c r="P32" s="137">
        <v>0</v>
      </c>
      <c r="Q32" s="137">
        <v>0</v>
      </c>
      <c r="R32" s="137">
        <v>0</v>
      </c>
      <c r="S32" s="137">
        <v>0</v>
      </c>
      <c r="T32" s="137">
        <v>0</v>
      </c>
      <c r="U32" s="137">
        <v>0</v>
      </c>
      <c r="V32" s="137">
        <v>0</v>
      </c>
      <c r="W32" s="137">
        <v>0</v>
      </c>
      <c r="X32" s="137">
        <v>0</v>
      </c>
      <c r="Y32" s="137">
        <v>0</v>
      </c>
      <c r="Z32" s="137">
        <v>0</v>
      </c>
      <c r="AA32" s="137">
        <v>0</v>
      </c>
      <c r="AB32" s="131">
        <f t="shared" si="4"/>
        <v>0</v>
      </c>
      <c r="AC32" s="132">
        <f t="shared" si="5"/>
        <v>0</v>
      </c>
    </row>
    <row r="33" spans="1:29" x14ac:dyDescent="0.25">
      <c r="A33" s="129" t="s">
        <v>389</v>
      </c>
      <c r="B33" s="135" t="s">
        <v>390</v>
      </c>
      <c r="C33" s="131">
        <v>0</v>
      </c>
      <c r="D33" s="131">
        <v>0</v>
      </c>
      <c r="E33" s="136">
        <f t="shared" si="13"/>
        <v>0</v>
      </c>
      <c r="F33" s="136">
        <f t="shared" si="14"/>
        <v>0</v>
      </c>
      <c r="G33" s="137">
        <v>0</v>
      </c>
      <c r="H33" s="137">
        <v>0</v>
      </c>
      <c r="I33" s="137">
        <v>0</v>
      </c>
      <c r="J33" s="137">
        <v>0</v>
      </c>
      <c r="K33" s="137">
        <v>0</v>
      </c>
      <c r="L33" s="137">
        <v>0</v>
      </c>
      <c r="M33" s="137">
        <v>0</v>
      </c>
      <c r="N33" s="137">
        <v>0</v>
      </c>
      <c r="O33" s="137">
        <v>0</v>
      </c>
      <c r="P33" s="137">
        <v>0</v>
      </c>
      <c r="Q33" s="137">
        <v>0</v>
      </c>
      <c r="R33" s="137">
        <v>0</v>
      </c>
      <c r="S33" s="137">
        <v>0</v>
      </c>
      <c r="T33" s="137">
        <v>0</v>
      </c>
      <c r="U33" s="137">
        <v>0</v>
      </c>
      <c r="V33" s="137">
        <v>0</v>
      </c>
      <c r="W33" s="137">
        <v>0</v>
      </c>
      <c r="X33" s="137">
        <v>0</v>
      </c>
      <c r="Y33" s="137">
        <v>0</v>
      </c>
      <c r="Z33" s="137">
        <v>0</v>
      </c>
      <c r="AA33" s="137">
        <v>0</v>
      </c>
      <c r="AB33" s="131">
        <f t="shared" si="4"/>
        <v>0</v>
      </c>
      <c r="AC33" s="132">
        <f t="shared" si="5"/>
        <v>0</v>
      </c>
    </row>
    <row r="34" spans="1:29" x14ac:dyDescent="0.25">
      <c r="A34" s="129" t="s">
        <v>391</v>
      </c>
      <c r="B34" s="135" t="s">
        <v>392</v>
      </c>
      <c r="C34" s="131">
        <v>0</v>
      </c>
      <c r="D34" s="131">
        <v>25.600121380000001</v>
      </c>
      <c r="E34" s="136">
        <f>D34</f>
        <v>25.600121380000001</v>
      </c>
      <c r="F34" s="136">
        <f t="shared" si="14"/>
        <v>25.600121380000001</v>
      </c>
      <c r="G34" s="137">
        <v>0</v>
      </c>
      <c r="H34" s="137">
        <v>0</v>
      </c>
      <c r="I34" s="137">
        <v>0</v>
      </c>
      <c r="J34" s="137">
        <v>10</v>
      </c>
      <c r="K34" s="137">
        <v>0</v>
      </c>
      <c r="L34" s="137">
        <v>0</v>
      </c>
      <c r="M34" s="137">
        <v>0</v>
      </c>
      <c r="N34" s="137">
        <v>8.1537950000000006</v>
      </c>
      <c r="O34" s="137">
        <v>0</v>
      </c>
      <c r="P34" s="137">
        <v>0</v>
      </c>
      <c r="Q34" s="137">
        <v>0</v>
      </c>
      <c r="R34" s="137">
        <v>7.4463263800000004</v>
      </c>
      <c r="S34" s="137">
        <v>0</v>
      </c>
      <c r="T34" s="137">
        <v>0</v>
      </c>
      <c r="U34" s="137">
        <v>0</v>
      </c>
      <c r="V34" s="137">
        <v>0</v>
      </c>
      <c r="W34" s="137">
        <v>0</v>
      </c>
      <c r="X34" s="137">
        <v>0</v>
      </c>
      <c r="Y34" s="137">
        <v>0</v>
      </c>
      <c r="Z34" s="137">
        <v>0</v>
      </c>
      <c r="AA34" s="137">
        <v>0</v>
      </c>
      <c r="AB34" s="131">
        <f t="shared" si="4"/>
        <v>0</v>
      </c>
      <c r="AC34" s="132">
        <f t="shared" si="5"/>
        <v>25.600121380000004</v>
      </c>
    </row>
    <row r="35" spans="1:29" ht="31.5" x14ac:dyDescent="0.25">
      <c r="A35" s="129" t="s">
        <v>17</v>
      </c>
      <c r="B35" s="130" t="s">
        <v>393</v>
      </c>
      <c r="C35" s="131">
        <v>0</v>
      </c>
      <c r="D35" s="131">
        <v>0</v>
      </c>
      <c r="E35" s="136">
        <f t="shared" si="13"/>
        <v>0</v>
      </c>
      <c r="F35" s="136">
        <f t="shared" si="14"/>
        <v>0</v>
      </c>
      <c r="G35" s="131">
        <v>0</v>
      </c>
      <c r="H35" s="131">
        <v>0</v>
      </c>
      <c r="I35" s="131">
        <v>0</v>
      </c>
      <c r="J35" s="131">
        <v>0</v>
      </c>
      <c r="K35" s="131">
        <v>0</v>
      </c>
      <c r="L35" s="131">
        <v>0</v>
      </c>
      <c r="M35" s="131">
        <v>0</v>
      </c>
      <c r="N35" s="131">
        <v>0</v>
      </c>
      <c r="O35" s="131">
        <v>0</v>
      </c>
      <c r="P35" s="131">
        <v>0</v>
      </c>
      <c r="Q35" s="131">
        <v>0</v>
      </c>
      <c r="R35" s="131">
        <v>0</v>
      </c>
      <c r="S35" s="131">
        <v>0</v>
      </c>
      <c r="T35" s="131">
        <v>0</v>
      </c>
      <c r="U35" s="131">
        <v>0</v>
      </c>
      <c r="V35" s="140">
        <v>0</v>
      </c>
      <c r="W35" s="131">
        <v>0</v>
      </c>
      <c r="X35" s="131">
        <v>0</v>
      </c>
      <c r="Y35" s="131">
        <v>0</v>
      </c>
      <c r="Z35" s="131">
        <v>0</v>
      </c>
      <c r="AA35" s="131">
        <v>0</v>
      </c>
      <c r="AB35" s="131">
        <f t="shared" si="4"/>
        <v>0</v>
      </c>
      <c r="AC35" s="132">
        <f t="shared" si="5"/>
        <v>0</v>
      </c>
    </row>
    <row r="36" spans="1:29" ht="31.5" x14ac:dyDescent="0.25">
      <c r="A36" s="134" t="s">
        <v>394</v>
      </c>
      <c r="B36" s="141" t="s">
        <v>395</v>
      </c>
      <c r="C36" s="131">
        <v>0</v>
      </c>
      <c r="D36" s="131">
        <v>0</v>
      </c>
      <c r="E36" s="136">
        <f t="shared" si="13"/>
        <v>0</v>
      </c>
      <c r="F36" s="136">
        <f t="shared" si="14"/>
        <v>0</v>
      </c>
      <c r="G36" s="137">
        <v>0</v>
      </c>
      <c r="H36" s="137">
        <v>0</v>
      </c>
      <c r="I36" s="137">
        <v>0</v>
      </c>
      <c r="J36" s="137">
        <v>0</v>
      </c>
      <c r="K36" s="137">
        <v>0</v>
      </c>
      <c r="L36" s="137">
        <v>0</v>
      </c>
      <c r="M36" s="137">
        <v>0</v>
      </c>
      <c r="N36" s="137">
        <v>0</v>
      </c>
      <c r="O36" s="137">
        <v>0</v>
      </c>
      <c r="P36" s="137">
        <v>0</v>
      </c>
      <c r="Q36" s="137">
        <v>0</v>
      </c>
      <c r="R36" s="137">
        <v>0</v>
      </c>
      <c r="S36" s="137">
        <v>0</v>
      </c>
      <c r="T36" s="137">
        <v>0</v>
      </c>
      <c r="U36" s="137">
        <v>0</v>
      </c>
      <c r="V36" s="137">
        <v>0</v>
      </c>
      <c r="W36" s="137">
        <v>0</v>
      </c>
      <c r="X36" s="137">
        <v>0</v>
      </c>
      <c r="Y36" s="137">
        <v>0</v>
      </c>
      <c r="Z36" s="137">
        <v>0</v>
      </c>
      <c r="AA36" s="137">
        <v>0</v>
      </c>
      <c r="AB36" s="131">
        <f t="shared" si="4"/>
        <v>0</v>
      </c>
      <c r="AC36" s="132">
        <f t="shared" si="5"/>
        <v>0</v>
      </c>
    </row>
    <row r="37" spans="1:29" x14ac:dyDescent="0.25">
      <c r="A37" s="134" t="s">
        <v>396</v>
      </c>
      <c r="B37" s="141" t="s">
        <v>397</v>
      </c>
      <c r="C37" s="131">
        <v>0</v>
      </c>
      <c r="D37" s="131">
        <v>0</v>
      </c>
      <c r="E37" s="136">
        <f t="shared" si="13"/>
        <v>0</v>
      </c>
      <c r="F37" s="136">
        <f t="shared" si="14"/>
        <v>0</v>
      </c>
      <c r="G37" s="137">
        <v>0</v>
      </c>
      <c r="H37" s="137">
        <v>0</v>
      </c>
      <c r="I37" s="137">
        <v>0</v>
      </c>
      <c r="J37" s="137">
        <v>0</v>
      </c>
      <c r="K37" s="137">
        <v>0</v>
      </c>
      <c r="L37" s="137">
        <v>0</v>
      </c>
      <c r="M37" s="137">
        <v>0</v>
      </c>
      <c r="N37" s="137">
        <v>0</v>
      </c>
      <c r="O37" s="137">
        <v>0</v>
      </c>
      <c r="P37" s="137">
        <v>0</v>
      </c>
      <c r="Q37" s="137">
        <v>0</v>
      </c>
      <c r="R37" s="137">
        <v>0</v>
      </c>
      <c r="S37" s="137">
        <v>0</v>
      </c>
      <c r="T37" s="137">
        <v>0</v>
      </c>
      <c r="U37" s="137">
        <v>0</v>
      </c>
      <c r="V37" s="138">
        <v>0</v>
      </c>
      <c r="W37" s="137">
        <v>0</v>
      </c>
      <c r="X37" s="137">
        <v>0</v>
      </c>
      <c r="Y37" s="137">
        <v>0</v>
      </c>
      <c r="Z37" s="137">
        <v>0</v>
      </c>
      <c r="AA37" s="137">
        <v>0</v>
      </c>
      <c r="AB37" s="131">
        <f t="shared" si="4"/>
        <v>0</v>
      </c>
      <c r="AC37" s="132">
        <f t="shared" si="5"/>
        <v>0</v>
      </c>
    </row>
    <row r="38" spans="1:29" x14ac:dyDescent="0.25">
      <c r="A38" s="134" t="s">
        <v>398</v>
      </c>
      <c r="B38" s="141" t="s">
        <v>399</v>
      </c>
      <c r="C38" s="131">
        <v>0</v>
      </c>
      <c r="D38" s="131">
        <v>0</v>
      </c>
      <c r="E38" s="136">
        <f t="shared" si="13"/>
        <v>0</v>
      </c>
      <c r="F38" s="136">
        <f t="shared" si="14"/>
        <v>0</v>
      </c>
      <c r="G38" s="137">
        <v>0</v>
      </c>
      <c r="H38" s="137">
        <v>0</v>
      </c>
      <c r="I38" s="137">
        <v>0</v>
      </c>
      <c r="J38" s="137">
        <v>0</v>
      </c>
      <c r="K38" s="137">
        <v>0</v>
      </c>
      <c r="L38" s="137">
        <v>0</v>
      </c>
      <c r="M38" s="137">
        <v>0</v>
      </c>
      <c r="N38" s="137">
        <v>0</v>
      </c>
      <c r="O38" s="137">
        <v>0</v>
      </c>
      <c r="P38" s="137">
        <v>0</v>
      </c>
      <c r="Q38" s="137">
        <v>0</v>
      </c>
      <c r="R38" s="137">
        <v>0</v>
      </c>
      <c r="S38" s="137">
        <v>0</v>
      </c>
      <c r="T38" s="137">
        <v>0</v>
      </c>
      <c r="U38" s="137">
        <v>0</v>
      </c>
      <c r="V38" s="137">
        <v>0</v>
      </c>
      <c r="W38" s="137">
        <v>0</v>
      </c>
      <c r="X38" s="137">
        <v>0</v>
      </c>
      <c r="Y38" s="137">
        <v>0</v>
      </c>
      <c r="Z38" s="137">
        <v>0</v>
      </c>
      <c r="AA38" s="137">
        <v>0</v>
      </c>
      <c r="AB38" s="131">
        <f t="shared" si="4"/>
        <v>0</v>
      </c>
      <c r="AC38" s="132">
        <f t="shared" si="5"/>
        <v>0</v>
      </c>
    </row>
    <row r="39" spans="1:29" ht="31.5" x14ac:dyDescent="0.25">
      <c r="A39" s="134" t="s">
        <v>400</v>
      </c>
      <c r="B39" s="135" t="s">
        <v>401</v>
      </c>
      <c r="C39" s="131">
        <v>0</v>
      </c>
      <c r="D39" s="131">
        <v>0</v>
      </c>
      <c r="E39" s="136">
        <f t="shared" si="13"/>
        <v>0</v>
      </c>
      <c r="F39" s="136">
        <f t="shared" si="14"/>
        <v>0</v>
      </c>
      <c r="G39" s="137">
        <v>0</v>
      </c>
      <c r="H39" s="137">
        <v>0</v>
      </c>
      <c r="I39" s="137">
        <v>0</v>
      </c>
      <c r="J39" s="137">
        <v>0</v>
      </c>
      <c r="K39" s="137">
        <v>0</v>
      </c>
      <c r="L39" s="137">
        <v>0</v>
      </c>
      <c r="M39" s="137">
        <v>0</v>
      </c>
      <c r="N39" s="137">
        <v>0</v>
      </c>
      <c r="O39" s="137">
        <v>0</v>
      </c>
      <c r="P39" s="137">
        <v>0</v>
      </c>
      <c r="Q39" s="137">
        <v>0</v>
      </c>
      <c r="R39" s="137">
        <v>0</v>
      </c>
      <c r="S39" s="137">
        <v>0</v>
      </c>
      <c r="T39" s="137">
        <v>0</v>
      </c>
      <c r="U39" s="137">
        <v>0</v>
      </c>
      <c r="V39" s="137">
        <v>0</v>
      </c>
      <c r="W39" s="137">
        <v>0</v>
      </c>
      <c r="X39" s="137">
        <v>0</v>
      </c>
      <c r="Y39" s="137">
        <v>0</v>
      </c>
      <c r="Z39" s="137">
        <v>0</v>
      </c>
      <c r="AA39" s="137">
        <v>0</v>
      </c>
      <c r="AB39" s="131">
        <f t="shared" si="4"/>
        <v>0</v>
      </c>
      <c r="AC39" s="132">
        <f t="shared" si="5"/>
        <v>0</v>
      </c>
    </row>
    <row r="40" spans="1:29" ht="31.5" x14ac:dyDescent="0.25">
      <c r="A40" s="134" t="s">
        <v>402</v>
      </c>
      <c r="B40" s="135" t="s">
        <v>403</v>
      </c>
      <c r="C40" s="131">
        <v>0</v>
      </c>
      <c r="D40" s="131">
        <v>0</v>
      </c>
      <c r="E40" s="136">
        <f t="shared" si="13"/>
        <v>0</v>
      </c>
      <c r="F40" s="136">
        <f t="shared" si="14"/>
        <v>0</v>
      </c>
      <c r="G40" s="137">
        <v>0</v>
      </c>
      <c r="H40" s="137">
        <v>0</v>
      </c>
      <c r="I40" s="137">
        <v>0</v>
      </c>
      <c r="J40" s="137">
        <v>0</v>
      </c>
      <c r="K40" s="137">
        <v>0</v>
      </c>
      <c r="L40" s="137">
        <v>0</v>
      </c>
      <c r="M40" s="137">
        <v>0</v>
      </c>
      <c r="N40" s="137">
        <v>0</v>
      </c>
      <c r="O40" s="137">
        <v>0</v>
      </c>
      <c r="P40" s="137">
        <v>0</v>
      </c>
      <c r="Q40" s="137">
        <v>0</v>
      </c>
      <c r="R40" s="137">
        <v>0</v>
      </c>
      <c r="S40" s="137">
        <v>0</v>
      </c>
      <c r="T40" s="137">
        <v>0</v>
      </c>
      <c r="U40" s="137">
        <v>0</v>
      </c>
      <c r="V40" s="137">
        <v>0</v>
      </c>
      <c r="W40" s="137">
        <v>0</v>
      </c>
      <c r="X40" s="137">
        <v>0</v>
      </c>
      <c r="Y40" s="137">
        <v>0</v>
      </c>
      <c r="Z40" s="137">
        <v>0</v>
      </c>
      <c r="AA40" s="137">
        <v>0</v>
      </c>
      <c r="AB40" s="131">
        <f t="shared" si="4"/>
        <v>0</v>
      </c>
      <c r="AC40" s="132">
        <f t="shared" si="5"/>
        <v>0</v>
      </c>
    </row>
    <row r="41" spans="1:29" x14ac:dyDescent="0.25">
      <c r="A41" s="134" t="s">
        <v>404</v>
      </c>
      <c r="B41" s="135" t="s">
        <v>405</v>
      </c>
      <c r="C41" s="131">
        <v>0</v>
      </c>
      <c r="D41" s="131">
        <v>0</v>
      </c>
      <c r="E41" s="136">
        <f t="shared" si="13"/>
        <v>0</v>
      </c>
      <c r="F41" s="136">
        <f t="shared" si="14"/>
        <v>0</v>
      </c>
      <c r="G41" s="137">
        <v>0</v>
      </c>
      <c r="H41" s="137">
        <v>0</v>
      </c>
      <c r="I41" s="137">
        <v>0</v>
      </c>
      <c r="J41" s="137">
        <v>0</v>
      </c>
      <c r="K41" s="137">
        <v>0</v>
      </c>
      <c r="L41" s="137">
        <v>0</v>
      </c>
      <c r="M41" s="137">
        <v>0</v>
      </c>
      <c r="N41" s="137">
        <v>0</v>
      </c>
      <c r="O41" s="137">
        <v>0</v>
      </c>
      <c r="P41" s="137">
        <v>0</v>
      </c>
      <c r="Q41" s="137">
        <v>0</v>
      </c>
      <c r="R41" s="137">
        <v>0</v>
      </c>
      <c r="S41" s="137">
        <v>0</v>
      </c>
      <c r="T41" s="137">
        <v>0</v>
      </c>
      <c r="U41" s="137">
        <v>0</v>
      </c>
      <c r="V41" s="137">
        <v>0</v>
      </c>
      <c r="W41" s="137">
        <v>0</v>
      </c>
      <c r="X41" s="137">
        <v>0</v>
      </c>
      <c r="Y41" s="137">
        <v>0</v>
      </c>
      <c r="Z41" s="137">
        <v>0</v>
      </c>
      <c r="AA41" s="137">
        <v>0</v>
      </c>
      <c r="AB41" s="131">
        <f t="shared" si="4"/>
        <v>0</v>
      </c>
      <c r="AC41" s="132">
        <f t="shared" si="5"/>
        <v>0</v>
      </c>
    </row>
    <row r="42" spans="1:29" ht="18.75" x14ac:dyDescent="0.25">
      <c r="A42" s="134" t="s">
        <v>406</v>
      </c>
      <c r="B42" s="141" t="s">
        <v>407</v>
      </c>
      <c r="C42" s="131">
        <v>0</v>
      </c>
      <c r="D42" s="131">
        <v>0</v>
      </c>
      <c r="E42" s="136">
        <f t="shared" si="13"/>
        <v>0</v>
      </c>
      <c r="F42" s="136">
        <f t="shared" si="14"/>
        <v>0</v>
      </c>
      <c r="G42" s="137">
        <v>0</v>
      </c>
      <c r="H42" s="137">
        <v>0</v>
      </c>
      <c r="I42" s="137">
        <v>0</v>
      </c>
      <c r="J42" s="137">
        <v>0</v>
      </c>
      <c r="K42" s="137">
        <v>0</v>
      </c>
      <c r="L42" s="137">
        <v>0</v>
      </c>
      <c r="M42" s="137">
        <v>0</v>
      </c>
      <c r="N42" s="137">
        <v>0</v>
      </c>
      <c r="O42" s="137">
        <v>0</v>
      </c>
      <c r="P42" s="137">
        <v>0</v>
      </c>
      <c r="Q42" s="137">
        <v>0</v>
      </c>
      <c r="R42" s="137">
        <v>0</v>
      </c>
      <c r="S42" s="137">
        <v>0</v>
      </c>
      <c r="T42" s="137">
        <v>0</v>
      </c>
      <c r="U42" s="137">
        <v>0</v>
      </c>
      <c r="V42" s="137">
        <v>0</v>
      </c>
      <c r="W42" s="137">
        <v>0</v>
      </c>
      <c r="X42" s="137">
        <v>0</v>
      </c>
      <c r="Y42" s="137">
        <v>0</v>
      </c>
      <c r="Z42" s="137">
        <v>0</v>
      </c>
      <c r="AA42" s="137">
        <v>0</v>
      </c>
      <c r="AB42" s="131">
        <f t="shared" si="4"/>
        <v>0</v>
      </c>
      <c r="AC42" s="132">
        <f t="shared" si="5"/>
        <v>0</v>
      </c>
    </row>
    <row r="43" spans="1:29" x14ac:dyDescent="0.25">
      <c r="A43" s="129" t="s">
        <v>20</v>
      </c>
      <c r="B43" s="130" t="s">
        <v>408</v>
      </c>
      <c r="C43" s="131">
        <v>0</v>
      </c>
      <c r="D43" s="131">
        <v>0</v>
      </c>
      <c r="E43" s="136">
        <f t="shared" si="13"/>
        <v>0</v>
      </c>
      <c r="F43" s="136">
        <f t="shared" si="14"/>
        <v>0</v>
      </c>
      <c r="G43" s="131">
        <v>0</v>
      </c>
      <c r="H43" s="131">
        <v>0</v>
      </c>
      <c r="I43" s="131">
        <v>0</v>
      </c>
      <c r="J43" s="131">
        <v>0</v>
      </c>
      <c r="K43" s="131">
        <v>0</v>
      </c>
      <c r="L43" s="131">
        <v>0</v>
      </c>
      <c r="M43" s="131">
        <v>0</v>
      </c>
      <c r="N43" s="131">
        <v>0</v>
      </c>
      <c r="O43" s="131">
        <v>0</v>
      </c>
      <c r="P43" s="131">
        <v>0</v>
      </c>
      <c r="Q43" s="131">
        <v>0</v>
      </c>
      <c r="R43" s="131">
        <v>0</v>
      </c>
      <c r="S43" s="131">
        <v>0</v>
      </c>
      <c r="T43" s="131">
        <v>0</v>
      </c>
      <c r="U43" s="131">
        <v>0</v>
      </c>
      <c r="V43" s="140">
        <v>0</v>
      </c>
      <c r="W43" s="131">
        <v>0</v>
      </c>
      <c r="X43" s="131">
        <v>0</v>
      </c>
      <c r="Y43" s="131">
        <v>0</v>
      </c>
      <c r="Z43" s="131">
        <v>0</v>
      </c>
      <c r="AA43" s="131">
        <v>0</v>
      </c>
      <c r="AB43" s="131">
        <f t="shared" si="4"/>
        <v>0</v>
      </c>
      <c r="AC43" s="132">
        <f t="shared" si="5"/>
        <v>0</v>
      </c>
    </row>
    <row r="44" spans="1:29" x14ac:dyDescent="0.25">
      <c r="A44" s="134" t="s">
        <v>409</v>
      </c>
      <c r="B44" s="135" t="s">
        <v>410</v>
      </c>
      <c r="C44" s="131">
        <v>0</v>
      </c>
      <c r="D44" s="131">
        <v>0</v>
      </c>
      <c r="E44" s="136">
        <f t="shared" si="13"/>
        <v>0</v>
      </c>
      <c r="F44" s="136">
        <f t="shared" si="14"/>
        <v>0</v>
      </c>
      <c r="G44" s="137">
        <v>0</v>
      </c>
      <c r="H44" s="137">
        <v>0</v>
      </c>
      <c r="I44" s="137">
        <v>0</v>
      </c>
      <c r="J44" s="137">
        <v>0</v>
      </c>
      <c r="K44" s="137">
        <v>0</v>
      </c>
      <c r="L44" s="137">
        <v>0</v>
      </c>
      <c r="M44" s="137">
        <v>0</v>
      </c>
      <c r="N44" s="137">
        <v>0</v>
      </c>
      <c r="O44" s="137">
        <v>0</v>
      </c>
      <c r="P44" s="137">
        <v>0</v>
      </c>
      <c r="Q44" s="137">
        <v>0</v>
      </c>
      <c r="R44" s="137">
        <v>0</v>
      </c>
      <c r="S44" s="137">
        <v>0</v>
      </c>
      <c r="T44" s="137">
        <v>0</v>
      </c>
      <c r="U44" s="137">
        <v>0</v>
      </c>
      <c r="V44" s="137">
        <v>0</v>
      </c>
      <c r="W44" s="137">
        <v>0</v>
      </c>
      <c r="X44" s="137">
        <v>0</v>
      </c>
      <c r="Y44" s="137">
        <v>0</v>
      </c>
      <c r="Z44" s="137">
        <v>0</v>
      </c>
      <c r="AA44" s="137">
        <v>0</v>
      </c>
      <c r="AB44" s="131">
        <f t="shared" si="4"/>
        <v>0</v>
      </c>
      <c r="AC44" s="132">
        <f t="shared" si="5"/>
        <v>0</v>
      </c>
    </row>
    <row r="45" spans="1:29" x14ac:dyDescent="0.25">
      <c r="A45" s="134" t="s">
        <v>411</v>
      </c>
      <c r="B45" s="135" t="s">
        <v>397</v>
      </c>
      <c r="C45" s="131">
        <v>0</v>
      </c>
      <c r="D45" s="131">
        <v>0</v>
      </c>
      <c r="E45" s="136">
        <f t="shared" si="13"/>
        <v>0</v>
      </c>
      <c r="F45" s="136">
        <f t="shared" si="14"/>
        <v>0</v>
      </c>
      <c r="G45" s="137">
        <v>0</v>
      </c>
      <c r="H45" s="137">
        <v>0</v>
      </c>
      <c r="I45" s="137">
        <v>0</v>
      </c>
      <c r="J45" s="137">
        <v>0</v>
      </c>
      <c r="K45" s="137">
        <v>0</v>
      </c>
      <c r="L45" s="137">
        <v>0</v>
      </c>
      <c r="M45" s="137">
        <v>0</v>
      </c>
      <c r="N45" s="137">
        <v>0</v>
      </c>
      <c r="O45" s="137">
        <v>0</v>
      </c>
      <c r="P45" s="137">
        <v>0</v>
      </c>
      <c r="Q45" s="137">
        <v>0</v>
      </c>
      <c r="R45" s="137">
        <v>0</v>
      </c>
      <c r="S45" s="137">
        <v>0</v>
      </c>
      <c r="T45" s="137">
        <v>0</v>
      </c>
      <c r="U45" s="137">
        <v>0</v>
      </c>
      <c r="V45" s="138">
        <v>0</v>
      </c>
      <c r="W45" s="137">
        <v>0</v>
      </c>
      <c r="X45" s="137">
        <v>0</v>
      </c>
      <c r="Y45" s="137">
        <v>0</v>
      </c>
      <c r="Z45" s="137">
        <v>0</v>
      </c>
      <c r="AA45" s="137">
        <v>0</v>
      </c>
      <c r="AB45" s="131">
        <f t="shared" si="4"/>
        <v>0</v>
      </c>
      <c r="AC45" s="132">
        <f t="shared" si="5"/>
        <v>0</v>
      </c>
    </row>
    <row r="46" spans="1:29" x14ac:dyDescent="0.25">
      <c r="A46" s="134" t="s">
        <v>412</v>
      </c>
      <c r="B46" s="135" t="s">
        <v>399</v>
      </c>
      <c r="C46" s="131">
        <v>0</v>
      </c>
      <c r="D46" s="131">
        <v>0</v>
      </c>
      <c r="E46" s="136">
        <f t="shared" si="13"/>
        <v>0</v>
      </c>
      <c r="F46" s="136">
        <f t="shared" si="14"/>
        <v>0</v>
      </c>
      <c r="G46" s="137">
        <v>0</v>
      </c>
      <c r="H46" s="137">
        <v>0</v>
      </c>
      <c r="I46" s="137">
        <v>0</v>
      </c>
      <c r="J46" s="137">
        <v>0</v>
      </c>
      <c r="K46" s="137">
        <v>0</v>
      </c>
      <c r="L46" s="137">
        <v>0</v>
      </c>
      <c r="M46" s="137">
        <v>0</v>
      </c>
      <c r="N46" s="137">
        <v>0</v>
      </c>
      <c r="O46" s="137">
        <v>0</v>
      </c>
      <c r="P46" s="137">
        <v>0</v>
      </c>
      <c r="Q46" s="137">
        <v>0</v>
      </c>
      <c r="R46" s="137">
        <v>0</v>
      </c>
      <c r="S46" s="137">
        <v>0</v>
      </c>
      <c r="T46" s="137">
        <v>0</v>
      </c>
      <c r="U46" s="137">
        <v>0</v>
      </c>
      <c r="V46" s="137">
        <v>0</v>
      </c>
      <c r="W46" s="137">
        <v>0</v>
      </c>
      <c r="X46" s="137">
        <v>0</v>
      </c>
      <c r="Y46" s="137">
        <v>0</v>
      </c>
      <c r="Z46" s="137">
        <v>0</v>
      </c>
      <c r="AA46" s="137">
        <v>0</v>
      </c>
      <c r="AB46" s="131">
        <f t="shared" si="4"/>
        <v>0</v>
      </c>
      <c r="AC46" s="132">
        <f t="shared" si="5"/>
        <v>0</v>
      </c>
    </row>
    <row r="47" spans="1:29" ht="31.5" x14ac:dyDescent="0.25">
      <c r="A47" s="134" t="s">
        <v>413</v>
      </c>
      <c r="B47" s="135" t="s">
        <v>401</v>
      </c>
      <c r="C47" s="131">
        <v>0</v>
      </c>
      <c r="D47" s="131">
        <v>0</v>
      </c>
      <c r="E47" s="136">
        <f t="shared" si="13"/>
        <v>0</v>
      </c>
      <c r="F47" s="136">
        <f t="shared" si="14"/>
        <v>0</v>
      </c>
      <c r="G47" s="137">
        <v>0</v>
      </c>
      <c r="H47" s="137">
        <v>0</v>
      </c>
      <c r="I47" s="137">
        <v>0</v>
      </c>
      <c r="J47" s="137">
        <v>0</v>
      </c>
      <c r="K47" s="137">
        <v>0</v>
      </c>
      <c r="L47" s="137">
        <v>0</v>
      </c>
      <c r="M47" s="137">
        <v>0</v>
      </c>
      <c r="N47" s="137">
        <v>0</v>
      </c>
      <c r="O47" s="137">
        <v>0</v>
      </c>
      <c r="P47" s="137">
        <v>0</v>
      </c>
      <c r="Q47" s="137">
        <v>0</v>
      </c>
      <c r="R47" s="137">
        <v>0</v>
      </c>
      <c r="S47" s="137">
        <v>0</v>
      </c>
      <c r="T47" s="137">
        <v>0</v>
      </c>
      <c r="U47" s="137">
        <v>0</v>
      </c>
      <c r="V47" s="137">
        <v>0</v>
      </c>
      <c r="W47" s="137">
        <v>0</v>
      </c>
      <c r="X47" s="137">
        <v>0</v>
      </c>
      <c r="Y47" s="137">
        <v>0</v>
      </c>
      <c r="Z47" s="137">
        <v>0</v>
      </c>
      <c r="AA47" s="137">
        <v>0</v>
      </c>
      <c r="AB47" s="131">
        <f t="shared" si="4"/>
        <v>0</v>
      </c>
      <c r="AC47" s="132">
        <f t="shared" si="5"/>
        <v>0</v>
      </c>
    </row>
    <row r="48" spans="1:29" ht="31.5" x14ac:dyDescent="0.25">
      <c r="A48" s="134" t="s">
        <v>414</v>
      </c>
      <c r="B48" s="135" t="s">
        <v>403</v>
      </c>
      <c r="C48" s="131">
        <v>0</v>
      </c>
      <c r="D48" s="131">
        <v>0</v>
      </c>
      <c r="E48" s="136">
        <f t="shared" si="13"/>
        <v>0</v>
      </c>
      <c r="F48" s="136">
        <f t="shared" si="14"/>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1">
        <f t="shared" si="4"/>
        <v>0</v>
      </c>
      <c r="AC48" s="132">
        <f t="shared" si="5"/>
        <v>0</v>
      </c>
    </row>
    <row r="49" spans="1:29" x14ac:dyDescent="0.25">
      <c r="A49" s="134" t="s">
        <v>415</v>
      </c>
      <c r="B49" s="135" t="s">
        <v>405</v>
      </c>
      <c r="C49" s="131">
        <v>0</v>
      </c>
      <c r="D49" s="131">
        <v>0</v>
      </c>
      <c r="E49" s="136">
        <f t="shared" si="13"/>
        <v>0</v>
      </c>
      <c r="F49" s="136">
        <f t="shared" si="14"/>
        <v>0</v>
      </c>
      <c r="G49" s="137">
        <v>0</v>
      </c>
      <c r="H49" s="137">
        <v>0</v>
      </c>
      <c r="I49" s="137">
        <v>0</v>
      </c>
      <c r="J49" s="137">
        <v>0</v>
      </c>
      <c r="K49" s="137">
        <v>0</v>
      </c>
      <c r="L49" s="137">
        <v>0</v>
      </c>
      <c r="M49" s="137">
        <v>0</v>
      </c>
      <c r="N49" s="137">
        <v>0</v>
      </c>
      <c r="O49" s="137">
        <v>0</v>
      </c>
      <c r="P49" s="137">
        <v>0</v>
      </c>
      <c r="Q49" s="137">
        <v>0</v>
      </c>
      <c r="R49" s="137">
        <v>0</v>
      </c>
      <c r="S49" s="137">
        <v>0</v>
      </c>
      <c r="T49" s="137">
        <v>0</v>
      </c>
      <c r="U49" s="137">
        <v>0</v>
      </c>
      <c r="V49" s="137">
        <v>0</v>
      </c>
      <c r="W49" s="137">
        <v>0</v>
      </c>
      <c r="X49" s="137">
        <v>0</v>
      </c>
      <c r="Y49" s="137">
        <v>0</v>
      </c>
      <c r="Z49" s="137">
        <v>0</v>
      </c>
      <c r="AA49" s="137">
        <v>0</v>
      </c>
      <c r="AB49" s="131">
        <f t="shared" si="4"/>
        <v>0</v>
      </c>
      <c r="AC49" s="132">
        <f t="shared" si="5"/>
        <v>0</v>
      </c>
    </row>
    <row r="50" spans="1:29" ht="18.75" x14ac:dyDescent="0.25">
      <c r="A50" s="134" t="s">
        <v>416</v>
      </c>
      <c r="B50" s="141" t="s">
        <v>417</v>
      </c>
      <c r="C50" s="131">
        <v>0</v>
      </c>
      <c r="D50" s="131">
        <v>1</v>
      </c>
      <c r="E50" s="136">
        <f t="shared" si="13"/>
        <v>1</v>
      </c>
      <c r="F50" s="136">
        <f t="shared" si="14"/>
        <v>1</v>
      </c>
      <c r="G50" s="137">
        <v>0</v>
      </c>
      <c r="H50" s="137">
        <v>0</v>
      </c>
      <c r="I50" s="137">
        <v>0</v>
      </c>
      <c r="J50" s="137">
        <v>0</v>
      </c>
      <c r="K50" s="137">
        <v>0</v>
      </c>
      <c r="L50" s="137">
        <v>0</v>
      </c>
      <c r="M50" s="137">
        <v>0</v>
      </c>
      <c r="N50" s="137">
        <v>0</v>
      </c>
      <c r="O50" s="137">
        <v>0</v>
      </c>
      <c r="P50" s="137">
        <v>0</v>
      </c>
      <c r="Q50" s="137">
        <v>0</v>
      </c>
      <c r="R50" s="137">
        <f>D50</f>
        <v>1</v>
      </c>
      <c r="S50" s="137">
        <v>0</v>
      </c>
      <c r="T50" s="137">
        <v>0</v>
      </c>
      <c r="U50" s="137">
        <v>0</v>
      </c>
      <c r="V50" s="137">
        <v>0</v>
      </c>
      <c r="W50" s="137">
        <v>0</v>
      </c>
      <c r="X50" s="137">
        <v>0</v>
      </c>
      <c r="Y50" s="137">
        <v>0</v>
      </c>
      <c r="Z50" s="137">
        <v>0</v>
      </c>
      <c r="AA50" s="137">
        <v>0</v>
      </c>
      <c r="AB50" s="131">
        <f t="shared" si="4"/>
        <v>0</v>
      </c>
      <c r="AC50" s="132">
        <f t="shared" si="5"/>
        <v>1</v>
      </c>
    </row>
    <row r="51" spans="1:29" ht="35.25" customHeight="1" x14ac:dyDescent="0.25">
      <c r="A51" s="129" t="s">
        <v>23</v>
      </c>
      <c r="B51" s="130" t="s">
        <v>418</v>
      </c>
      <c r="C51" s="131">
        <v>0</v>
      </c>
      <c r="D51" s="131">
        <v>0</v>
      </c>
      <c r="E51" s="136">
        <f t="shared" si="13"/>
        <v>0</v>
      </c>
      <c r="F51" s="136">
        <f t="shared" si="14"/>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40">
        <v>0</v>
      </c>
      <c r="W51" s="131">
        <v>0</v>
      </c>
      <c r="X51" s="131">
        <v>0</v>
      </c>
      <c r="Y51" s="131">
        <v>0</v>
      </c>
      <c r="Z51" s="131">
        <v>0</v>
      </c>
      <c r="AA51" s="131">
        <v>0</v>
      </c>
      <c r="AB51" s="131">
        <f t="shared" si="4"/>
        <v>0</v>
      </c>
      <c r="AC51" s="132">
        <f t="shared" si="5"/>
        <v>0</v>
      </c>
    </row>
    <row r="52" spans="1:29" x14ac:dyDescent="0.25">
      <c r="A52" s="134" t="s">
        <v>419</v>
      </c>
      <c r="B52" s="135" t="s">
        <v>420</v>
      </c>
      <c r="C52" s="131">
        <v>0</v>
      </c>
      <c r="D52" s="131">
        <v>0</v>
      </c>
      <c r="E52" s="136">
        <f t="shared" si="13"/>
        <v>0</v>
      </c>
      <c r="F52" s="136">
        <f t="shared" si="14"/>
        <v>0</v>
      </c>
      <c r="G52" s="137">
        <v>0</v>
      </c>
      <c r="H52" s="137">
        <v>0</v>
      </c>
      <c r="I52" s="137">
        <v>0</v>
      </c>
      <c r="J52" s="137">
        <v>0</v>
      </c>
      <c r="K52" s="137">
        <v>0</v>
      </c>
      <c r="L52" s="137">
        <v>0</v>
      </c>
      <c r="M52" s="137">
        <v>0</v>
      </c>
      <c r="N52" s="137">
        <v>0</v>
      </c>
      <c r="O52" s="137">
        <v>0</v>
      </c>
      <c r="P52" s="137">
        <v>0</v>
      </c>
      <c r="Q52" s="137">
        <v>0</v>
      </c>
      <c r="R52" s="137">
        <v>0</v>
      </c>
      <c r="S52" s="137">
        <v>0</v>
      </c>
      <c r="T52" s="137">
        <v>0</v>
      </c>
      <c r="U52" s="137">
        <v>0</v>
      </c>
      <c r="V52" s="137">
        <v>0</v>
      </c>
      <c r="W52" s="137">
        <v>0</v>
      </c>
      <c r="X52" s="137">
        <v>0</v>
      </c>
      <c r="Y52" s="137">
        <v>0</v>
      </c>
      <c r="Z52" s="137">
        <v>0</v>
      </c>
      <c r="AA52" s="137">
        <v>0</v>
      </c>
      <c r="AB52" s="131">
        <f t="shared" si="4"/>
        <v>0</v>
      </c>
      <c r="AC52" s="132">
        <f t="shared" si="5"/>
        <v>0</v>
      </c>
    </row>
    <row r="53" spans="1:29" x14ac:dyDescent="0.25">
      <c r="A53" s="134" t="s">
        <v>421</v>
      </c>
      <c r="B53" s="135" t="s">
        <v>288</v>
      </c>
      <c r="C53" s="131">
        <v>0</v>
      </c>
      <c r="D53" s="131">
        <v>0</v>
      </c>
      <c r="E53" s="136">
        <f t="shared" si="13"/>
        <v>0</v>
      </c>
      <c r="F53" s="136">
        <f t="shared" si="14"/>
        <v>0</v>
      </c>
      <c r="G53" s="137">
        <v>0</v>
      </c>
      <c r="H53" s="137">
        <v>0</v>
      </c>
      <c r="I53" s="137">
        <v>0</v>
      </c>
      <c r="J53" s="137">
        <v>0</v>
      </c>
      <c r="K53" s="137">
        <v>0</v>
      </c>
      <c r="L53" s="137">
        <v>0</v>
      </c>
      <c r="M53" s="137">
        <v>0</v>
      </c>
      <c r="N53" s="137">
        <v>0</v>
      </c>
      <c r="O53" s="137">
        <v>0</v>
      </c>
      <c r="P53" s="137">
        <v>0</v>
      </c>
      <c r="Q53" s="137">
        <v>0</v>
      </c>
      <c r="R53" s="137">
        <v>0</v>
      </c>
      <c r="S53" s="137">
        <v>0</v>
      </c>
      <c r="T53" s="137">
        <v>0</v>
      </c>
      <c r="U53" s="137">
        <v>0</v>
      </c>
      <c r="V53" s="138">
        <v>0</v>
      </c>
      <c r="W53" s="137">
        <v>0</v>
      </c>
      <c r="X53" s="137">
        <v>0</v>
      </c>
      <c r="Y53" s="137">
        <v>0</v>
      </c>
      <c r="Z53" s="137">
        <v>0</v>
      </c>
      <c r="AA53" s="137">
        <v>0</v>
      </c>
      <c r="AB53" s="131">
        <f t="shared" si="4"/>
        <v>0</v>
      </c>
      <c r="AC53" s="132">
        <f t="shared" si="5"/>
        <v>0</v>
      </c>
    </row>
    <row r="54" spans="1:29" x14ac:dyDescent="0.25">
      <c r="A54" s="134" t="s">
        <v>422</v>
      </c>
      <c r="B54" s="141" t="s">
        <v>423</v>
      </c>
      <c r="C54" s="131">
        <v>0</v>
      </c>
      <c r="D54" s="131">
        <v>0</v>
      </c>
      <c r="E54" s="136">
        <f t="shared" si="13"/>
        <v>0</v>
      </c>
      <c r="F54" s="136">
        <f t="shared" si="14"/>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1">
        <f t="shared" si="4"/>
        <v>0</v>
      </c>
      <c r="AC54" s="132">
        <f t="shared" si="5"/>
        <v>0</v>
      </c>
    </row>
    <row r="55" spans="1:29" x14ac:dyDescent="0.25">
      <c r="A55" s="134" t="s">
        <v>424</v>
      </c>
      <c r="B55" s="141" t="s">
        <v>425</v>
      </c>
      <c r="C55" s="131">
        <v>0</v>
      </c>
      <c r="D55" s="131">
        <v>0</v>
      </c>
      <c r="E55" s="136">
        <f t="shared" si="13"/>
        <v>0</v>
      </c>
      <c r="F55" s="136">
        <f t="shared" si="14"/>
        <v>0</v>
      </c>
      <c r="G55" s="137">
        <v>0</v>
      </c>
      <c r="H55" s="137">
        <v>0</v>
      </c>
      <c r="I55" s="137">
        <v>0</v>
      </c>
      <c r="J55" s="137">
        <v>0</v>
      </c>
      <c r="K55" s="137">
        <v>0</v>
      </c>
      <c r="L55" s="137">
        <v>0</v>
      </c>
      <c r="M55" s="137">
        <v>0</v>
      </c>
      <c r="N55" s="137">
        <v>0</v>
      </c>
      <c r="O55" s="137">
        <v>0</v>
      </c>
      <c r="P55" s="137">
        <v>0</v>
      </c>
      <c r="Q55" s="137">
        <v>0</v>
      </c>
      <c r="R55" s="137">
        <v>0</v>
      </c>
      <c r="S55" s="137">
        <v>0</v>
      </c>
      <c r="T55" s="137">
        <v>0</v>
      </c>
      <c r="U55" s="137">
        <v>0</v>
      </c>
      <c r="V55" s="137">
        <v>0</v>
      </c>
      <c r="W55" s="137">
        <v>0</v>
      </c>
      <c r="X55" s="137">
        <v>0</v>
      </c>
      <c r="Y55" s="137">
        <v>0</v>
      </c>
      <c r="Z55" s="137">
        <v>0</v>
      </c>
      <c r="AA55" s="137">
        <v>0</v>
      </c>
      <c r="AB55" s="131">
        <f t="shared" si="4"/>
        <v>0</v>
      </c>
      <c r="AC55" s="132">
        <f t="shared" si="5"/>
        <v>0</v>
      </c>
    </row>
    <row r="56" spans="1:29" x14ac:dyDescent="0.25">
      <c r="A56" s="134" t="s">
        <v>426</v>
      </c>
      <c r="B56" s="141" t="s">
        <v>427</v>
      </c>
      <c r="C56" s="131">
        <v>0</v>
      </c>
      <c r="D56" s="131">
        <v>0</v>
      </c>
      <c r="E56" s="136">
        <f t="shared" si="13"/>
        <v>0</v>
      </c>
      <c r="F56" s="136">
        <f t="shared" si="14"/>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1">
        <f t="shared" si="4"/>
        <v>0</v>
      </c>
      <c r="AC56" s="132">
        <f t="shared" si="5"/>
        <v>0</v>
      </c>
    </row>
    <row r="57" spans="1:29" ht="18.75" x14ac:dyDescent="0.25">
      <c r="A57" s="134" t="s">
        <v>428</v>
      </c>
      <c r="B57" s="141" t="s">
        <v>417</v>
      </c>
      <c r="C57" s="131">
        <v>0</v>
      </c>
      <c r="D57" s="131">
        <f>D50</f>
        <v>1</v>
      </c>
      <c r="E57" s="136">
        <f t="shared" si="13"/>
        <v>1</v>
      </c>
      <c r="F57" s="136">
        <f t="shared" si="14"/>
        <v>1</v>
      </c>
      <c r="G57" s="137">
        <v>0</v>
      </c>
      <c r="H57" s="137">
        <v>0</v>
      </c>
      <c r="I57" s="137">
        <v>0</v>
      </c>
      <c r="J57" s="137">
        <v>0</v>
      </c>
      <c r="K57" s="137">
        <v>0</v>
      </c>
      <c r="L57" s="137">
        <v>0</v>
      </c>
      <c r="M57" s="137">
        <v>0</v>
      </c>
      <c r="N57" s="137">
        <v>0</v>
      </c>
      <c r="O57" s="137">
        <v>0</v>
      </c>
      <c r="P57" s="137">
        <v>0</v>
      </c>
      <c r="Q57" s="137">
        <v>0</v>
      </c>
      <c r="R57" s="137">
        <f>D57</f>
        <v>1</v>
      </c>
      <c r="S57" s="137">
        <v>0</v>
      </c>
      <c r="T57" s="137">
        <v>0</v>
      </c>
      <c r="U57" s="137">
        <v>0</v>
      </c>
      <c r="V57" s="137">
        <v>0</v>
      </c>
      <c r="W57" s="137">
        <v>0</v>
      </c>
      <c r="X57" s="137">
        <v>0</v>
      </c>
      <c r="Y57" s="137">
        <v>0</v>
      </c>
      <c r="Z57" s="137">
        <v>0</v>
      </c>
      <c r="AA57" s="137">
        <v>0</v>
      </c>
      <c r="AB57" s="131">
        <f t="shared" si="4"/>
        <v>0</v>
      </c>
      <c r="AC57" s="132">
        <f t="shared" si="5"/>
        <v>1</v>
      </c>
    </row>
    <row r="58" spans="1:29" ht="36.75" customHeight="1" x14ac:dyDescent="0.25">
      <c r="A58" s="129" t="s">
        <v>26</v>
      </c>
      <c r="B58" s="142" t="s">
        <v>429</v>
      </c>
      <c r="C58" s="131">
        <v>0</v>
      </c>
      <c r="D58" s="131">
        <f>D30</f>
        <v>25.600121380000001</v>
      </c>
      <c r="E58" s="136">
        <f t="shared" si="13"/>
        <v>25.600121380000001</v>
      </c>
      <c r="F58" s="136">
        <f t="shared" si="14"/>
        <v>25.600121380000001</v>
      </c>
      <c r="G58" s="131">
        <v>0</v>
      </c>
      <c r="H58" s="131">
        <v>0</v>
      </c>
      <c r="I58" s="131">
        <v>0</v>
      </c>
      <c r="J58" s="131">
        <v>0</v>
      </c>
      <c r="K58" s="131">
        <v>0</v>
      </c>
      <c r="L58" s="131">
        <v>0</v>
      </c>
      <c r="M58" s="131">
        <v>0</v>
      </c>
      <c r="N58" s="131">
        <v>0</v>
      </c>
      <c r="O58" s="131">
        <v>0</v>
      </c>
      <c r="P58" s="131">
        <v>0</v>
      </c>
      <c r="Q58" s="131">
        <v>0</v>
      </c>
      <c r="R58" s="131">
        <f>D58</f>
        <v>25.600121380000001</v>
      </c>
      <c r="S58" s="131">
        <v>0</v>
      </c>
      <c r="T58" s="131">
        <v>0</v>
      </c>
      <c r="U58" s="131">
        <v>0</v>
      </c>
      <c r="V58" s="140">
        <v>0</v>
      </c>
      <c r="W58" s="131">
        <v>0</v>
      </c>
      <c r="X58" s="131">
        <v>0</v>
      </c>
      <c r="Y58" s="131">
        <v>0</v>
      </c>
      <c r="Z58" s="131">
        <v>0</v>
      </c>
      <c r="AA58" s="131">
        <v>0</v>
      </c>
      <c r="AB58" s="131">
        <f t="shared" si="4"/>
        <v>0</v>
      </c>
      <c r="AC58" s="132">
        <f t="shared" si="5"/>
        <v>25.600121380000001</v>
      </c>
    </row>
    <row r="59" spans="1:29" x14ac:dyDescent="0.25">
      <c r="A59" s="129" t="s">
        <v>29</v>
      </c>
      <c r="B59" s="130" t="s">
        <v>430</v>
      </c>
      <c r="C59" s="131">
        <v>0</v>
      </c>
      <c r="D59" s="131">
        <v>0</v>
      </c>
      <c r="E59" s="136">
        <f t="shared" si="13"/>
        <v>0</v>
      </c>
      <c r="F59" s="136">
        <f t="shared" si="14"/>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40">
        <v>0</v>
      </c>
      <c r="W59" s="131">
        <v>0</v>
      </c>
      <c r="X59" s="131">
        <v>0</v>
      </c>
      <c r="Y59" s="131">
        <v>0</v>
      </c>
      <c r="Z59" s="131">
        <v>0</v>
      </c>
      <c r="AA59" s="131">
        <v>0</v>
      </c>
      <c r="AB59" s="131">
        <f t="shared" si="4"/>
        <v>0</v>
      </c>
      <c r="AC59" s="132">
        <f t="shared" si="5"/>
        <v>0</v>
      </c>
    </row>
    <row r="60" spans="1:29" x14ac:dyDescent="0.25">
      <c r="A60" s="134" t="s">
        <v>431</v>
      </c>
      <c r="B60" s="143" t="s">
        <v>410</v>
      </c>
      <c r="C60" s="131">
        <v>0</v>
      </c>
      <c r="D60" s="131">
        <v>0</v>
      </c>
      <c r="E60" s="136">
        <f t="shared" si="13"/>
        <v>0</v>
      </c>
      <c r="F60" s="136">
        <f t="shared" si="14"/>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1">
        <f t="shared" si="4"/>
        <v>0</v>
      </c>
      <c r="AC60" s="132">
        <f t="shared" si="5"/>
        <v>0</v>
      </c>
    </row>
    <row r="61" spans="1:29" x14ac:dyDescent="0.25">
      <c r="A61" s="134" t="s">
        <v>432</v>
      </c>
      <c r="B61" s="143" t="s">
        <v>397</v>
      </c>
      <c r="C61" s="131">
        <v>0</v>
      </c>
      <c r="D61" s="131">
        <v>0</v>
      </c>
      <c r="E61" s="136">
        <f t="shared" si="13"/>
        <v>0</v>
      </c>
      <c r="F61" s="136">
        <f t="shared" si="14"/>
        <v>0</v>
      </c>
      <c r="G61" s="137">
        <v>0</v>
      </c>
      <c r="H61" s="137">
        <v>0</v>
      </c>
      <c r="I61" s="137">
        <v>0</v>
      </c>
      <c r="J61" s="137">
        <v>0</v>
      </c>
      <c r="K61" s="137">
        <v>0</v>
      </c>
      <c r="L61" s="137">
        <v>0</v>
      </c>
      <c r="M61" s="137">
        <v>0</v>
      </c>
      <c r="N61" s="137">
        <v>0</v>
      </c>
      <c r="O61" s="137">
        <v>0</v>
      </c>
      <c r="P61" s="137">
        <v>0</v>
      </c>
      <c r="Q61" s="137">
        <v>0</v>
      </c>
      <c r="R61" s="137">
        <v>0</v>
      </c>
      <c r="S61" s="137">
        <v>0</v>
      </c>
      <c r="T61" s="137">
        <v>0</v>
      </c>
      <c r="U61" s="137">
        <v>0</v>
      </c>
      <c r="V61" s="137">
        <v>0</v>
      </c>
      <c r="W61" s="137">
        <v>0</v>
      </c>
      <c r="X61" s="137">
        <v>0</v>
      </c>
      <c r="Y61" s="137">
        <v>0</v>
      </c>
      <c r="Z61" s="137">
        <v>0</v>
      </c>
      <c r="AA61" s="137">
        <v>0</v>
      </c>
      <c r="AB61" s="131">
        <f t="shared" si="4"/>
        <v>0</v>
      </c>
      <c r="AC61" s="132">
        <f t="shared" si="5"/>
        <v>0</v>
      </c>
    </row>
    <row r="62" spans="1:29" x14ac:dyDescent="0.25">
      <c r="A62" s="134" t="s">
        <v>433</v>
      </c>
      <c r="B62" s="143" t="s">
        <v>399</v>
      </c>
      <c r="C62" s="131">
        <v>0</v>
      </c>
      <c r="D62" s="131">
        <v>0</v>
      </c>
      <c r="E62" s="136">
        <f t="shared" si="13"/>
        <v>0</v>
      </c>
      <c r="F62" s="136">
        <f t="shared" si="14"/>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1">
        <f t="shared" si="4"/>
        <v>0</v>
      </c>
      <c r="AC62" s="132">
        <f t="shared" si="5"/>
        <v>0</v>
      </c>
    </row>
    <row r="63" spans="1:29" x14ac:dyDescent="0.25">
      <c r="A63" s="134" t="s">
        <v>434</v>
      </c>
      <c r="B63" s="143" t="s">
        <v>435</v>
      </c>
      <c r="C63" s="131">
        <v>0</v>
      </c>
      <c r="D63" s="131">
        <v>0</v>
      </c>
      <c r="E63" s="136">
        <f t="shared" si="13"/>
        <v>0</v>
      </c>
      <c r="F63" s="136">
        <f t="shared" si="14"/>
        <v>0</v>
      </c>
      <c r="G63" s="137">
        <v>0</v>
      </c>
      <c r="H63" s="137">
        <v>0</v>
      </c>
      <c r="I63" s="137">
        <v>0</v>
      </c>
      <c r="J63" s="137">
        <v>0</v>
      </c>
      <c r="K63" s="137">
        <v>0</v>
      </c>
      <c r="L63" s="137">
        <v>0</v>
      </c>
      <c r="M63" s="137">
        <v>0</v>
      </c>
      <c r="N63" s="137">
        <v>0</v>
      </c>
      <c r="O63" s="137">
        <v>0</v>
      </c>
      <c r="P63" s="137">
        <v>0</v>
      </c>
      <c r="Q63" s="137">
        <v>0</v>
      </c>
      <c r="R63" s="137">
        <v>0</v>
      </c>
      <c r="S63" s="137">
        <v>0</v>
      </c>
      <c r="T63" s="137">
        <v>0</v>
      </c>
      <c r="U63" s="137">
        <v>0</v>
      </c>
      <c r="V63" s="137">
        <v>0</v>
      </c>
      <c r="W63" s="137">
        <v>0</v>
      </c>
      <c r="X63" s="137">
        <v>0</v>
      </c>
      <c r="Y63" s="137">
        <v>0</v>
      </c>
      <c r="Z63" s="137">
        <v>0</v>
      </c>
      <c r="AA63" s="137">
        <v>0</v>
      </c>
      <c r="AB63" s="131">
        <f t="shared" si="4"/>
        <v>0</v>
      </c>
      <c r="AC63" s="132">
        <f t="shared" si="5"/>
        <v>0</v>
      </c>
    </row>
    <row r="64" spans="1:29" ht="18.75" x14ac:dyDescent="0.25">
      <c r="A64" s="134" t="s">
        <v>436</v>
      </c>
      <c r="B64" s="141" t="s">
        <v>437</v>
      </c>
      <c r="C64" s="131">
        <v>0</v>
      </c>
      <c r="D64" s="131">
        <v>0</v>
      </c>
      <c r="E64" s="136">
        <f t="shared" si="13"/>
        <v>0</v>
      </c>
      <c r="F64" s="136">
        <f t="shared" si="14"/>
        <v>0</v>
      </c>
      <c r="G64" s="137">
        <v>0</v>
      </c>
      <c r="H64" s="137">
        <v>0</v>
      </c>
      <c r="I64" s="137">
        <v>0</v>
      </c>
      <c r="J64" s="137">
        <v>0</v>
      </c>
      <c r="K64" s="137">
        <v>0</v>
      </c>
      <c r="L64" s="137">
        <v>0</v>
      </c>
      <c r="M64" s="137">
        <v>0</v>
      </c>
      <c r="N64" s="137">
        <v>0</v>
      </c>
      <c r="O64" s="137">
        <v>0</v>
      </c>
      <c r="P64" s="137">
        <v>0</v>
      </c>
      <c r="Q64" s="137">
        <v>0</v>
      </c>
      <c r="R64" s="137">
        <v>0</v>
      </c>
      <c r="S64" s="137">
        <v>0</v>
      </c>
      <c r="T64" s="137">
        <v>0</v>
      </c>
      <c r="U64" s="137">
        <v>0</v>
      </c>
      <c r="V64" s="137">
        <v>0</v>
      </c>
      <c r="W64" s="137">
        <v>0</v>
      </c>
      <c r="X64" s="137">
        <v>0</v>
      </c>
      <c r="Y64" s="137">
        <v>0</v>
      </c>
      <c r="Z64" s="137">
        <v>0</v>
      </c>
      <c r="AA64" s="137">
        <v>0</v>
      </c>
      <c r="AB64" s="131">
        <f t="shared" si="4"/>
        <v>0</v>
      </c>
      <c r="AC64" s="132">
        <f t="shared" si="5"/>
        <v>0</v>
      </c>
    </row>
    <row r="65" spans="1:28" x14ac:dyDescent="0.25">
      <c r="A65" s="144"/>
      <c r="B65" s="145"/>
      <c r="C65" s="145"/>
      <c r="D65" s="145"/>
      <c r="E65" s="145"/>
      <c r="F65" s="145"/>
      <c r="G65" s="145"/>
      <c r="H65" s="145"/>
      <c r="I65" s="145"/>
      <c r="J65" s="145"/>
      <c r="K65" s="145"/>
      <c r="L65" s="145"/>
      <c r="M65" s="145"/>
      <c r="N65" s="145"/>
      <c r="O65" s="145"/>
      <c r="P65" s="144"/>
      <c r="Q65" s="144"/>
    </row>
    <row r="66" spans="1:28" ht="54" customHeight="1" x14ac:dyDescent="0.25">
      <c r="B66" s="334"/>
      <c r="C66" s="334"/>
      <c r="D66" s="334"/>
      <c r="E66" s="334"/>
      <c r="F66" s="334"/>
      <c r="G66" s="334"/>
      <c r="H66" s="112"/>
      <c r="I66" s="112"/>
      <c r="J66" s="112"/>
      <c r="K66" s="112"/>
      <c r="L66" s="112"/>
      <c r="M66" s="112"/>
      <c r="N66" s="112"/>
      <c r="O66" s="112"/>
      <c r="P66" s="146"/>
      <c r="Q66" s="146"/>
      <c r="R66" s="146"/>
      <c r="S66" s="146"/>
      <c r="T66" s="146"/>
      <c r="U66" s="146"/>
      <c r="V66" s="146"/>
      <c r="W66" s="146"/>
      <c r="X66" s="146"/>
      <c r="Y66" s="146"/>
      <c r="Z66" s="146"/>
      <c r="AA66" s="146"/>
      <c r="AB66" s="146"/>
    </row>
    <row r="68" spans="1:28" ht="50.25" customHeight="1" x14ac:dyDescent="0.25">
      <c r="B68" s="334"/>
      <c r="C68" s="334"/>
      <c r="D68" s="334"/>
      <c r="E68" s="334"/>
      <c r="F68" s="334"/>
      <c r="G68" s="334"/>
      <c r="H68" s="112"/>
      <c r="I68" s="112"/>
      <c r="J68" s="112"/>
      <c r="K68" s="112"/>
      <c r="L68" s="112"/>
      <c r="M68" s="112"/>
      <c r="N68" s="112"/>
      <c r="O68" s="112"/>
    </row>
    <row r="70" spans="1:28" ht="36.75" customHeight="1" x14ac:dyDescent="0.25">
      <c r="B70" s="334"/>
      <c r="C70" s="334"/>
      <c r="D70" s="334"/>
      <c r="E70" s="334"/>
      <c r="F70" s="334"/>
      <c r="G70" s="334"/>
      <c r="H70" s="112"/>
      <c r="I70" s="112"/>
      <c r="J70" s="112"/>
      <c r="K70" s="112"/>
      <c r="L70" s="112"/>
      <c r="M70" s="112"/>
      <c r="N70" s="112"/>
      <c r="O70" s="112"/>
    </row>
    <row r="71" spans="1:28" x14ac:dyDescent="0.25">
      <c r="R71" s="147"/>
    </row>
    <row r="72" spans="1:28" ht="51" customHeight="1" x14ac:dyDescent="0.25">
      <c r="B72" s="334"/>
      <c r="C72" s="334"/>
      <c r="D72" s="334"/>
      <c r="E72" s="334"/>
      <c r="F72" s="334"/>
      <c r="G72" s="334"/>
      <c r="H72" s="112"/>
      <c r="I72" s="112"/>
      <c r="J72" s="112"/>
      <c r="K72" s="112"/>
      <c r="L72" s="112"/>
      <c r="M72" s="112"/>
      <c r="N72" s="112"/>
      <c r="O72" s="112"/>
      <c r="R72" s="147"/>
    </row>
    <row r="73" spans="1:28" ht="32.25" customHeight="1" x14ac:dyDescent="0.25">
      <c r="B73" s="334"/>
      <c r="C73" s="334"/>
      <c r="D73" s="334"/>
      <c r="E73" s="334"/>
      <c r="F73" s="334"/>
      <c r="G73" s="334"/>
      <c r="H73" s="112"/>
      <c r="I73" s="112"/>
      <c r="J73" s="112"/>
      <c r="K73" s="112"/>
      <c r="L73" s="112"/>
      <c r="M73" s="112"/>
      <c r="N73" s="112"/>
      <c r="O73" s="112"/>
    </row>
    <row r="74" spans="1:28" ht="51.75" customHeight="1" x14ac:dyDescent="0.25">
      <c r="B74" s="334"/>
      <c r="C74" s="334"/>
      <c r="D74" s="334"/>
      <c r="E74" s="334"/>
      <c r="F74" s="334"/>
      <c r="G74" s="334"/>
      <c r="H74" s="112"/>
      <c r="I74" s="112"/>
      <c r="J74" s="112"/>
      <c r="K74" s="112"/>
      <c r="L74" s="112"/>
      <c r="M74" s="112"/>
      <c r="N74" s="112"/>
      <c r="O74" s="112"/>
    </row>
    <row r="75" spans="1:28" ht="21.75" customHeight="1" x14ac:dyDescent="0.25">
      <c r="B75" s="335"/>
      <c r="C75" s="335"/>
      <c r="D75" s="335"/>
      <c r="E75" s="335"/>
      <c r="F75" s="335"/>
      <c r="G75" s="335"/>
      <c r="H75" s="148"/>
      <c r="I75" s="148"/>
      <c r="J75" s="148"/>
      <c r="K75" s="148"/>
      <c r="L75" s="148"/>
      <c r="M75" s="148"/>
      <c r="N75" s="148"/>
      <c r="O75" s="148"/>
    </row>
    <row r="76" spans="1:28" ht="23.25" customHeight="1" x14ac:dyDescent="0.25"/>
    <row r="77" spans="1:28" ht="18.75" customHeight="1" x14ac:dyDescent="0.25">
      <c r="B77" s="336"/>
      <c r="C77" s="336"/>
      <c r="D77" s="336"/>
      <c r="E77" s="336"/>
      <c r="F77" s="336"/>
      <c r="G77" s="336"/>
      <c r="H77" s="145"/>
      <c r="I77" s="145"/>
      <c r="J77" s="145"/>
      <c r="K77" s="145"/>
      <c r="L77" s="145"/>
      <c r="M77" s="145"/>
      <c r="N77" s="145"/>
      <c r="O77" s="145"/>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24:E64">
    <cfRule type="cellIs" dxfId="20" priority="43" operator="notEqual">
      <formula>0</formula>
    </cfRule>
  </conditionalFormatting>
  <conditionalFormatting sqref="T24:AA29 T31:AA64 I24:I64 O30:AA30 K24:M64">
    <cfRule type="cellIs" dxfId="19" priority="42" operator="notEqual">
      <formula>0</formula>
    </cfRule>
  </conditionalFormatting>
  <conditionalFormatting sqref="I24:I29 I31:I64 O31:S64 O24:S29 K31:M64 K24:M29">
    <cfRule type="cellIs" dxfId="18" priority="40" operator="notEqual">
      <formula>0</formula>
    </cfRule>
  </conditionalFormatting>
  <conditionalFormatting sqref="D30 D24">
    <cfRule type="cellIs" dxfId="17" priority="38" operator="notEqual">
      <formula>0</formula>
    </cfRule>
  </conditionalFormatting>
  <conditionalFormatting sqref="D25:D26 D58:D64 D34:D51 D31:D32 D53:D56 D28:D29">
    <cfRule type="cellIs" dxfId="16" priority="37" operator="greaterThan">
      <formula>0</formula>
    </cfRule>
  </conditionalFormatting>
  <conditionalFormatting sqref="D33">
    <cfRule type="cellIs" dxfId="15" priority="35" operator="greaterThan">
      <formula>0</formula>
    </cfRule>
  </conditionalFormatting>
  <conditionalFormatting sqref="D57">
    <cfRule type="cellIs" dxfId="14" priority="34" operator="greaterThan">
      <formula>0</formula>
    </cfRule>
  </conditionalFormatting>
  <conditionalFormatting sqref="D27">
    <cfRule type="cellIs" dxfId="13" priority="33" operator="notEqual">
      <formula>0</formula>
    </cfRule>
  </conditionalFormatting>
  <conditionalFormatting sqref="D52">
    <cfRule type="cellIs" dxfId="12" priority="31" operator="greaterThan">
      <formula>0</formula>
    </cfRule>
  </conditionalFormatting>
  <conditionalFormatting sqref="AB24:AB64">
    <cfRule type="cellIs" dxfId="11" priority="23" operator="notEqual">
      <formula>0</formula>
    </cfRule>
  </conditionalFormatting>
  <conditionalFormatting sqref="AC24:AC64">
    <cfRule type="cellIs" dxfId="10" priority="22" operator="notEqual">
      <formula>0</formula>
    </cfRule>
  </conditionalFormatting>
  <conditionalFormatting sqref="F30">
    <cfRule type="cellIs" dxfId="9" priority="21" operator="notEqual">
      <formula>0</formula>
    </cfRule>
  </conditionalFormatting>
  <conditionalFormatting sqref="F24:F29 F31:F64">
    <cfRule type="cellIs" dxfId="8" priority="20" operator="notEqual">
      <formula>0</formula>
    </cfRule>
  </conditionalFormatting>
  <conditionalFormatting sqref="N30">
    <cfRule type="cellIs" dxfId="7" priority="10" operator="notEqual">
      <formula>0</formula>
    </cfRule>
  </conditionalFormatting>
  <conditionalFormatting sqref="N31:N64 N24:N29">
    <cfRule type="cellIs" dxfId="6" priority="9" operator="notEqual">
      <formula>0</formula>
    </cfRule>
  </conditionalFormatting>
  <conditionalFormatting sqref="G30:H30">
    <cfRule type="cellIs" dxfId="5" priority="6" operator="notEqual">
      <formula>0</formula>
    </cfRule>
  </conditionalFormatting>
  <conditionalFormatting sqref="G31:H64 G24:H29">
    <cfRule type="cellIs" dxfId="4" priority="5" operator="notEqual">
      <formula>0</formula>
    </cfRule>
  </conditionalFormatting>
  <conditionalFormatting sqref="C30">
    <cfRule type="cellIs" dxfId="3" priority="4" operator="notEqual">
      <formula>0</formula>
    </cfRule>
  </conditionalFormatting>
  <conditionalFormatting sqref="C31:C64 C24:C29">
    <cfRule type="cellIs" dxfId="2" priority="3" operator="notEqual">
      <formula>0</formula>
    </cfRule>
  </conditionalFormatting>
  <conditionalFormatting sqref="J24:J64">
    <cfRule type="cellIs" dxfId="1" priority="2" operator="notEqual">
      <formula>0</formula>
    </cfRule>
  </conditionalFormatting>
  <conditionalFormatting sqref="J31:J64 J24:J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L26" sqref="L26"/>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3.5703125" style="57" customWidth="1"/>
    <col min="15" max="15" width="10.7109375"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9.140625" style="57" customWidth="1"/>
    <col min="24" max="24" width="10.7109375" style="57" customWidth="1"/>
    <col min="25" max="25" width="18.7109375" style="57" customWidth="1"/>
    <col min="26" max="26" width="7.7109375" style="57" customWidth="1"/>
    <col min="27" max="27" width="10.7109375" style="57" customWidth="1"/>
    <col min="28" max="28" width="12.5703125" style="57" customWidth="1"/>
    <col min="29" max="29" width="23.28515625" style="57" customWidth="1"/>
    <col min="30" max="30" width="10.710937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5" width="13.28515625" style="57" customWidth="1"/>
    <col min="46" max="46" width="14.42578125" style="57" customWidth="1"/>
    <col min="47" max="47" width="10.7109375" style="57" customWidth="1"/>
    <col min="48" max="48" width="15.7109375" style="57" customWidth="1"/>
    <col min="49" max="16384" width="9.140625" style="5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5"/>
    </row>
    <row r="7" spans="1:48" ht="18.75" x14ac:dyDescent="0.25">
      <c r="A7" s="265"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6" t="str">
        <f>'1. паспорт местоположение'!A9:C9</f>
        <v>Акционерное общество "Россети Янтарь"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6" t="str">
        <f>'1. паспорт местоположение'!A12:C12</f>
        <v>Q_НИОКР24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3.5" customHeight="1" x14ac:dyDescent="0.25">
      <c r="A15" s="268" t="str">
        <f>'1. паспорт местоположение'!A15</f>
        <v>НИОКР на тему "Разработка системы интеллектуально-адаптивного автоматического управления правилами взаимодействия сети цифровой подстанции"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37" t="s">
        <v>438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38" t="s">
        <v>439</v>
      </c>
      <c r="B22" s="341" t="s">
        <v>440</v>
      </c>
      <c r="C22" s="338" t="s">
        <v>441</v>
      </c>
      <c r="D22" s="338" t="s">
        <v>442</v>
      </c>
      <c r="E22" s="344" t="s">
        <v>443</v>
      </c>
      <c r="F22" s="345"/>
      <c r="G22" s="345"/>
      <c r="H22" s="345"/>
      <c r="I22" s="345"/>
      <c r="J22" s="345"/>
      <c r="K22" s="345"/>
      <c r="L22" s="346"/>
      <c r="M22" s="338" t="s">
        <v>444</v>
      </c>
      <c r="N22" s="338" t="s">
        <v>445</v>
      </c>
      <c r="O22" s="338" t="s">
        <v>446</v>
      </c>
      <c r="P22" s="347" t="s">
        <v>447</v>
      </c>
      <c r="Q22" s="347" t="s">
        <v>448</v>
      </c>
      <c r="R22" s="347" t="s">
        <v>449</v>
      </c>
      <c r="S22" s="347" t="s">
        <v>450</v>
      </c>
      <c r="T22" s="347"/>
      <c r="U22" s="348" t="s">
        <v>451</v>
      </c>
      <c r="V22" s="348" t="s">
        <v>452</v>
      </c>
      <c r="W22" s="347" t="s">
        <v>453</v>
      </c>
      <c r="X22" s="347" t="s">
        <v>454</v>
      </c>
      <c r="Y22" s="347" t="s">
        <v>455</v>
      </c>
      <c r="Z22" s="349" t="s">
        <v>456</v>
      </c>
      <c r="AA22" s="347" t="s">
        <v>457</v>
      </c>
      <c r="AB22" s="347" t="s">
        <v>458</v>
      </c>
      <c r="AC22" s="347" t="s">
        <v>459</v>
      </c>
      <c r="AD22" s="347" t="s">
        <v>460</v>
      </c>
      <c r="AE22" s="347" t="s">
        <v>461</v>
      </c>
      <c r="AF22" s="347" t="s">
        <v>462</v>
      </c>
      <c r="AG22" s="347"/>
      <c r="AH22" s="347"/>
      <c r="AI22" s="347"/>
      <c r="AJ22" s="347"/>
      <c r="AK22" s="347"/>
      <c r="AL22" s="347" t="s">
        <v>463</v>
      </c>
      <c r="AM22" s="347"/>
      <c r="AN22" s="347"/>
      <c r="AO22" s="347"/>
      <c r="AP22" s="347" t="s">
        <v>464</v>
      </c>
      <c r="AQ22" s="347"/>
      <c r="AR22" s="347" t="s">
        <v>465</v>
      </c>
      <c r="AS22" s="347" t="s">
        <v>466</v>
      </c>
      <c r="AT22" s="347" t="s">
        <v>467</v>
      </c>
      <c r="AU22" s="347" t="s">
        <v>468</v>
      </c>
      <c r="AV22" s="352" t="s">
        <v>469</v>
      </c>
    </row>
    <row r="23" spans="1:48" ht="64.5" customHeight="1" x14ac:dyDescent="0.25">
      <c r="A23" s="339"/>
      <c r="B23" s="342"/>
      <c r="C23" s="339"/>
      <c r="D23" s="339"/>
      <c r="E23" s="354" t="s">
        <v>470</v>
      </c>
      <c r="F23" s="356" t="s">
        <v>288</v>
      </c>
      <c r="G23" s="356" t="s">
        <v>423</v>
      </c>
      <c r="H23" s="356" t="s">
        <v>425</v>
      </c>
      <c r="I23" s="358" t="s">
        <v>471</v>
      </c>
      <c r="J23" s="358" t="s">
        <v>472</v>
      </c>
      <c r="K23" s="358" t="s">
        <v>473</v>
      </c>
      <c r="L23" s="356" t="s">
        <v>474</v>
      </c>
      <c r="M23" s="339"/>
      <c r="N23" s="339"/>
      <c r="O23" s="339"/>
      <c r="P23" s="347"/>
      <c r="Q23" s="347"/>
      <c r="R23" s="347"/>
      <c r="S23" s="360" t="s">
        <v>368</v>
      </c>
      <c r="T23" s="360" t="s">
        <v>298</v>
      </c>
      <c r="U23" s="348"/>
      <c r="V23" s="348"/>
      <c r="W23" s="347"/>
      <c r="X23" s="347"/>
      <c r="Y23" s="347"/>
      <c r="Z23" s="347"/>
      <c r="AA23" s="347"/>
      <c r="AB23" s="347"/>
      <c r="AC23" s="347"/>
      <c r="AD23" s="347"/>
      <c r="AE23" s="347"/>
      <c r="AF23" s="347" t="s">
        <v>475</v>
      </c>
      <c r="AG23" s="347"/>
      <c r="AH23" s="347" t="s">
        <v>476</v>
      </c>
      <c r="AI23" s="347"/>
      <c r="AJ23" s="338" t="s">
        <v>477</v>
      </c>
      <c r="AK23" s="338" t="s">
        <v>478</v>
      </c>
      <c r="AL23" s="338" t="s">
        <v>479</v>
      </c>
      <c r="AM23" s="338" t="s">
        <v>480</v>
      </c>
      <c r="AN23" s="338" t="s">
        <v>481</v>
      </c>
      <c r="AO23" s="338" t="s">
        <v>482</v>
      </c>
      <c r="AP23" s="338" t="s">
        <v>483</v>
      </c>
      <c r="AQ23" s="350" t="s">
        <v>298</v>
      </c>
      <c r="AR23" s="347"/>
      <c r="AS23" s="347"/>
      <c r="AT23" s="347"/>
      <c r="AU23" s="347"/>
      <c r="AV23" s="353"/>
    </row>
    <row r="24" spans="1:48" ht="96.75" customHeight="1" x14ac:dyDescent="0.25">
      <c r="A24" s="340"/>
      <c r="B24" s="343"/>
      <c r="C24" s="340"/>
      <c r="D24" s="340"/>
      <c r="E24" s="355"/>
      <c r="F24" s="357"/>
      <c r="G24" s="357"/>
      <c r="H24" s="357"/>
      <c r="I24" s="359"/>
      <c r="J24" s="359"/>
      <c r="K24" s="359"/>
      <c r="L24" s="357"/>
      <c r="M24" s="340"/>
      <c r="N24" s="340"/>
      <c r="O24" s="340"/>
      <c r="P24" s="347"/>
      <c r="Q24" s="347"/>
      <c r="R24" s="347"/>
      <c r="S24" s="361"/>
      <c r="T24" s="361"/>
      <c r="U24" s="348"/>
      <c r="V24" s="348"/>
      <c r="W24" s="347"/>
      <c r="X24" s="347"/>
      <c r="Y24" s="347"/>
      <c r="Z24" s="347"/>
      <c r="AA24" s="347"/>
      <c r="AB24" s="347"/>
      <c r="AC24" s="347"/>
      <c r="AD24" s="347"/>
      <c r="AE24" s="347"/>
      <c r="AF24" s="149" t="s">
        <v>484</v>
      </c>
      <c r="AG24" s="149" t="s">
        <v>485</v>
      </c>
      <c r="AH24" s="150" t="s">
        <v>368</v>
      </c>
      <c r="AI24" s="150" t="s">
        <v>298</v>
      </c>
      <c r="AJ24" s="340"/>
      <c r="AK24" s="340"/>
      <c r="AL24" s="340"/>
      <c r="AM24" s="340"/>
      <c r="AN24" s="340"/>
      <c r="AO24" s="340"/>
      <c r="AP24" s="340"/>
      <c r="AQ24" s="351"/>
      <c r="AR24" s="347"/>
      <c r="AS24" s="347"/>
      <c r="AT24" s="347"/>
      <c r="AU24" s="347"/>
      <c r="AV24" s="353"/>
    </row>
    <row r="25" spans="1:48" s="151" customFormat="1" ht="11.25" x14ac:dyDescent="0.2">
      <c r="A25" s="152">
        <v>1</v>
      </c>
      <c r="B25" s="152">
        <v>2</v>
      </c>
      <c r="C25" s="152">
        <v>4</v>
      </c>
      <c r="D25" s="152">
        <v>5</v>
      </c>
      <c r="E25" s="152">
        <v>6</v>
      </c>
      <c r="F25" s="152">
        <f>E25+1</f>
        <v>7</v>
      </c>
      <c r="G25" s="152">
        <f t="shared" ref="G25:H25" si="0">F25+1</f>
        <v>8</v>
      </c>
      <c r="H25" s="152">
        <f t="shared" si="0"/>
        <v>9</v>
      </c>
      <c r="I25" s="152">
        <f t="shared" ref="I25:AV25" si="1">H25+1</f>
        <v>10</v>
      </c>
      <c r="J25" s="152">
        <f t="shared" si="1"/>
        <v>11</v>
      </c>
      <c r="K25" s="152">
        <f t="shared" si="1"/>
        <v>12</v>
      </c>
      <c r="L25" s="152">
        <f t="shared" si="1"/>
        <v>13</v>
      </c>
      <c r="M25" s="152">
        <f t="shared" si="1"/>
        <v>14</v>
      </c>
      <c r="N25" s="152">
        <f t="shared" si="1"/>
        <v>15</v>
      </c>
      <c r="O25" s="152">
        <f t="shared" si="1"/>
        <v>16</v>
      </c>
      <c r="P25" s="152">
        <f t="shared" si="1"/>
        <v>17</v>
      </c>
      <c r="Q25" s="152">
        <f t="shared" si="1"/>
        <v>18</v>
      </c>
      <c r="R25" s="152">
        <f t="shared" si="1"/>
        <v>19</v>
      </c>
      <c r="S25" s="152">
        <f t="shared" si="1"/>
        <v>20</v>
      </c>
      <c r="T25" s="152">
        <f t="shared" si="1"/>
        <v>21</v>
      </c>
      <c r="U25" s="152">
        <f t="shared" si="1"/>
        <v>22</v>
      </c>
      <c r="V25" s="152">
        <f t="shared" si="1"/>
        <v>23</v>
      </c>
      <c r="W25" s="152">
        <f t="shared" si="1"/>
        <v>24</v>
      </c>
      <c r="X25" s="152">
        <f t="shared" si="1"/>
        <v>25</v>
      </c>
      <c r="Y25" s="152">
        <f t="shared" si="1"/>
        <v>26</v>
      </c>
      <c r="Z25" s="152">
        <f t="shared" si="1"/>
        <v>27</v>
      </c>
      <c r="AA25" s="152">
        <f t="shared" si="1"/>
        <v>28</v>
      </c>
      <c r="AB25" s="152">
        <f t="shared" si="1"/>
        <v>29</v>
      </c>
      <c r="AC25" s="152">
        <f t="shared" si="1"/>
        <v>30</v>
      </c>
      <c r="AD25" s="152">
        <f t="shared" si="1"/>
        <v>31</v>
      </c>
      <c r="AE25" s="152">
        <f t="shared" si="1"/>
        <v>32</v>
      </c>
      <c r="AF25" s="152">
        <f t="shared" si="1"/>
        <v>33</v>
      </c>
      <c r="AG25" s="152">
        <f t="shared" si="1"/>
        <v>34</v>
      </c>
      <c r="AH25" s="152">
        <f t="shared" si="1"/>
        <v>35</v>
      </c>
      <c r="AI25" s="152">
        <f t="shared" si="1"/>
        <v>36</v>
      </c>
      <c r="AJ25" s="152">
        <f t="shared" si="1"/>
        <v>37</v>
      </c>
      <c r="AK25" s="152">
        <f t="shared" si="1"/>
        <v>38</v>
      </c>
      <c r="AL25" s="152">
        <f t="shared" si="1"/>
        <v>39</v>
      </c>
      <c r="AM25" s="152">
        <f t="shared" si="1"/>
        <v>40</v>
      </c>
      <c r="AN25" s="152">
        <f t="shared" si="1"/>
        <v>41</v>
      </c>
      <c r="AO25" s="152">
        <f t="shared" si="1"/>
        <v>42</v>
      </c>
      <c r="AP25" s="152">
        <f t="shared" si="1"/>
        <v>43</v>
      </c>
      <c r="AQ25" s="152">
        <f t="shared" si="1"/>
        <v>44</v>
      </c>
      <c r="AR25" s="152">
        <f t="shared" si="1"/>
        <v>45</v>
      </c>
      <c r="AS25" s="152">
        <f t="shared" si="1"/>
        <v>46</v>
      </c>
      <c r="AT25" s="152">
        <f t="shared" si="1"/>
        <v>47</v>
      </c>
      <c r="AU25" s="152">
        <f t="shared" si="1"/>
        <v>48</v>
      </c>
      <c r="AV25" s="152">
        <f t="shared" si="1"/>
        <v>49</v>
      </c>
    </row>
    <row r="26" spans="1:48" s="153" customFormat="1" ht="12.75" x14ac:dyDescent="0.2">
      <c r="A26" s="154">
        <v>1</v>
      </c>
      <c r="B26" s="155" t="s">
        <v>486</v>
      </c>
      <c r="C26" s="155" t="s">
        <v>29</v>
      </c>
      <c r="D26" s="156">
        <f>'6.1. Паспорт сетевой график'!H53</f>
        <v>46873</v>
      </c>
      <c r="E26" s="157"/>
      <c r="F26" s="157"/>
      <c r="G26" s="157"/>
      <c r="H26" s="157"/>
      <c r="I26" s="157"/>
      <c r="J26" s="157"/>
      <c r="K26" s="157"/>
      <c r="L26" s="157">
        <v>1</v>
      </c>
      <c r="M26" s="158"/>
      <c r="N26" s="159"/>
      <c r="O26" s="158"/>
      <c r="P26" s="160"/>
      <c r="Q26" s="158"/>
      <c r="R26" s="160"/>
      <c r="S26" s="158"/>
      <c r="T26" s="158"/>
      <c r="U26" s="161"/>
      <c r="V26" s="161"/>
      <c r="W26" s="158"/>
      <c r="X26" s="159"/>
      <c r="Y26" s="155"/>
      <c r="Z26" s="162"/>
      <c r="AA26" s="160"/>
      <c r="AB26" s="160"/>
      <c r="AC26" s="158"/>
      <c r="AD26" s="160"/>
      <c r="AE26" s="160"/>
      <c r="AF26" s="157"/>
      <c r="AG26" s="158"/>
      <c r="AH26" s="162"/>
      <c r="AI26" s="163"/>
      <c r="AJ26" s="163"/>
      <c r="AK26" s="163"/>
      <c r="AL26" s="163"/>
      <c r="AM26" s="163"/>
      <c r="AN26" s="163"/>
      <c r="AO26" s="163"/>
      <c r="AP26" s="163"/>
      <c r="AQ26" s="163"/>
      <c r="AR26" s="163"/>
      <c r="AS26" s="163"/>
      <c r="AT26" s="163"/>
      <c r="AU26" s="163"/>
      <c r="AV26" s="163"/>
    </row>
    <row r="27" spans="1:48" s="151" customFormat="1" ht="12.75" x14ac:dyDescent="0.2">
      <c r="A27" s="164"/>
      <c r="B27" s="165"/>
      <c r="C27" s="165"/>
      <c r="D27" s="166"/>
      <c r="E27" s="167"/>
      <c r="F27" s="167"/>
      <c r="G27" s="167"/>
      <c r="H27" s="167"/>
      <c r="I27" s="167"/>
      <c r="J27" s="167"/>
      <c r="K27" s="167"/>
      <c r="L27" s="167"/>
      <c r="M27" s="165"/>
      <c r="N27" s="165"/>
      <c r="O27" s="165"/>
      <c r="P27" s="168"/>
      <c r="Q27" s="165"/>
      <c r="R27" s="168"/>
      <c r="S27" s="165"/>
      <c r="T27" s="165"/>
      <c r="U27" s="167"/>
      <c r="V27" s="167"/>
      <c r="W27" s="169"/>
      <c r="X27" s="168"/>
      <c r="Y27" s="165"/>
      <c r="Z27" s="170"/>
      <c r="AA27" s="168"/>
      <c r="AB27" s="168"/>
      <c r="AC27" s="168"/>
      <c r="AD27" s="168"/>
      <c r="AE27" s="168"/>
      <c r="AF27" s="167"/>
      <c r="AG27" s="165"/>
      <c r="AH27" s="170"/>
      <c r="AI27" s="171"/>
      <c r="AJ27" s="171"/>
      <c r="AK27" s="171"/>
      <c r="AL27" s="171"/>
      <c r="AM27" s="171"/>
      <c r="AN27" s="171"/>
      <c r="AO27" s="171"/>
      <c r="AP27" s="171"/>
      <c r="AQ27" s="171"/>
      <c r="AR27" s="171"/>
      <c r="AS27" s="171"/>
      <c r="AT27" s="171"/>
      <c r="AU27" s="171"/>
      <c r="AV27" s="171"/>
    </row>
    <row r="28" spans="1:48" x14ac:dyDescent="0.25">
      <c r="AD28" s="172">
        <f>SUM(AD26:AD27)</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4" zoomScale="90" workbookViewId="0">
      <selection activeCell="B28" sqref="B28"/>
    </sheetView>
  </sheetViews>
  <sheetFormatPr defaultRowHeight="15.75" x14ac:dyDescent="0.25"/>
  <cols>
    <col min="1" max="1" width="66.140625" style="173" customWidth="1"/>
    <col min="2" max="2" width="69.28515625" style="173" customWidth="1"/>
    <col min="3" max="3" width="9.140625" style="109" hidden="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 t="s">
        <v>0</v>
      </c>
    </row>
    <row r="2" spans="1:8" ht="18.75" x14ac:dyDescent="0.3">
      <c r="B2" s="5" t="s">
        <v>1</v>
      </c>
    </row>
    <row r="3" spans="1:8" ht="18.75" x14ac:dyDescent="0.3">
      <c r="B3" s="5" t="s">
        <v>487</v>
      </c>
    </row>
    <row r="4" spans="1:8" x14ac:dyDescent="0.25">
      <c r="B4" s="111"/>
    </row>
    <row r="5" spans="1:8" ht="18.75" x14ac:dyDescent="0.3">
      <c r="A5" s="362" t="str">
        <f>'1. паспорт местоположение'!A5:C5</f>
        <v>Год раскрытия информации: 2026 год</v>
      </c>
      <c r="B5" s="362"/>
      <c r="C5" s="175"/>
      <c r="D5" s="175"/>
      <c r="E5" s="175"/>
      <c r="F5" s="175"/>
      <c r="G5" s="175"/>
      <c r="H5" s="175"/>
    </row>
    <row r="6" spans="1:8" ht="18.75" x14ac:dyDescent="0.3">
      <c r="A6" s="174"/>
      <c r="B6" s="174"/>
      <c r="C6" s="174"/>
      <c r="D6" s="174"/>
      <c r="E6" s="174"/>
      <c r="F6" s="174"/>
      <c r="G6" s="174"/>
      <c r="H6" s="174"/>
    </row>
    <row r="7" spans="1:8" ht="18.75" x14ac:dyDescent="0.25">
      <c r="A7" s="265" t="s">
        <v>3</v>
      </c>
      <c r="B7" s="265"/>
      <c r="C7" s="11"/>
      <c r="D7" s="11"/>
      <c r="E7" s="11"/>
      <c r="F7" s="11"/>
      <c r="G7" s="11"/>
      <c r="H7" s="11"/>
    </row>
    <row r="8" spans="1:8" ht="18.75" x14ac:dyDescent="0.25">
      <c r="A8" s="11"/>
      <c r="B8" s="11"/>
      <c r="C8" s="11"/>
      <c r="D8" s="11"/>
      <c r="E8" s="11"/>
      <c r="F8" s="11"/>
      <c r="G8" s="11"/>
      <c r="H8" s="11"/>
    </row>
    <row r="9" spans="1:8" x14ac:dyDescent="0.25">
      <c r="A9" s="266" t="str">
        <f>'1. паспорт местоположение'!A9:C9</f>
        <v>Акционерное общество "Россети Янтарь"</v>
      </c>
      <c r="B9" s="266"/>
      <c r="C9" s="13"/>
      <c r="D9" s="13"/>
      <c r="E9" s="13"/>
      <c r="F9" s="13"/>
      <c r="G9" s="13"/>
      <c r="H9" s="13"/>
    </row>
    <row r="10" spans="1:8" x14ac:dyDescent="0.25">
      <c r="A10" s="258" t="s">
        <v>5</v>
      </c>
      <c r="B10" s="258"/>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Q_НИОКР24</v>
      </c>
      <c r="B12" s="363"/>
      <c r="C12" s="13"/>
      <c r="D12" s="13"/>
      <c r="E12" s="13"/>
      <c r="F12" s="13"/>
      <c r="G12" s="13"/>
      <c r="H12" s="13"/>
    </row>
    <row r="13" spans="1:8" x14ac:dyDescent="0.25">
      <c r="A13" s="258" t="s">
        <v>6</v>
      </c>
      <c r="B13" s="258"/>
      <c r="C13" s="14"/>
      <c r="D13" s="14"/>
      <c r="E13" s="14"/>
      <c r="F13" s="14"/>
      <c r="G13" s="14"/>
      <c r="H13" s="14"/>
    </row>
    <row r="14" spans="1:8" ht="18.75" x14ac:dyDescent="0.25">
      <c r="A14" s="56"/>
      <c r="B14" s="56"/>
      <c r="C14" s="56"/>
      <c r="D14" s="56"/>
      <c r="E14" s="56"/>
      <c r="F14" s="56"/>
      <c r="G14" s="56"/>
      <c r="H14" s="56"/>
    </row>
    <row r="15" spans="1:8" x14ac:dyDescent="0.25">
      <c r="A15" s="263" t="str">
        <f>'1. паспорт местоположение'!A15:C15</f>
        <v>НИОКР на тему "Разработка системы интеллектуально-адаптивного автоматического управления правилами взаимодействия сети цифровой подстанции"</v>
      </c>
      <c r="B15" s="263"/>
      <c r="C15" s="13"/>
      <c r="D15" s="13"/>
      <c r="E15" s="13"/>
      <c r="F15" s="13"/>
      <c r="G15" s="13"/>
      <c r="H15" s="13"/>
    </row>
    <row r="16" spans="1:8" x14ac:dyDescent="0.25">
      <c r="A16" s="258" t="s">
        <v>7</v>
      </c>
      <c r="B16" s="258"/>
      <c r="C16" s="14"/>
      <c r="D16" s="14"/>
      <c r="E16" s="14"/>
      <c r="F16" s="14"/>
      <c r="G16" s="14"/>
      <c r="H16" s="14"/>
    </row>
    <row r="17" spans="1:2" x14ac:dyDescent="0.25">
      <c r="B17" s="176"/>
    </row>
    <row r="18" spans="1:2" x14ac:dyDescent="0.25">
      <c r="A18" s="364" t="s">
        <v>488</v>
      </c>
      <c r="B18" s="365"/>
    </row>
    <row r="19" spans="1:2" x14ac:dyDescent="0.25">
      <c r="B19" s="111"/>
    </row>
    <row r="20" spans="1:2" x14ac:dyDescent="0.25">
      <c r="B20" s="177"/>
    </row>
    <row r="21" spans="1:2" ht="45" x14ac:dyDescent="0.25">
      <c r="A21" s="178" t="s">
        <v>489</v>
      </c>
      <c r="B21" s="179" t="str">
        <f>A15</f>
        <v>НИОКР на тему "Разработка системы интеллектуально-адаптивного автоматического управления правилами взаимодействия сети цифровой подстанции"</v>
      </c>
    </row>
    <row r="22" spans="1:2" x14ac:dyDescent="0.25">
      <c r="A22" s="178" t="s">
        <v>490</v>
      </c>
      <c r="B22" s="179" t="str">
        <f>CONCATENATE('1. паспорт местоположение'!C26,", ",'1. паспорт местоположение'!C27)</f>
        <v>Калининградская область, Городской округ "Город Калининград"</v>
      </c>
    </row>
    <row r="23" spans="1:2" x14ac:dyDescent="0.25">
      <c r="A23" s="178" t="s">
        <v>491</v>
      </c>
      <c r="B23" s="180" t="s">
        <v>492</v>
      </c>
    </row>
    <row r="24" spans="1:2" x14ac:dyDescent="0.25">
      <c r="A24" s="178" t="s">
        <v>493</v>
      </c>
      <c r="B24" s="180">
        <v>0</v>
      </c>
    </row>
    <row r="25" spans="1:2" x14ac:dyDescent="0.25">
      <c r="A25" s="181" t="s">
        <v>494</v>
      </c>
      <c r="B25" s="179">
        <v>2028</v>
      </c>
    </row>
    <row r="26" spans="1:2" x14ac:dyDescent="0.25">
      <c r="A26" s="182" t="s">
        <v>495</v>
      </c>
      <c r="B26" s="183" t="s">
        <v>545</v>
      </c>
    </row>
    <row r="27" spans="1:2" ht="28.5" x14ac:dyDescent="0.25">
      <c r="A27" s="184" t="s">
        <v>549</v>
      </c>
      <c r="B27" s="185">
        <f>'6.2. Паспорт фин осв ввод'!D24</f>
        <v>25.600121380000001</v>
      </c>
    </row>
    <row r="28" spans="1:2" x14ac:dyDescent="0.25">
      <c r="A28" s="186" t="s">
        <v>496</v>
      </c>
      <c r="B28" s="186" t="s">
        <v>546</v>
      </c>
    </row>
    <row r="29" spans="1:2" ht="28.5" x14ac:dyDescent="0.25">
      <c r="A29" s="187" t="s">
        <v>497</v>
      </c>
      <c r="B29" s="188">
        <f>'7. Паспорт отчет о закупке'!AD28/1000</f>
        <v>0</v>
      </c>
    </row>
    <row r="30" spans="1:2" ht="28.5" x14ac:dyDescent="0.25">
      <c r="A30" s="187" t="s">
        <v>498</v>
      </c>
      <c r="B30" s="188">
        <f>B32+B37+B50</f>
        <v>0</v>
      </c>
    </row>
    <row r="31" spans="1:2" x14ac:dyDescent="0.25">
      <c r="A31" s="186" t="s">
        <v>499</v>
      </c>
      <c r="B31" s="188"/>
    </row>
    <row r="32" spans="1:2" ht="28.5" x14ac:dyDescent="0.25">
      <c r="A32" s="187" t="s">
        <v>500</v>
      </c>
      <c r="B32" s="188">
        <f>SUMIF(C33:C36,10,B33:B36)</f>
        <v>0</v>
      </c>
    </row>
    <row r="33" spans="1:3" x14ac:dyDescent="0.25">
      <c r="A33" s="186" t="s">
        <v>501</v>
      </c>
      <c r="B33" s="186"/>
      <c r="C33" s="109">
        <v>10</v>
      </c>
    </row>
    <row r="34" spans="1:3" x14ac:dyDescent="0.25">
      <c r="A34" s="186" t="s">
        <v>502</v>
      </c>
      <c r="B34" s="189">
        <f>B33/B$27</f>
        <v>0</v>
      </c>
    </row>
    <row r="35" spans="1:3" x14ac:dyDescent="0.25">
      <c r="A35" s="186" t="s">
        <v>503</v>
      </c>
      <c r="B35" s="186"/>
      <c r="C35" s="109">
        <v>1</v>
      </c>
    </row>
    <row r="36" spans="1:3" x14ac:dyDescent="0.25">
      <c r="A36" s="186" t="s">
        <v>504</v>
      </c>
      <c r="B36" s="186"/>
      <c r="C36" s="109">
        <v>2</v>
      </c>
    </row>
    <row r="37" spans="1:3" ht="28.5" x14ac:dyDescent="0.25">
      <c r="A37" s="187" t="s">
        <v>505</v>
      </c>
      <c r="B37" s="188">
        <f>SUMIF(C38:C49,20,B38:B49)</f>
        <v>0</v>
      </c>
    </row>
    <row r="38" spans="1:3" x14ac:dyDescent="0.25">
      <c r="A38" s="186"/>
      <c r="B38" s="188"/>
      <c r="C38" s="109">
        <v>20</v>
      </c>
    </row>
    <row r="39" spans="1:3" x14ac:dyDescent="0.25">
      <c r="A39" s="186" t="s">
        <v>502</v>
      </c>
      <c r="B39" s="189">
        <f t="shared" ref="B39:B47" si="0">B38/B$27</f>
        <v>0</v>
      </c>
      <c r="C39" s="190"/>
    </row>
    <row r="40" spans="1:3" x14ac:dyDescent="0.25">
      <c r="A40" s="186" t="s">
        <v>503</v>
      </c>
      <c r="B40" s="188"/>
      <c r="C40" s="109">
        <v>1</v>
      </c>
    </row>
    <row r="41" spans="1:3" x14ac:dyDescent="0.25">
      <c r="A41" s="186" t="s">
        <v>504</v>
      </c>
      <c r="B41" s="188"/>
      <c r="C41" s="109">
        <v>2</v>
      </c>
    </row>
    <row r="42" spans="1:3" x14ac:dyDescent="0.25">
      <c r="A42" s="186" t="s">
        <v>501</v>
      </c>
      <c r="B42" s="186"/>
      <c r="C42" s="109">
        <v>20</v>
      </c>
    </row>
    <row r="43" spans="1:3" x14ac:dyDescent="0.25">
      <c r="A43" s="186" t="s">
        <v>502</v>
      </c>
      <c r="B43" s="189">
        <f t="shared" si="0"/>
        <v>0</v>
      </c>
      <c r="C43" s="190"/>
    </row>
    <row r="44" spans="1:3" x14ac:dyDescent="0.25">
      <c r="A44" s="186" t="s">
        <v>503</v>
      </c>
      <c r="B44" s="188"/>
      <c r="C44" s="109">
        <v>1</v>
      </c>
    </row>
    <row r="45" spans="1:3" x14ac:dyDescent="0.25">
      <c r="A45" s="186" t="s">
        <v>504</v>
      </c>
      <c r="B45" s="188"/>
      <c r="C45" s="109">
        <v>2</v>
      </c>
    </row>
    <row r="46" spans="1:3" x14ac:dyDescent="0.25">
      <c r="A46" s="186" t="s">
        <v>501</v>
      </c>
      <c r="B46" s="186"/>
      <c r="C46" s="109">
        <v>20</v>
      </c>
    </row>
    <row r="47" spans="1:3" x14ac:dyDescent="0.25">
      <c r="A47" s="186" t="s">
        <v>502</v>
      </c>
      <c r="B47" s="189">
        <f t="shared" si="0"/>
        <v>0</v>
      </c>
      <c r="C47" s="190"/>
    </row>
    <row r="48" spans="1:3" x14ac:dyDescent="0.25">
      <c r="A48" s="186" t="s">
        <v>503</v>
      </c>
      <c r="B48" s="188"/>
      <c r="C48" s="109">
        <v>1</v>
      </c>
    </row>
    <row r="49" spans="1:3" x14ac:dyDescent="0.25">
      <c r="A49" s="186" t="s">
        <v>504</v>
      </c>
      <c r="B49" s="188"/>
      <c r="C49" s="109">
        <v>2</v>
      </c>
    </row>
    <row r="50" spans="1:3" ht="28.5" x14ac:dyDescent="0.25">
      <c r="A50" s="187" t="s">
        <v>506</v>
      </c>
      <c r="B50" s="188">
        <f>SUMIF(C51:C54,30,B51:B54)</f>
        <v>0</v>
      </c>
    </row>
    <row r="51" spans="1:3" x14ac:dyDescent="0.25">
      <c r="A51" s="186" t="s">
        <v>501</v>
      </c>
      <c r="B51" s="186"/>
      <c r="C51" s="109">
        <v>30</v>
      </c>
    </row>
    <row r="52" spans="1:3" x14ac:dyDescent="0.25">
      <c r="A52" s="186" t="s">
        <v>502</v>
      </c>
      <c r="B52" s="189">
        <f t="shared" ref="B52" si="1">B51/B$27</f>
        <v>0</v>
      </c>
    </row>
    <row r="53" spans="1:3" x14ac:dyDescent="0.25">
      <c r="A53" s="186" t="s">
        <v>503</v>
      </c>
      <c r="B53" s="188"/>
      <c r="C53" s="109">
        <v>1</v>
      </c>
    </row>
    <row r="54" spans="1:3" x14ac:dyDescent="0.25">
      <c r="A54" s="186" t="s">
        <v>504</v>
      </c>
      <c r="B54" s="188"/>
      <c r="C54" s="109">
        <v>2</v>
      </c>
    </row>
    <row r="55" spans="1:3" ht="28.5" x14ac:dyDescent="0.25">
      <c r="A55" s="191" t="s">
        <v>507</v>
      </c>
      <c r="B55" s="189">
        <f>B30/B27</f>
        <v>0</v>
      </c>
    </row>
    <row r="56" spans="1:3" x14ac:dyDescent="0.25">
      <c r="A56" s="192" t="s">
        <v>499</v>
      </c>
      <c r="B56" s="189"/>
    </row>
    <row r="57" spans="1:3" x14ac:dyDescent="0.25">
      <c r="A57" s="192" t="s">
        <v>508</v>
      </c>
      <c r="B57" s="189"/>
    </row>
    <row r="58" spans="1:3" x14ac:dyDescent="0.25">
      <c r="A58" s="192" t="s">
        <v>509</v>
      </c>
      <c r="B58" s="189"/>
    </row>
    <row r="59" spans="1:3" x14ac:dyDescent="0.25">
      <c r="A59" s="192" t="s">
        <v>510</v>
      </c>
      <c r="B59" s="189"/>
    </row>
    <row r="60" spans="1:3" x14ac:dyDescent="0.25">
      <c r="A60" s="181" t="s">
        <v>511</v>
      </c>
      <c r="B60" s="193">
        <f>B61/B$27</f>
        <v>0</v>
      </c>
    </row>
    <row r="61" spans="1:3" x14ac:dyDescent="0.25">
      <c r="A61" s="181" t="s">
        <v>512</v>
      </c>
      <c r="B61" s="194">
        <f>SUMIF(C38:C54,1,B38:B54)</f>
        <v>0</v>
      </c>
      <c r="C61" s="195">
        <f>'6.2. Паспорт фин осв ввод'!D24-'6.2. Паспорт фин осв ввод'!F24</f>
        <v>0</v>
      </c>
    </row>
    <row r="62" spans="1:3" x14ac:dyDescent="0.25">
      <c r="A62" s="181" t="s">
        <v>513</v>
      </c>
      <c r="B62" s="193">
        <f>B63/B$27</f>
        <v>0</v>
      </c>
      <c r="C62" s="195"/>
    </row>
    <row r="63" spans="1:3" x14ac:dyDescent="0.25">
      <c r="A63" s="182" t="s">
        <v>514</v>
      </c>
      <c r="B63" s="196">
        <f>SUMIF(C38:C54,2,B38:B54)</f>
        <v>0</v>
      </c>
      <c r="C63" s="195">
        <f>'6.2. Паспорт фин осв ввод'!D30-'6.2. Паспорт фин осв ввод'!F30</f>
        <v>0</v>
      </c>
    </row>
    <row r="64" spans="1:3" ht="15.75" customHeight="1" x14ac:dyDescent="0.25">
      <c r="A64" s="191" t="s">
        <v>515</v>
      </c>
      <c r="B64" s="192" t="s">
        <v>516</v>
      </c>
    </row>
    <row r="65" spans="1:2" x14ac:dyDescent="0.25">
      <c r="A65" s="197" t="s">
        <v>517</v>
      </c>
      <c r="B65" s="197" t="s">
        <v>486</v>
      </c>
    </row>
    <row r="66" spans="1:2" x14ac:dyDescent="0.25">
      <c r="A66" s="197" t="s">
        <v>518</v>
      </c>
      <c r="B66" s="197"/>
    </row>
    <row r="67" spans="1:2" x14ac:dyDescent="0.25">
      <c r="A67" s="197" t="s">
        <v>519</v>
      </c>
      <c r="B67" s="197"/>
    </row>
    <row r="68" spans="1:2" x14ac:dyDescent="0.25">
      <c r="A68" s="197" t="s">
        <v>520</v>
      </c>
      <c r="B68" s="197"/>
    </row>
    <row r="69" spans="1:2" x14ac:dyDescent="0.25">
      <c r="A69" s="198" t="s">
        <v>521</v>
      </c>
      <c r="B69" s="198"/>
    </row>
    <row r="70" spans="1:2" ht="30" x14ac:dyDescent="0.25">
      <c r="A70" s="192" t="s">
        <v>522</v>
      </c>
      <c r="B70" s="199" t="s">
        <v>19</v>
      </c>
    </row>
    <row r="71" spans="1:2" ht="28.5" x14ac:dyDescent="0.25">
      <c r="A71" s="181" t="s">
        <v>523</v>
      </c>
      <c r="B71" s="199" t="s">
        <v>28</v>
      </c>
    </row>
    <row r="72" spans="1:2" x14ac:dyDescent="0.25">
      <c r="A72" s="192" t="s">
        <v>499</v>
      </c>
      <c r="B72" s="200"/>
    </row>
    <row r="73" spans="1:2" x14ac:dyDescent="0.25">
      <c r="A73" s="192" t="s">
        <v>524</v>
      </c>
      <c r="B73" s="199" t="s">
        <v>28</v>
      </c>
    </row>
    <row r="74" spans="1:2" x14ac:dyDescent="0.25">
      <c r="A74" s="192" t="s">
        <v>525</v>
      </c>
      <c r="B74" s="200" t="s">
        <v>28</v>
      </c>
    </row>
    <row r="75" spans="1:2" ht="33" customHeight="1" x14ac:dyDescent="0.25">
      <c r="A75" s="201" t="s">
        <v>526</v>
      </c>
      <c r="B75" s="202" t="s">
        <v>19</v>
      </c>
    </row>
    <row r="76" spans="1:2" x14ac:dyDescent="0.25">
      <c r="A76" s="181" t="s">
        <v>527</v>
      </c>
      <c r="B76" s="203"/>
    </row>
    <row r="77" spans="1:2" x14ac:dyDescent="0.25">
      <c r="A77" s="197" t="s">
        <v>528</v>
      </c>
      <c r="B77" s="204" t="str">
        <f>'6.1. Паспорт сетевой график'!D43</f>
        <v>нд</v>
      </c>
    </row>
    <row r="78" spans="1:2" x14ac:dyDescent="0.25">
      <c r="A78" s="197" t="s">
        <v>529</v>
      </c>
      <c r="B78" s="205" t="s">
        <v>54</v>
      </c>
    </row>
    <row r="79" spans="1:2" x14ac:dyDescent="0.25">
      <c r="A79" s="197" t="s">
        <v>530</v>
      </c>
      <c r="B79" s="205" t="s">
        <v>54</v>
      </c>
    </row>
    <row r="80" spans="1:2" ht="28.5" x14ac:dyDescent="0.25">
      <c r="A80" s="206" t="s">
        <v>531</v>
      </c>
      <c r="B80" s="200" t="s">
        <v>532</v>
      </c>
    </row>
    <row r="81" spans="1:2" ht="28.5" customHeight="1" x14ac:dyDescent="0.25">
      <c r="A81" s="191" t="s">
        <v>533</v>
      </c>
      <c r="B81" s="366" t="s">
        <v>534</v>
      </c>
    </row>
    <row r="82" spans="1:2" x14ac:dyDescent="0.25">
      <c r="A82" s="197" t="s">
        <v>535</v>
      </c>
      <c r="B82" s="367"/>
    </row>
    <row r="83" spans="1:2" x14ac:dyDescent="0.25">
      <c r="A83" s="197" t="s">
        <v>536</v>
      </c>
      <c r="B83" s="367"/>
    </row>
    <row r="84" spans="1:2" x14ac:dyDescent="0.25">
      <c r="A84" s="197" t="s">
        <v>537</v>
      </c>
      <c r="B84" s="367"/>
    </row>
    <row r="85" spans="1:2" x14ac:dyDescent="0.25">
      <c r="A85" s="197" t="s">
        <v>538</v>
      </c>
      <c r="B85" s="367"/>
    </row>
    <row r="86" spans="1:2" x14ac:dyDescent="0.25">
      <c r="A86" s="207" t="s">
        <v>539</v>
      </c>
      <c r="B86" s="368"/>
    </row>
    <row r="89" spans="1:2" x14ac:dyDescent="0.25">
      <c r="A89" s="208"/>
      <c r="B89" s="209"/>
    </row>
    <row r="90" spans="1:2" x14ac:dyDescent="0.25">
      <c r="B90" s="210"/>
    </row>
    <row r="91" spans="1:2" x14ac:dyDescent="0.25">
      <c r="B91" s="21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2026-03-30T13:59:44Z</dcterms:modified>
</cp:coreProperties>
</file>