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85307650-3939-45D9-944C-9CC59FB0520E}" xr6:coauthVersionLast="36" xr6:coauthVersionMax="36" xr10:uidLastSave="{00000000-0000-0000-0000-000000000000}"/>
  <bookViews>
    <workbookView xWindow="0" yWindow="0" windowWidth="28800" windowHeight="119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81" i="23" l="1"/>
  <c r="B25" i="23"/>
  <c r="H30" i="15" l="1"/>
  <c r="I30" i="15"/>
  <c r="H24" i="15"/>
  <c r="I24" i="15"/>
  <c r="B27" i="22"/>
  <c r="D30" i="15"/>
  <c r="D24" i="15"/>
  <c r="N30" i="15"/>
  <c r="M30" i="15"/>
  <c r="L30" i="15"/>
  <c r="K30" i="15"/>
  <c r="J30" i="15"/>
  <c r="N24" i="15"/>
  <c r="M24" i="15"/>
  <c r="L24" i="15"/>
  <c r="K24" i="15"/>
  <c r="J24" i="15"/>
  <c r="E81" i="23" l="1"/>
  <c r="D81" i="23"/>
  <c r="C81" i="23"/>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S30" i="15"/>
  <c r="R30" i="15"/>
  <c r="Q30" i="15"/>
  <c r="P30" i="15"/>
  <c r="S24" i="15"/>
  <c r="R24" i="15"/>
  <c r="Q24" i="15"/>
  <c r="P24" i="15"/>
  <c r="F103" i="23" l="1"/>
  <c r="C48" i="23" l="1"/>
  <c r="D48" i="23"/>
  <c r="E48" i="23"/>
  <c r="B49" i="23"/>
  <c r="B48" i="23"/>
  <c r="C67" i="23"/>
  <c r="B81" i="22" l="1"/>
  <c r="L26" i="5"/>
  <c r="D26" i="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2" i="15"/>
  <c r="F52"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C40" i="7"/>
  <c r="E24" i="15" l="1"/>
  <c r="F25" i="15"/>
  <c r="E30" i="15"/>
  <c r="F31" i="15"/>
  <c r="F30" i="15" s="1"/>
  <c r="C67" i="22" s="1"/>
  <c r="F24" i="15"/>
  <c r="C65" i="22"/>
  <c r="G30" i="15" l="1"/>
  <c r="G24" i="15"/>
  <c r="C57" i="15" l="1"/>
  <c r="C30" i="15"/>
  <c r="C24" i="15"/>
  <c r="C52" i="15" l="1"/>
  <c r="A15" i="10"/>
  <c r="A12" i="10"/>
  <c r="A9" i="10"/>
  <c r="A5" i="10"/>
  <c r="AA30" i="15" l="1"/>
  <c r="Z30" i="15"/>
  <c r="Y30" i="15"/>
  <c r="X30" i="15"/>
  <c r="W30" i="15"/>
  <c r="V30" i="15"/>
  <c r="U30" i="15"/>
  <c r="T30" i="15"/>
  <c r="O30" i="15"/>
  <c r="C49" i="7"/>
  <c r="AA24" i="15"/>
  <c r="Z24" i="15"/>
  <c r="Y24" i="15"/>
  <c r="X24" i="15"/>
  <c r="W24" i="15"/>
  <c r="V24" i="15"/>
  <c r="U24" i="15"/>
  <c r="T24" i="15"/>
  <c r="O24" i="15"/>
  <c r="C48" i="7"/>
  <c r="A14" i="15"/>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48" i="23"/>
  <c r="F55" i="23"/>
  <c r="J58" i="23"/>
  <c r="I52" i="23"/>
  <c r="I74" i="23"/>
  <c r="I47" i="23"/>
  <c r="J76" i="23"/>
  <c r="K67" i="23"/>
  <c r="E82" i="23"/>
  <c r="E56" i="23"/>
  <c r="E69" i="23" s="1"/>
  <c r="C70" i="23" l="1"/>
  <c r="C71" i="23" s="1"/>
  <c r="C72" i="23" s="1"/>
  <c r="G48" i="23"/>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H48" i="23"/>
  <c r="F77" i="23"/>
  <c r="L58" i="23"/>
  <c r="K74" i="23"/>
  <c r="K52" i="23"/>
  <c r="K47" i="23"/>
  <c r="L76" i="23"/>
  <c r="G55" i="23"/>
  <c r="H53" i="23" s="1"/>
  <c r="E70" i="23" l="1"/>
  <c r="E71" i="23" s="1"/>
  <c r="D71" i="23"/>
  <c r="D78" i="23" s="1"/>
  <c r="K59" i="23"/>
  <c r="J80" i="23"/>
  <c r="J103" i="23"/>
  <c r="F49" i="23" s="1"/>
  <c r="F61" i="23" s="1"/>
  <c r="F60" i="23" s="1"/>
  <c r="F66" i="23" s="1"/>
  <c r="F68" i="23" s="1"/>
  <c r="M102" i="23"/>
  <c r="H55" i="23"/>
  <c r="L74" i="23"/>
  <c r="L47" i="23"/>
  <c r="L52" i="23"/>
  <c r="G82" i="23"/>
  <c r="G56" i="23"/>
  <c r="G69" i="23" s="1"/>
  <c r="K85" i="23"/>
  <c r="D72" i="23" l="1"/>
  <c r="E78" i="23"/>
  <c r="E72" i="23"/>
  <c r="N102" i="23"/>
  <c r="I48" i="23"/>
  <c r="F75" i="23"/>
  <c r="F70" i="23"/>
  <c r="F71" i="23" s="1"/>
  <c r="K80" i="23"/>
  <c r="K103" i="23"/>
  <c r="G49" i="23" s="1"/>
  <c r="G61" i="23" s="1"/>
  <c r="G60" i="23" s="1"/>
  <c r="G66" i="23" s="1"/>
  <c r="G68" i="23" s="1"/>
  <c r="G75" i="23" s="1"/>
  <c r="L59" i="23"/>
  <c r="H82" i="23"/>
  <c r="H56" i="23"/>
  <c r="H69" i="23" s="1"/>
  <c r="I53" i="23"/>
  <c r="G77" i="23"/>
  <c r="L85" i="23"/>
  <c r="F78" i="23" l="1"/>
  <c r="F72" i="23"/>
  <c r="G70" i="23"/>
  <c r="G71" i="23" s="1"/>
  <c r="G72" i="23" s="1"/>
  <c r="J48" i="23"/>
  <c r="O102" i="23"/>
  <c r="L80" i="23"/>
  <c r="L103" i="23"/>
  <c r="H49" i="23" s="1"/>
  <c r="H61" i="23" s="1"/>
  <c r="H60" i="23" s="1"/>
  <c r="H66" i="23" s="1"/>
  <c r="H68" i="23" s="1"/>
  <c r="H75" i="23" s="1"/>
  <c r="H77" i="23"/>
  <c r="I55" i="23"/>
  <c r="J53" i="23" s="1"/>
  <c r="P102" i="23" l="1"/>
  <c r="L48" i="23" s="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J49" i="23"/>
  <c r="J61" i="23" s="1"/>
  <c r="J60" i="23" s="1"/>
  <c r="J66" i="23" s="1"/>
  <c r="J68" i="23" s="1"/>
  <c r="J75" i="23" s="1"/>
  <c r="O103" i="23"/>
  <c r="J77" i="23"/>
  <c r="K55" i="23"/>
  <c r="L53" i="23" s="1"/>
  <c r="J70" i="23" l="1"/>
  <c r="J71" i="23" s="1"/>
  <c r="J78" i="23" s="1"/>
  <c r="P103" i="23"/>
  <c r="L49" i="23" s="1"/>
  <c r="L61" i="23" s="1"/>
  <c r="L60" i="23" s="1"/>
  <c r="L66" i="23" s="1"/>
  <c r="L68" i="23" s="1"/>
  <c r="L75" i="23" s="1"/>
  <c r="K49" i="23"/>
  <c r="K61" i="23" s="1"/>
  <c r="K60" i="23" s="1"/>
  <c r="K66" i="23" s="1"/>
  <c r="K68" i="23" s="1"/>
  <c r="K75" i="23" s="1"/>
  <c r="I72" i="23"/>
  <c r="L55" i="23"/>
  <c r="K82" i="23"/>
  <c r="K56" i="23"/>
  <c r="K69"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C84" i="23"/>
  <c r="C89" i="23" s="1"/>
  <c r="D84" i="23"/>
  <c r="D88" i="23"/>
  <c r="D90"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l="1"/>
  <c r="K89" i="23" s="1"/>
  <c r="L88" i="23"/>
  <c r="K87" i="23"/>
  <c r="K90" i="23" s="1"/>
  <c r="L87" i="23"/>
  <c r="G30" i="23" s="1"/>
  <c r="L84" i="23"/>
  <c r="L89" i="23" l="1"/>
  <c r="G28" i="23" s="1"/>
  <c r="L90" i="23"/>
  <c r="G29" i="23" s="1"/>
</calcChain>
</file>

<file path=xl/sharedStrings.xml><?xml version="1.0" encoding="utf-8"?>
<sst xmlns="http://schemas.openxmlformats.org/spreadsheetml/2006/main" count="1093" uniqueCount="579">
  <si>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</si>
  <si>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</si>
  <si>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</si>
  <si>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</si>
  <si>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</si>
  <si>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</si>
  <si>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</si>
  <si>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</si>
  <si>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</si>
  <si>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</si>
  <si>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</si>
  <si>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</si>
  <si>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</si>
  <si>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</si>
  <si>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</si>
  <si>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</si>
  <si>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</si>
  <si>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</si>
  <si>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</si>
  <si>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</si>
  <si>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</si>
  <si>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</si>
  <si>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</si>
  <si>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</si>
  <si>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</si>
  <si>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</si>
  <si>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</si>
  <si>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</si>
  <si>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</si>
  <si>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</si>
  <si>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</si>
  <si>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</si>
  <si>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</si>
  <si>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</si>
  <si>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</si>
  <si>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</si>
  <si>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</si>
  <si>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</si>
  <si>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</si>
  <si>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</si>
  <si>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</si>
  <si>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</si>
  <si>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</si>
  <si>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</si>
  <si>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</si>
  <si>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</si>
  <si>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</si>
  <si>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</si>
  <si>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</si>
  <si>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</si>
  <si>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</si>
  <si>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</si>
  <si>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</si>
  <si>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</si>
  <si>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</si>
  <si>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</si>
  <si>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</si>
  <si>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</si>
  <si>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</si>
  <si>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</si>
  <si>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</si>
  <si>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</si>
  <si>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</si>
  <si>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</si>
  <si>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</si>
  <si>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</si>
  <si>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</si>
  <si>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</si>
  <si>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</si>
  <si>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</si>
  <si>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</si>
  <si>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</si>
  <si>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</si>
  <si>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</si>
  <si>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</si>
  <si>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</si>
  <si>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</si>
  <si>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</si>
  <si>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</si>
  <si>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</si>
  <si>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</si>
  <si>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</si>
  <si>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</si>
  <si>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</si>
  <si>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</si>
  <si>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</si>
  <si>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</si>
  <si>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</si>
  <si>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</si>
  <si>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</si>
  <si>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</si>
  <si>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</si>
  <si>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</si>
  <si>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</si>
  <si>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</si>
  <si>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</si>
  <si>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</si>
  <si>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</si>
  <si>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</si>
  <si>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</si>
  <si>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</si>
  <si>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</si>
  <si>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</si>
  <si>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</si>
  <si>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</si>
  <si>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</si>
  <si>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</si>
  <si>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</si>
  <si>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</si>
  <si>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</si>
  <si>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</si>
  <si>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</si>
  <si>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</si>
  <si>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</si>
  <si>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</si>
  <si>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</si>
  <si>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</si>
  <si>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</si>
  <si>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</si>
  <si>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</si>
  <si>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</si>
  <si>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</si>
  <si>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</si>
  <si>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</si>
  <si>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</si>
  <si>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</si>
  <si>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</si>
  <si>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</si>
  <si>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</si>
  <si>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</si>
  <si>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</si>
  <si>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</si>
  <si>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</si>
  <si>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</si>
  <si>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</si>
  <si>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</si>
  <si>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</si>
  <si>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</si>
  <si>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</si>
  <si>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</si>
  <si>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</si>
  <si>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</si>
  <si>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</si>
  <si>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</si>
  <si>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</si>
  <si>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</si>
  <si>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</si>
  <si>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</si>
  <si>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</si>
  <si>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</si>
  <si>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</si>
  <si>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</si>
  <si>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</si>
  <si>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</si>
  <si>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</si>
  <si>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</si>
  <si>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</si>
  <si>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</si>
  <si>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</si>
  <si>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</si>
  <si>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</si>
  <si>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</si>
  <si>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</si>
  <si>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</si>
  <si>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</si>
  <si>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</si>
  <si>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</si>
  <si>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</si>
  <si>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</si>
  <si>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</si>
  <si>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</si>
  <si>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</si>
  <si>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</si>
  <si>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</si>
  <si>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</si>
  <si>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</si>
  <si>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</si>
  <si>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</si>
  <si>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</si>
  <si>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</si>
  <si>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</si>
  <si>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</si>
  <si>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</si>
  <si>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</si>
  <si>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</si>
  <si>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</si>
  <si>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</si>
  <si>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</si>
  <si>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</si>
  <si>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</si>
  <si>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</si>
  <si>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</si>
  <si>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</si>
  <si>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</si>
  <si>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</si>
  <si>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</si>
  <si>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</si>
  <si>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</si>
  <si>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</si>
  <si>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</si>
  <si>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</si>
  <si>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</si>
  <si>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</si>
  <si>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</si>
  <si>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</si>
  <si>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</si>
  <si>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</si>
  <si>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</si>
  <si>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</si>
  <si>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</si>
  <si>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</si>
  <si>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</si>
  <si>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</si>
  <si>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</si>
  <si>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</si>
  <si>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</si>
  <si>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</si>
  <si>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</si>
  <si>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</si>
  <si>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</si>
  <si>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</si>
  <si>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</si>
  <si>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</si>
  <si>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</si>
  <si>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</si>
  <si>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</si>
  <si>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</si>
  <si>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</si>
  <si>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</si>
  <si>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</si>
  <si>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</si>
  <si>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</si>
  <si>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</si>
  <si>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</si>
  <si>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</si>
  <si>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</si>
  <si>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</si>
  <si>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</si>
  <si>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</si>
  <si>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</si>
  <si>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</si>
  <si>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</si>
  <si>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</si>
  <si>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</si>
  <si>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</si>
  <si>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</si>
  <si>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</si>
  <si>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</si>
  <si>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</si>
  <si>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</si>
  <si>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</si>
  <si>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</si>
  <si>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</si>
  <si>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</si>
  <si>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</si>
  <si>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</si>
  <si>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</si>
  <si>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</si>
  <si>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</si>
  <si>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</si>
  <si>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</si>
  <si>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</si>
  <si>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</si>
  <si>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</si>
  <si>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</si>
  <si>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</si>
  <si>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</si>
  <si>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</si>
  <si>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</si>
  <si>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</si>
  <si>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</si>
  <si>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</si>
  <si>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</si>
  <si>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</si>
  <si>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</si>
  <si>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</si>
  <si>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</si>
  <si>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</si>
  <si>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</si>
  <si>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</si>
  <si>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</si>
  <si>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</si>
  <si>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</si>
  <si>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</si>
  <si>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</si>
  <si>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</si>
  <si>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</si>
  <si>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</si>
  <si>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</si>
  <si>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</si>
  <si>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</si>
  <si>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</si>
  <si>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</si>
  <si>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</si>
  <si>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</si>
  <si>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</si>
  <si>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</si>
  <si>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</si>
  <si>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</si>
  <si>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</si>
  <si>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</si>
  <si>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</si>
  <si>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</si>
  <si>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</si>
  <si>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</si>
  <si>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</si>
  <si>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</si>
  <si>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</si>
  <si>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</si>
  <si>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</si>
  <si>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</si>
  <si>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</si>
  <si>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</si>
  <si>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</si>
  <si>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</si>
  <si>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</si>
  <si>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</si>
  <si>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</si>
  <si>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</si>
  <si>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</si>
  <si>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</si>
  <si>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</si>
  <si>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</si>
  <si>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</si>
  <si>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</si>
  <si>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</si>
  <si>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</si>
  <si>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</si>
  <si>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</si>
  <si>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</si>
  <si>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</si>
  <si>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</si>
  <si>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</si>
  <si>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</si>
  <si>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</si>
  <si>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</si>
  <si>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</si>
  <si>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</si>
  <si>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</si>
  <si>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</si>
  <si>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</si>
  <si>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</si>
  <si>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</si>
  <si>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</si>
  <si>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</si>
  <si>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</si>
  <si>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</si>
  <si>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</si>
  <si>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</si>
  <si>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</si>
  <si>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</si>
  <si>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</si>
  <si>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</si>
  <si>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</si>
  <si>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</si>
  <si>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</si>
  <si>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</si>
  <si>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</si>
  <si>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</si>
  <si>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</si>
  <si>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</si>
  <si>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</si>
  <si>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</si>
  <si>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</si>
  <si>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</si>
  <si>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</si>
  <si>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</si>
  <si>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</si>
  <si>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</si>
  <si>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</si>
  <si>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</si>
  <si>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</si>
  <si>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</si>
  <si>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</si>
  <si>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</si>
  <si>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</si>
  <si>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</si>
  <si>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</si>
  <si>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</si>
  <si>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</si>
  <si>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</si>
  <si>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</si>
  <si>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</si>
  <si>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</si>
  <si>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</si>
  <si>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</si>
  <si>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</si>
  <si>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</si>
  <si>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</si>
  <si>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</si>
  <si>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</si>
  <si>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</si>
  <si>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</si>
  <si>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</si>
  <si>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</si>
  <si>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</si>
  <si>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</si>
  <si>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</si>
  <si>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</si>
  <si>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</si>
  <si>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</si>
  <si>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</si>
  <si>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</si>
  <si>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</si>
  <si>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</si>
  <si>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</si>
  <si>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</si>
  <si>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</si>
  <si>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</si>
  <si>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</si>
  <si>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</si>
  <si>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</si>
  <si>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</si>
  <si>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</si>
  <si>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</si>
  <si>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</si>
  <si>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</si>
  <si>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</si>
  <si>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</si>
  <si>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</si>
  <si>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</si>
  <si>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</si>
  <si>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</si>
  <si>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</si>
  <si>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</si>
  <si>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</si>
  <si>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</si>
  <si>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</si>
  <si>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</si>
  <si>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</si>
  <si>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</si>
  <si>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</si>
  <si>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</si>
  <si>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</si>
  <si>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</si>
  <si>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</si>
  <si>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</si>
  <si>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</si>
  <si>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</si>
  <si>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</si>
  <si>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</si>
  <si>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</si>
  <si>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</si>
  <si>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</si>
  <si>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</si>
  <si>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</si>
  <si>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</si>
  <si>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</si>
  <si>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</si>
  <si>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</si>
  <si>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</si>
  <si>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</si>
  <si>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</si>
  <si>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</si>
  <si>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</si>
  <si>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</si>
  <si>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</si>
  <si>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</si>
  <si>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</si>
  <si>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</si>
  <si>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</si>
  <si>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</si>
  <si>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</si>
  <si>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</si>
  <si>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</si>
  <si>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</si>
  <si>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</si>
  <si>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</si>
  <si>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</si>
  <si>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</si>
  <si>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</si>
  <si>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</si>
  <si>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</si>
  <si>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</si>
  <si>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</si>
  <si>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</si>
  <si>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</si>
  <si>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</si>
  <si>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</si>
  <si>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</si>
  <si>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</si>
  <si>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</si>
  <si>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</si>
  <si>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</si>
  <si>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</si>
  <si>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</si>
  <si>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</si>
  <si>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</si>
  <si>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</si>
  <si>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</si>
  <si>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</si>
  <si>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</si>
  <si>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</si>
  <si>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</si>
  <si>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</si>
  <si>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</si>
  <si>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</si>
  <si>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</si>
  <si>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</si>
  <si>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</si>
  <si>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</si>
  <si>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</si>
  <si>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</si>
  <si>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</si>
  <si>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</si>
  <si>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</si>
  <si>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</si>
  <si>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</si>
  <si>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</si>
  <si>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</si>
  <si>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</si>
  <si>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</si>
  <si>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</si>
  <si>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</si>
  <si>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</si>
  <si>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</si>
  <si>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</si>
  <si>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</si>
  <si>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</si>
  <si>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</si>
  <si>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</si>
  <si>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</si>
  <si>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</si>
  <si>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</si>
  <si>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</si>
  <si>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</si>
  <si>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</si>
  <si>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</si>
  <si>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</si>
  <si>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</si>
  <si>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</si>
  <si>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</si>
  <si>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</si>
  <si>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</si>
  <si>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</si>
  <si>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</si>
  <si>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</si>
  <si>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</si>
  <si>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</si>
  <si>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</si>
  <si>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</si>
  <si>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</si>
  <si>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</si>
  <si>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</si>
  <si>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</si>
  <si>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</si>
  <si>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</si>
  <si>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</si>
  <si>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</si>
  <si>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</si>
  <si>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</si>
  <si>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</si>
  <si>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</si>
  <si>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</si>
  <si>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</si>
  <si>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</si>
  <si>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</si>
  <si>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</si>
  <si>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</si>
  <si>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</si>
  <si>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</si>
  <si>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</si>
  <si>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</si>
  <si>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</si>
  <si>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</si>
  <si>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Покупка в 2026 г. одного грузо-пассажирского автомобиля для перевозки ремонтной бригады</t>
  </si>
  <si>
    <t>N_92-10-26</t>
  </si>
  <si>
    <t>Грузовой-бортовой  КАМАЗ - 6,088 млн.руб./шт.</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</si>
  <si>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</si>
  <si>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МАЗ-43118, государственный номер В 393 СС 39 - 1999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</si>
  <si>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</si>
  <si>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</si>
  <si>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</si>
  <si>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</si>
  <si>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</si>
  <si>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2026</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</si>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</sst>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0"/>
      <color rgb="FF000000"/>
      <name val="Arial Cy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
      <patternFill patternType="solid">
        <fgColor rgb="FFFFFF00"/>
        <bgColor rgb="FFFFFF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7">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10" fontId="70" fillId="26" borderId="55" xfId="62" applyNumberFormat="1" applyFont="1" applyFill="1" applyBorder="1"/>
    <xf numFmtId="10" fontId="70" fillId="27" borderId="55" xfId="62" applyNumberFormat="1" applyFont="1" applyFill="1" applyBorder="1"/>
    <xf numFmtId="0" fontId="7"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-5722581.9452129221</c:v>
                </c:pt>
                <c:pt idx="1">
                  <c:v>-55534.631388528913</c:v>
                </c:pt>
                <c:pt idx="2">
                  <c:v>-51083.813091330398</c:v>
                </c:pt>
                <c:pt idx="3">
                  <c:v>-46989.705247039812</c:v>
                </c:pt>
                <c:pt idx="4">
                  <c:v>-43223.719326825492</c:v>
                </c:pt>
                <c:pt idx="5">
                  <c:v>-39759.558027061394</c:v>
                </c:pt>
                <c:pt idx="6">
                  <c:v>-36573.031639277993</c:v>
                </c:pt>
                <c:pt idx="7">
                  <c:v>-33641.889137128528</c:v>
                </c:pt>
                <c:pt idx="8">
                  <c:v>-30945.662800875511</c:v>
                </c:pt>
                <c:pt idx="9">
                  <c:v>-28465.525294434392</c:v>
                </c:pt>
                <c:pt idx="10">
                  <c:v>-26184.158196965815</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-5722581.9452129221</c:v>
                </c:pt>
                <c:pt idx="1">
                  <c:v>-5778116.5766014513</c:v>
                </c:pt>
                <c:pt idx="2">
                  <c:v>-5829200.3896927815</c:v>
                </c:pt>
                <c:pt idx="3">
                  <c:v>-5876190.0949398214</c:v>
                </c:pt>
                <c:pt idx="4">
                  <c:v>-5919413.8142666472</c:v>
                </c:pt>
                <c:pt idx="5">
                  <c:v>-5959173.3722937088</c:v>
                </c:pt>
                <c:pt idx="6">
                  <c:v>-5995746.4039329868</c:v>
                </c:pt>
                <c:pt idx="7">
                  <c:v>-6029388.2930701151</c:v>
                </c:pt>
                <c:pt idx="8">
                  <c:v>-6060333.9558709906</c:v>
                </c:pt>
                <c:pt idx="9">
                  <c:v>-6088799.4811654249</c:v>
                </c:pt>
                <c:pt idx="10">
                  <c:v>-6114983.6393623911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 zoomScale="90" zoomScaleSheetLayoutView="9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73" t="s">
        <v>574</v>
      </c>
      <c r="B5" s="273"/>
      <c r="C5" s="273"/>
      <c r="D5" s="55"/>
      <c r="E5" s="55"/>
      <c r="F5" s="55"/>
      <c r="G5" s="55"/>
      <c r="H5" s="55"/>
      <c r="I5" s="55"/>
      <c r="J5" s="55"/>
    </row>
    <row r="6" spans="1:22" s="91" customFormat="1" ht="18.75" x14ac:dyDescent="0.3">
      <c r="A6" s="131"/>
      <c r="H6" s="84"/>
    </row>
    <row r="7" spans="1:22" s="91" customFormat="1" ht="18.75" x14ac:dyDescent="0.2">
      <c r="A7" s="277" t="s">
        <v>7</v>
      </c>
      <c r="B7" s="277"/>
      <c r="C7" s="277"/>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8" t="s">
        <v>568</v>
      </c>
      <c r="B9" s="278"/>
      <c r="C9" s="278"/>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4" t="s">
        <v>6</v>
      </c>
      <c r="B10" s="274"/>
      <c r="C10" s="274"/>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6" t="s">
        <v>566</v>
      </c>
      <c r="B12" s="276"/>
      <c r="C12" s="276"/>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4" t="s">
        <v>5</v>
      </c>
      <c r="B13" s="274"/>
      <c r="C13" s="274"/>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9" t="s">
        <v>565</v>
      </c>
      <c r="B15" s="279"/>
      <c r="C15" s="279"/>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4" t="s">
        <v>4</v>
      </c>
      <c r="B16" s="274"/>
      <c r="C16" s="274"/>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5" t="s">
        <v>469</v>
      </c>
      <c r="B18" s="276"/>
      <c r="C18" s="276"/>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70"/>
      <c r="B24" s="271"/>
      <c r="C24" s="272"/>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70"/>
      <c r="B39" s="271"/>
      <c r="C39" s="272"/>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Фхо=0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70"/>
      <c r="B47" s="271"/>
      <c r="C47" s="272"/>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0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0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91" customFormat="1" ht="15.75" x14ac:dyDescent="0.2">
      <c r="A5" s="131"/>
    </row>
    <row r="6" spans="1:28" s="91" customFormat="1" ht="18.75" x14ac:dyDescent="0.2">
      <c r="A6" s="277" t="s">
        <v>7</v>
      </c>
      <c r="B6" s="277"/>
      <c r="C6" s="277"/>
      <c r="D6" s="277"/>
      <c r="E6" s="277"/>
      <c r="F6" s="277"/>
      <c r="G6" s="277"/>
      <c r="H6" s="277"/>
      <c r="I6" s="277"/>
      <c r="J6" s="277"/>
      <c r="K6" s="277"/>
      <c r="L6" s="277"/>
      <c r="M6" s="277"/>
      <c r="N6" s="277"/>
      <c r="O6" s="277"/>
      <c r="P6" s="277"/>
      <c r="Q6" s="277"/>
      <c r="R6" s="277"/>
      <c r="S6" s="277"/>
      <c r="T6" s="114"/>
      <c r="U6" s="114"/>
      <c r="V6" s="114"/>
      <c r="W6" s="114"/>
      <c r="X6" s="114"/>
      <c r="Y6" s="114"/>
      <c r="Z6" s="114"/>
      <c r="AA6" s="114"/>
      <c r="AB6" s="114"/>
    </row>
    <row r="7" spans="1:28" s="91" customFormat="1" ht="18.75" x14ac:dyDescent="0.2">
      <c r="A7" s="277"/>
      <c r="B7" s="277"/>
      <c r="C7" s="277"/>
      <c r="D7" s="277"/>
      <c r="E7" s="277"/>
      <c r="F7" s="277"/>
      <c r="G7" s="277"/>
      <c r="H7" s="277"/>
      <c r="I7" s="277"/>
      <c r="J7" s="277"/>
      <c r="K7" s="277"/>
      <c r="L7" s="277"/>
      <c r="M7" s="277"/>
      <c r="N7" s="277"/>
      <c r="O7" s="277"/>
      <c r="P7" s="277"/>
      <c r="Q7" s="277"/>
      <c r="R7" s="277"/>
      <c r="S7" s="277"/>
      <c r="T7" s="114"/>
      <c r="U7" s="114"/>
      <c r="V7" s="114"/>
      <c r="W7" s="114"/>
      <c r="X7" s="114"/>
      <c r="Y7" s="114"/>
      <c r="Z7" s="114"/>
      <c r="AA7" s="114"/>
      <c r="AB7" s="114"/>
    </row>
    <row r="8" spans="1:28" s="91" customFormat="1" ht="18.75" x14ac:dyDescent="0.2">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114"/>
      <c r="U8" s="114"/>
      <c r="V8" s="114"/>
      <c r="W8" s="114"/>
      <c r="X8" s="114"/>
      <c r="Y8" s="114"/>
      <c r="Z8" s="114"/>
      <c r="AA8" s="114"/>
      <c r="AB8" s="114"/>
    </row>
    <row r="9" spans="1:28" s="91" customFormat="1" ht="18.75" x14ac:dyDescent="0.2">
      <c r="A9" s="274" t="s">
        <v>6</v>
      </c>
      <c r="B9" s="274"/>
      <c r="C9" s="274"/>
      <c r="D9" s="274"/>
      <c r="E9" s="274"/>
      <c r="F9" s="274"/>
      <c r="G9" s="274"/>
      <c r="H9" s="274"/>
      <c r="I9" s="274"/>
      <c r="J9" s="274"/>
      <c r="K9" s="274"/>
      <c r="L9" s="274"/>
      <c r="M9" s="274"/>
      <c r="N9" s="274"/>
      <c r="O9" s="274"/>
      <c r="P9" s="274"/>
      <c r="Q9" s="274"/>
      <c r="R9" s="274"/>
      <c r="S9" s="274"/>
      <c r="T9" s="114"/>
      <c r="U9" s="114"/>
      <c r="V9" s="114"/>
      <c r="W9" s="114"/>
      <c r="X9" s="114"/>
      <c r="Y9" s="114"/>
      <c r="Z9" s="114"/>
      <c r="AA9" s="114"/>
      <c r="AB9" s="114"/>
    </row>
    <row r="10" spans="1:28" s="91" customFormat="1" ht="18.75" x14ac:dyDescent="0.2">
      <c r="A10" s="277"/>
      <c r="B10" s="277"/>
      <c r="C10" s="277"/>
      <c r="D10" s="277"/>
      <c r="E10" s="277"/>
      <c r="F10" s="277"/>
      <c r="G10" s="277"/>
      <c r="H10" s="277"/>
      <c r="I10" s="277"/>
      <c r="J10" s="277"/>
      <c r="K10" s="277"/>
      <c r="L10" s="277"/>
      <c r="M10" s="277"/>
      <c r="N10" s="277"/>
      <c r="O10" s="277"/>
      <c r="P10" s="277"/>
      <c r="Q10" s="277"/>
      <c r="R10" s="277"/>
      <c r="S10" s="277"/>
      <c r="T10" s="114"/>
      <c r="U10" s="114"/>
      <c r="V10" s="114"/>
      <c r="W10" s="114"/>
      <c r="X10" s="114"/>
      <c r="Y10" s="114"/>
      <c r="Z10" s="114"/>
      <c r="AA10" s="114"/>
      <c r="AB10" s="114"/>
    </row>
    <row r="11" spans="1:28" s="91" customFormat="1" ht="18.75" x14ac:dyDescent="0.2">
      <c r="A11" s="280" t="str">
        <f>'1. паспорт местоположение'!A12:C12</f>
        <v>N_92-10-26</v>
      </c>
      <c r="B11" s="280"/>
      <c r="C11" s="280"/>
      <c r="D11" s="280"/>
      <c r="E11" s="280"/>
      <c r="F11" s="280"/>
      <c r="G11" s="280"/>
      <c r="H11" s="280"/>
      <c r="I11" s="280"/>
      <c r="J11" s="280"/>
      <c r="K11" s="280"/>
      <c r="L11" s="280"/>
      <c r="M11" s="280"/>
      <c r="N11" s="280"/>
      <c r="O11" s="280"/>
      <c r="P11" s="280"/>
      <c r="Q11" s="280"/>
      <c r="R11" s="280"/>
      <c r="S11" s="280"/>
      <c r="T11" s="114"/>
      <c r="U11" s="114"/>
      <c r="V11" s="114"/>
      <c r="W11" s="114"/>
      <c r="X11" s="114"/>
      <c r="Y11" s="114"/>
      <c r="Z11" s="114"/>
      <c r="AA11" s="114"/>
      <c r="AB11" s="114"/>
    </row>
    <row r="12" spans="1:28" s="91" customFormat="1" ht="18.75" x14ac:dyDescent="0.2">
      <c r="A12" s="274" t="s">
        <v>5</v>
      </c>
      <c r="B12" s="274"/>
      <c r="C12" s="274"/>
      <c r="D12" s="274"/>
      <c r="E12" s="274"/>
      <c r="F12" s="274"/>
      <c r="G12" s="274"/>
      <c r="H12" s="274"/>
      <c r="I12" s="274"/>
      <c r="J12" s="274"/>
      <c r="K12" s="274"/>
      <c r="L12" s="274"/>
      <c r="M12" s="274"/>
      <c r="N12" s="274"/>
      <c r="O12" s="274"/>
      <c r="P12" s="274"/>
      <c r="Q12" s="274"/>
      <c r="R12" s="274"/>
      <c r="S12" s="274"/>
      <c r="T12" s="114"/>
      <c r="U12" s="114"/>
      <c r="V12" s="114"/>
      <c r="W12" s="114"/>
      <c r="X12" s="114"/>
      <c r="Y12" s="114"/>
      <c r="Z12" s="114"/>
      <c r="AA12" s="114"/>
      <c r="AB12" s="114"/>
    </row>
    <row r="13" spans="1:28" s="134"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33"/>
      <c r="U13" s="133"/>
      <c r="V13" s="133"/>
      <c r="W13" s="133"/>
      <c r="X13" s="133"/>
      <c r="Y13" s="133"/>
      <c r="Z13" s="133"/>
      <c r="AA13" s="133"/>
      <c r="AB13" s="133"/>
    </row>
    <row r="14" spans="1:28" s="136" customFormat="1" ht="12" x14ac:dyDescent="0.2">
      <c r="A14" s="280" t="str">
        <f>'1. паспорт местоположение'!A15:C15</f>
        <v>Покупка в 2026 г. одного грузо-пассажирского автомобиля для перевозки ремонтной бригады</v>
      </c>
      <c r="B14" s="280"/>
      <c r="C14" s="280"/>
      <c r="D14" s="280"/>
      <c r="E14" s="280"/>
      <c r="F14" s="280"/>
      <c r="G14" s="280"/>
      <c r="H14" s="280"/>
      <c r="I14" s="280"/>
      <c r="J14" s="280"/>
      <c r="K14" s="280"/>
      <c r="L14" s="280"/>
      <c r="M14" s="280"/>
      <c r="N14" s="280"/>
      <c r="O14" s="280"/>
      <c r="P14" s="280"/>
      <c r="Q14" s="280"/>
      <c r="R14" s="280"/>
      <c r="S14" s="280"/>
      <c r="T14" s="115"/>
      <c r="U14" s="115"/>
      <c r="V14" s="115"/>
      <c r="W14" s="115"/>
      <c r="X14" s="115"/>
      <c r="Y14" s="115"/>
      <c r="Z14" s="115"/>
      <c r="AA14" s="115"/>
      <c r="AB14" s="115"/>
    </row>
    <row r="15" spans="1:28" s="136" customFormat="1" ht="15" customHeight="1" x14ac:dyDescent="0.2">
      <c r="A15" s="274" t="s">
        <v>4</v>
      </c>
      <c r="B15" s="274"/>
      <c r="C15" s="274"/>
      <c r="D15" s="274"/>
      <c r="E15" s="274"/>
      <c r="F15" s="274"/>
      <c r="G15" s="274"/>
      <c r="H15" s="274"/>
      <c r="I15" s="274"/>
      <c r="J15" s="274"/>
      <c r="K15" s="274"/>
      <c r="L15" s="274"/>
      <c r="M15" s="274"/>
      <c r="N15" s="274"/>
      <c r="O15" s="274"/>
      <c r="P15" s="274"/>
      <c r="Q15" s="274"/>
      <c r="R15" s="274"/>
      <c r="S15" s="274"/>
      <c r="T15" s="116"/>
      <c r="U15" s="116"/>
      <c r="V15" s="116"/>
      <c r="W15" s="116"/>
      <c r="X15" s="116"/>
      <c r="Y15" s="116"/>
      <c r="Z15" s="116"/>
      <c r="AA15" s="116"/>
      <c r="AB15" s="116"/>
    </row>
    <row r="16" spans="1:28" s="136"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35"/>
      <c r="U16" s="135"/>
      <c r="V16" s="135"/>
      <c r="W16" s="135"/>
      <c r="X16" s="135"/>
      <c r="Y16" s="135"/>
    </row>
    <row r="17" spans="1:28" s="136"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137"/>
      <c r="U17" s="137"/>
      <c r="V17" s="137"/>
      <c r="W17" s="137"/>
      <c r="X17" s="137"/>
      <c r="Y17" s="137"/>
      <c r="Z17" s="137"/>
      <c r="AA17" s="137"/>
      <c r="AB17" s="137"/>
    </row>
    <row r="18" spans="1:28" s="136"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35"/>
      <c r="U18" s="135"/>
      <c r="V18" s="135"/>
      <c r="W18" s="135"/>
      <c r="X18" s="135"/>
      <c r="Y18" s="135"/>
    </row>
    <row r="19" spans="1:28" s="136" customFormat="1" ht="54" customHeight="1" x14ac:dyDescent="0.2">
      <c r="A19" s="284" t="s">
        <v>3</v>
      </c>
      <c r="B19" s="284" t="s">
        <v>94</v>
      </c>
      <c r="C19" s="285" t="s">
        <v>338</v>
      </c>
      <c r="D19" s="284" t="s">
        <v>337</v>
      </c>
      <c r="E19" s="284" t="s">
        <v>93</v>
      </c>
      <c r="F19" s="284" t="s">
        <v>92</v>
      </c>
      <c r="G19" s="284" t="s">
        <v>333</v>
      </c>
      <c r="H19" s="284" t="s">
        <v>91</v>
      </c>
      <c r="I19" s="284" t="s">
        <v>90</v>
      </c>
      <c r="J19" s="284" t="s">
        <v>89</v>
      </c>
      <c r="K19" s="284" t="s">
        <v>88</v>
      </c>
      <c r="L19" s="284" t="s">
        <v>87</v>
      </c>
      <c r="M19" s="284" t="s">
        <v>86</v>
      </c>
      <c r="N19" s="284" t="s">
        <v>85</v>
      </c>
      <c r="O19" s="284" t="s">
        <v>84</v>
      </c>
      <c r="P19" s="284" t="s">
        <v>83</v>
      </c>
      <c r="Q19" s="284" t="s">
        <v>336</v>
      </c>
      <c r="R19" s="284"/>
      <c r="S19" s="287" t="s">
        <v>437</v>
      </c>
      <c r="T19" s="135"/>
      <c r="U19" s="135"/>
      <c r="V19" s="135"/>
      <c r="W19" s="135"/>
      <c r="X19" s="135"/>
      <c r="Y19" s="135"/>
    </row>
    <row r="20" spans="1:28" s="136" customFormat="1" ht="180.75" customHeight="1" x14ac:dyDescent="0.2">
      <c r="A20" s="284"/>
      <c r="B20" s="284"/>
      <c r="C20" s="286"/>
      <c r="D20" s="284"/>
      <c r="E20" s="284"/>
      <c r="F20" s="284"/>
      <c r="G20" s="284"/>
      <c r="H20" s="284"/>
      <c r="I20" s="284"/>
      <c r="J20" s="284"/>
      <c r="K20" s="284"/>
      <c r="L20" s="284"/>
      <c r="M20" s="284"/>
      <c r="N20" s="284"/>
      <c r="O20" s="284"/>
      <c r="P20" s="284"/>
      <c r="Q20" s="171" t="s">
        <v>334</v>
      </c>
      <c r="R20" s="195" t="s">
        <v>335</v>
      </c>
      <c r="S20" s="287"/>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N31" sqref="N31"/>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91" customFormat="1" x14ac:dyDescent="0.2">
      <c r="A7" s="131"/>
    </row>
    <row r="8" spans="1:20" s="91" customFormat="1" ht="18.75" x14ac:dyDescent="0.2">
      <c r="A8" s="277" t="s">
        <v>7</v>
      </c>
      <c r="B8" s="277"/>
      <c r="C8" s="277"/>
      <c r="D8" s="277"/>
      <c r="E8" s="277"/>
      <c r="F8" s="277"/>
      <c r="G8" s="277"/>
      <c r="H8" s="277"/>
      <c r="I8" s="277"/>
      <c r="J8" s="277"/>
      <c r="K8" s="277"/>
      <c r="L8" s="277"/>
      <c r="M8" s="277"/>
      <c r="N8" s="277"/>
      <c r="O8" s="277"/>
      <c r="P8" s="277"/>
      <c r="Q8" s="277"/>
      <c r="R8" s="277"/>
      <c r="S8" s="277"/>
      <c r="T8" s="277"/>
    </row>
    <row r="9" spans="1:20" s="91"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91" customFormat="1" ht="18.75" customHeight="1" x14ac:dyDescent="0.2">
      <c r="A10" s="280" t="str">
        <f>'1. паспорт местоположение'!A9:C9</f>
        <v>Акционерное общество "Россети Янтарь" ДЗО  ПАО "Россети"</v>
      </c>
      <c r="B10" s="280"/>
      <c r="C10" s="280"/>
      <c r="D10" s="280"/>
      <c r="E10" s="280"/>
      <c r="F10" s="280"/>
      <c r="G10" s="280"/>
      <c r="H10" s="280"/>
      <c r="I10" s="280"/>
      <c r="J10" s="280"/>
      <c r="K10" s="280"/>
      <c r="L10" s="280"/>
      <c r="M10" s="280"/>
      <c r="N10" s="280"/>
      <c r="O10" s="280"/>
      <c r="P10" s="280"/>
      <c r="Q10" s="280"/>
      <c r="R10" s="280"/>
      <c r="S10" s="280"/>
      <c r="T10" s="280"/>
    </row>
    <row r="11" spans="1:20" s="91" customFormat="1" ht="18.75" customHeight="1" x14ac:dyDescent="0.2">
      <c r="A11" s="274" t="s">
        <v>6</v>
      </c>
      <c r="B11" s="274"/>
      <c r="C11" s="274"/>
      <c r="D11" s="274"/>
      <c r="E11" s="274"/>
      <c r="F11" s="274"/>
      <c r="G11" s="274"/>
      <c r="H11" s="274"/>
      <c r="I11" s="274"/>
      <c r="J11" s="274"/>
      <c r="K11" s="274"/>
      <c r="L11" s="274"/>
      <c r="M11" s="274"/>
      <c r="N11" s="274"/>
      <c r="O11" s="274"/>
      <c r="P11" s="274"/>
      <c r="Q11" s="274"/>
      <c r="R11" s="274"/>
      <c r="S11" s="274"/>
      <c r="T11" s="274"/>
    </row>
    <row r="12" spans="1:20" s="91"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91" customFormat="1" ht="18.75" customHeight="1" x14ac:dyDescent="0.2">
      <c r="A13" s="280" t="str">
        <f>'1. паспорт местоположение'!A12:C12</f>
        <v>N_92-10-26</v>
      </c>
      <c r="B13" s="280"/>
      <c r="C13" s="280"/>
      <c r="D13" s="280"/>
      <c r="E13" s="280"/>
      <c r="F13" s="280"/>
      <c r="G13" s="280"/>
      <c r="H13" s="280"/>
      <c r="I13" s="280"/>
      <c r="J13" s="280"/>
      <c r="K13" s="280"/>
      <c r="L13" s="280"/>
      <c r="M13" s="280"/>
      <c r="N13" s="280"/>
      <c r="O13" s="280"/>
      <c r="P13" s="280"/>
      <c r="Q13" s="280"/>
      <c r="R13" s="280"/>
      <c r="S13" s="280"/>
      <c r="T13" s="280"/>
    </row>
    <row r="14" spans="1:20" s="91" customFormat="1" ht="18.75" customHeight="1" x14ac:dyDescent="0.2">
      <c r="A14" s="274" t="s">
        <v>5</v>
      </c>
      <c r="B14" s="274"/>
      <c r="C14" s="274"/>
      <c r="D14" s="274"/>
      <c r="E14" s="274"/>
      <c r="F14" s="274"/>
      <c r="G14" s="274"/>
      <c r="H14" s="274"/>
      <c r="I14" s="274"/>
      <c r="J14" s="274"/>
      <c r="K14" s="274"/>
      <c r="L14" s="274"/>
      <c r="M14" s="274"/>
      <c r="N14" s="274"/>
      <c r="O14" s="274"/>
      <c r="P14" s="274"/>
      <c r="Q14" s="274"/>
      <c r="R14" s="274"/>
      <c r="S14" s="274"/>
      <c r="T14" s="274"/>
    </row>
    <row r="15" spans="1:20" s="134"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36" customFormat="1" ht="12" x14ac:dyDescent="0.2">
      <c r="A16" s="280" t="str">
        <f>'1. паспорт местоположение'!A15</f>
        <v>Покупка в 2026 г. одного грузо-пассажирского автомобиля для перевозки ремонтной бригады</v>
      </c>
      <c r="B16" s="280"/>
      <c r="C16" s="280"/>
      <c r="D16" s="280"/>
      <c r="E16" s="280"/>
      <c r="F16" s="280"/>
      <c r="G16" s="280"/>
      <c r="H16" s="280"/>
      <c r="I16" s="280"/>
      <c r="J16" s="280"/>
      <c r="K16" s="280"/>
      <c r="L16" s="280"/>
      <c r="M16" s="280"/>
      <c r="N16" s="280"/>
      <c r="O16" s="280"/>
      <c r="P16" s="280"/>
      <c r="Q16" s="280"/>
      <c r="R16" s="280"/>
      <c r="S16" s="280"/>
      <c r="T16" s="280"/>
    </row>
    <row r="17" spans="1:113" s="136" customFormat="1" ht="15" customHeight="1" x14ac:dyDescent="0.2">
      <c r="A17" s="274" t="s">
        <v>4</v>
      </c>
      <c r="B17" s="274"/>
      <c r="C17" s="274"/>
      <c r="D17" s="274"/>
      <c r="E17" s="274"/>
      <c r="F17" s="274"/>
      <c r="G17" s="274"/>
      <c r="H17" s="274"/>
      <c r="I17" s="274"/>
      <c r="J17" s="274"/>
      <c r="K17" s="274"/>
      <c r="L17" s="274"/>
      <c r="M17" s="274"/>
      <c r="N17" s="274"/>
      <c r="O17" s="274"/>
      <c r="P17" s="274"/>
      <c r="Q17" s="274"/>
      <c r="R17" s="274"/>
      <c r="S17" s="274"/>
      <c r="T17" s="274"/>
    </row>
    <row r="18" spans="1:113" s="136"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36"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113" s="9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3</v>
      </c>
      <c r="B21" s="295" t="s">
        <v>217</v>
      </c>
      <c r="C21" s="296"/>
      <c r="D21" s="299" t="s">
        <v>116</v>
      </c>
      <c r="E21" s="295" t="s">
        <v>476</v>
      </c>
      <c r="F21" s="296"/>
      <c r="G21" s="295" t="s">
        <v>256</v>
      </c>
      <c r="H21" s="296"/>
      <c r="I21" s="295" t="s">
        <v>115</v>
      </c>
      <c r="J21" s="296"/>
      <c r="K21" s="299" t="s">
        <v>114</v>
      </c>
      <c r="L21" s="295" t="s">
        <v>113</v>
      </c>
      <c r="M21" s="296"/>
      <c r="N21" s="295" t="s">
        <v>546</v>
      </c>
      <c r="O21" s="296"/>
      <c r="P21" s="299" t="s">
        <v>112</v>
      </c>
      <c r="Q21" s="288" t="s">
        <v>111</v>
      </c>
      <c r="R21" s="289"/>
      <c r="S21" s="288" t="s">
        <v>110</v>
      </c>
      <c r="T21" s="290"/>
    </row>
    <row r="22" spans="1:113" ht="204.75" customHeight="1" x14ac:dyDescent="0.25">
      <c r="A22" s="293"/>
      <c r="B22" s="297"/>
      <c r="C22" s="298"/>
      <c r="D22" s="302"/>
      <c r="E22" s="297"/>
      <c r="F22" s="298"/>
      <c r="G22" s="297"/>
      <c r="H22" s="298"/>
      <c r="I22" s="297"/>
      <c r="J22" s="298"/>
      <c r="K22" s="300"/>
      <c r="L22" s="297"/>
      <c r="M22" s="298"/>
      <c r="N22" s="297"/>
      <c r="O22" s="298"/>
      <c r="P22" s="300"/>
      <c r="Q22" s="54" t="s">
        <v>109</v>
      </c>
      <c r="R22" s="54" t="s">
        <v>447</v>
      </c>
      <c r="S22" s="54" t="s">
        <v>108</v>
      </c>
      <c r="T22" s="54" t="s">
        <v>107</v>
      </c>
    </row>
    <row r="23" spans="1:113" ht="51.75" customHeight="1" x14ac:dyDescent="0.25">
      <c r="A23" s="294"/>
      <c r="B23" s="54" t="s">
        <v>105</v>
      </c>
      <c r="C23" s="54" t="s">
        <v>106</v>
      </c>
      <c r="D23" s="300"/>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01" t="s">
        <v>482</v>
      </c>
      <c r="C29" s="301"/>
      <c r="D29" s="301"/>
      <c r="E29" s="301"/>
      <c r="F29" s="301"/>
      <c r="G29" s="301"/>
      <c r="H29" s="301"/>
      <c r="I29" s="301"/>
      <c r="J29" s="301"/>
      <c r="K29" s="301"/>
      <c r="L29" s="301"/>
      <c r="M29" s="301"/>
      <c r="N29" s="301"/>
      <c r="O29" s="301"/>
      <c r="P29" s="301"/>
      <c r="Q29" s="301"/>
      <c r="R29" s="301"/>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7" t="s">
        <v>7</v>
      </c>
      <c r="F7" s="277"/>
      <c r="G7" s="277"/>
      <c r="H7" s="277"/>
      <c r="I7" s="277"/>
      <c r="J7" s="277"/>
      <c r="K7" s="277"/>
      <c r="L7" s="277"/>
      <c r="M7" s="277"/>
      <c r="N7" s="277"/>
      <c r="O7" s="277"/>
      <c r="P7" s="277"/>
      <c r="Q7" s="277"/>
      <c r="R7" s="277"/>
      <c r="S7" s="277"/>
      <c r="T7" s="277"/>
      <c r="U7" s="277"/>
      <c r="V7" s="277"/>
      <c r="W7" s="277"/>
      <c r="X7" s="277"/>
      <c r="Y7" s="277"/>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80" t="str">
        <f>'1. паспорт местоположение'!A9</f>
        <v>Акционерное общество "Россети Янтарь" ДЗО  ПАО "Россети"</v>
      </c>
      <c r="F9" s="280"/>
      <c r="G9" s="280"/>
      <c r="H9" s="280"/>
      <c r="I9" s="280"/>
      <c r="J9" s="280"/>
      <c r="K9" s="280"/>
      <c r="L9" s="280"/>
      <c r="M9" s="280"/>
      <c r="N9" s="280"/>
      <c r="O9" s="280"/>
      <c r="P9" s="280"/>
      <c r="Q9" s="280"/>
      <c r="R9" s="280"/>
      <c r="S9" s="280"/>
      <c r="T9" s="280"/>
      <c r="U9" s="280"/>
      <c r="V9" s="280"/>
      <c r="W9" s="280"/>
      <c r="X9" s="280"/>
      <c r="Y9" s="280"/>
    </row>
    <row r="10" spans="1:27" s="91" customFormat="1" ht="18.75" customHeight="1" x14ac:dyDescent="0.2">
      <c r="E10" s="274" t="s">
        <v>6</v>
      </c>
      <c r="F10" s="274"/>
      <c r="G10" s="274"/>
      <c r="H10" s="274"/>
      <c r="I10" s="274"/>
      <c r="J10" s="274"/>
      <c r="K10" s="274"/>
      <c r="L10" s="274"/>
      <c r="M10" s="274"/>
      <c r="N10" s="274"/>
      <c r="O10" s="274"/>
      <c r="P10" s="274"/>
      <c r="Q10" s="274"/>
      <c r="R10" s="274"/>
      <c r="S10" s="274"/>
      <c r="T10" s="274"/>
      <c r="U10" s="274"/>
      <c r="V10" s="274"/>
      <c r="W10" s="274"/>
      <c r="X10" s="274"/>
      <c r="Y10" s="274"/>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80" t="str">
        <f>'1. паспорт местоположение'!A12</f>
        <v>N_92-10-26</v>
      </c>
      <c r="F12" s="280"/>
      <c r="G12" s="280"/>
      <c r="H12" s="280"/>
      <c r="I12" s="280"/>
      <c r="J12" s="280"/>
      <c r="K12" s="280"/>
      <c r="L12" s="280"/>
      <c r="M12" s="280"/>
      <c r="N12" s="280"/>
      <c r="O12" s="280"/>
      <c r="P12" s="280"/>
      <c r="Q12" s="280"/>
      <c r="R12" s="280"/>
      <c r="S12" s="280"/>
      <c r="T12" s="280"/>
      <c r="U12" s="280"/>
      <c r="V12" s="280"/>
      <c r="W12" s="280"/>
      <c r="X12" s="280"/>
      <c r="Y12" s="280"/>
    </row>
    <row r="13" spans="1:27" s="91" customFormat="1" ht="18.75" customHeight="1" x14ac:dyDescent="0.2">
      <c r="E13" s="274" t="s">
        <v>5</v>
      </c>
      <c r="F13" s="274"/>
      <c r="G13" s="274"/>
      <c r="H13" s="274"/>
      <c r="I13" s="274"/>
      <c r="J13" s="274"/>
      <c r="K13" s="274"/>
      <c r="L13" s="274"/>
      <c r="M13" s="274"/>
      <c r="N13" s="274"/>
      <c r="O13" s="274"/>
      <c r="P13" s="274"/>
      <c r="Q13" s="274"/>
      <c r="R13" s="274"/>
      <c r="S13" s="274"/>
      <c r="T13" s="274"/>
      <c r="U13" s="274"/>
      <c r="V13" s="274"/>
      <c r="W13" s="274"/>
      <c r="X13" s="274"/>
      <c r="Y13" s="274"/>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80" t="str">
        <f>'1. паспорт местоположение'!A15</f>
        <v>Покупка в 2026 г. одного грузо-пассажирского автомобиля для перевозки ремонтной бригады</v>
      </c>
      <c r="F15" s="280"/>
      <c r="G15" s="280"/>
      <c r="H15" s="280"/>
      <c r="I15" s="280"/>
      <c r="J15" s="280"/>
      <c r="K15" s="280"/>
      <c r="L15" s="280"/>
      <c r="M15" s="280"/>
      <c r="N15" s="280"/>
      <c r="O15" s="280"/>
      <c r="P15" s="280"/>
      <c r="Q15" s="280"/>
      <c r="R15" s="280"/>
      <c r="S15" s="280"/>
      <c r="T15" s="280"/>
      <c r="U15" s="280"/>
      <c r="V15" s="280"/>
      <c r="W15" s="280"/>
      <c r="X15" s="280"/>
      <c r="Y15" s="280"/>
    </row>
    <row r="16" spans="1:27" s="136" customFormat="1" ht="15" customHeight="1" x14ac:dyDescent="0.2">
      <c r="E16" s="274" t="s">
        <v>4</v>
      </c>
      <c r="F16" s="274"/>
      <c r="G16" s="274"/>
      <c r="H16" s="274"/>
      <c r="I16" s="274"/>
      <c r="J16" s="274"/>
      <c r="K16" s="274"/>
      <c r="L16" s="274"/>
      <c r="M16" s="274"/>
      <c r="N16" s="274"/>
      <c r="O16" s="274"/>
      <c r="P16" s="274"/>
      <c r="Q16" s="274"/>
      <c r="R16" s="274"/>
      <c r="S16" s="274"/>
      <c r="T16" s="274"/>
      <c r="U16" s="274"/>
      <c r="V16" s="274"/>
      <c r="W16" s="274"/>
      <c r="X16" s="274"/>
      <c r="Y16" s="274"/>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97" customFormat="1" ht="21" customHeight="1" x14ac:dyDescent="0.25"/>
    <row r="21" spans="1:27" ht="15.75" customHeight="1" x14ac:dyDescent="0.25">
      <c r="A21" s="299" t="s">
        <v>3</v>
      </c>
      <c r="B21" s="295" t="s">
        <v>457</v>
      </c>
      <c r="C21" s="296"/>
      <c r="D21" s="295" t="s">
        <v>459</v>
      </c>
      <c r="E21" s="296"/>
      <c r="F21" s="288" t="s">
        <v>88</v>
      </c>
      <c r="G21" s="290"/>
      <c r="H21" s="290"/>
      <c r="I21" s="289"/>
      <c r="J21" s="299" t="s">
        <v>460</v>
      </c>
      <c r="K21" s="295" t="s">
        <v>461</v>
      </c>
      <c r="L21" s="296"/>
      <c r="M21" s="295" t="s">
        <v>462</v>
      </c>
      <c r="N21" s="296"/>
      <c r="O21" s="295" t="s">
        <v>449</v>
      </c>
      <c r="P21" s="296"/>
      <c r="Q21" s="295" t="s">
        <v>121</v>
      </c>
      <c r="R21" s="296"/>
      <c r="S21" s="299" t="s">
        <v>120</v>
      </c>
      <c r="T21" s="299" t="s">
        <v>463</v>
      </c>
      <c r="U21" s="299" t="s">
        <v>458</v>
      </c>
      <c r="V21" s="295" t="s">
        <v>119</v>
      </c>
      <c r="W21" s="296"/>
      <c r="X21" s="288" t="s">
        <v>111</v>
      </c>
      <c r="Y21" s="290"/>
      <c r="Z21" s="288" t="s">
        <v>110</v>
      </c>
      <c r="AA21" s="290"/>
    </row>
    <row r="22" spans="1:27" ht="216" customHeight="1" x14ac:dyDescent="0.25">
      <c r="A22" s="302"/>
      <c r="B22" s="297"/>
      <c r="C22" s="298"/>
      <c r="D22" s="297"/>
      <c r="E22" s="298"/>
      <c r="F22" s="288" t="s">
        <v>118</v>
      </c>
      <c r="G22" s="289"/>
      <c r="H22" s="288" t="s">
        <v>117</v>
      </c>
      <c r="I22" s="289"/>
      <c r="J22" s="300"/>
      <c r="K22" s="297"/>
      <c r="L22" s="298"/>
      <c r="M22" s="297"/>
      <c r="N22" s="298"/>
      <c r="O22" s="297"/>
      <c r="P22" s="298"/>
      <c r="Q22" s="297"/>
      <c r="R22" s="298"/>
      <c r="S22" s="300"/>
      <c r="T22" s="300"/>
      <c r="U22" s="300"/>
      <c r="V22" s="297"/>
      <c r="W22" s="298"/>
      <c r="X22" s="54" t="s">
        <v>109</v>
      </c>
      <c r="Y22" s="54" t="s">
        <v>447</v>
      </c>
      <c r="Z22" s="54" t="s">
        <v>108</v>
      </c>
      <c r="AA22" s="54" t="s">
        <v>107</v>
      </c>
    </row>
    <row r="23" spans="1:27" ht="60" customHeight="1" x14ac:dyDescent="0.25">
      <c r="A23" s="300"/>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73" t="str">
        <f>'1. паспорт местоположение'!A5:C5</f>
        <v>Год раскрытия информации: 2026 год</v>
      </c>
      <c r="B5" s="273"/>
      <c r="C5" s="27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7" t="s">
        <v>7</v>
      </c>
      <c r="B7" s="277"/>
      <c r="C7" s="277"/>
      <c r="D7" s="114"/>
      <c r="E7" s="114"/>
      <c r="F7" s="114"/>
      <c r="G7" s="114"/>
      <c r="H7" s="114"/>
      <c r="I7" s="114"/>
      <c r="J7" s="114"/>
      <c r="K7" s="114"/>
      <c r="L7" s="114"/>
      <c r="M7" s="114"/>
      <c r="N7" s="114"/>
      <c r="O7" s="114"/>
      <c r="P7" s="114"/>
      <c r="Q7" s="114"/>
      <c r="R7" s="114"/>
      <c r="S7" s="114"/>
      <c r="T7" s="114"/>
      <c r="U7" s="114"/>
    </row>
    <row r="8" spans="1:29" s="91" customFormat="1" ht="18.75" x14ac:dyDescent="0.2">
      <c r="A8" s="277"/>
      <c r="B8" s="277"/>
      <c r="C8" s="277"/>
      <c r="D8" s="132"/>
      <c r="E8" s="132"/>
      <c r="F8" s="132"/>
      <c r="G8" s="132"/>
      <c r="H8" s="114"/>
      <c r="I8" s="114"/>
      <c r="J8" s="114"/>
      <c r="K8" s="114"/>
      <c r="L8" s="114"/>
      <c r="M8" s="114"/>
      <c r="N8" s="114"/>
      <c r="O8" s="114"/>
      <c r="P8" s="114"/>
      <c r="Q8" s="114"/>
      <c r="R8" s="114"/>
      <c r="S8" s="114"/>
      <c r="T8" s="114"/>
      <c r="U8" s="114"/>
    </row>
    <row r="9" spans="1:29" s="91" customFormat="1" ht="18.75" x14ac:dyDescent="0.2">
      <c r="A9" s="280" t="str">
        <f>'1. паспорт местоположение'!A9:C9</f>
        <v>Акционерное общество "Россети Янтарь" ДЗО  ПАО "Россети"</v>
      </c>
      <c r="B9" s="280"/>
      <c r="C9" s="280"/>
      <c r="D9" s="115"/>
      <c r="E9" s="115"/>
      <c r="F9" s="115"/>
      <c r="G9" s="115"/>
      <c r="H9" s="114"/>
      <c r="I9" s="114"/>
      <c r="J9" s="114"/>
      <c r="K9" s="114"/>
      <c r="L9" s="114"/>
      <c r="M9" s="114"/>
      <c r="N9" s="114"/>
      <c r="O9" s="114"/>
      <c r="P9" s="114"/>
      <c r="Q9" s="114"/>
      <c r="R9" s="114"/>
      <c r="S9" s="114"/>
      <c r="T9" s="114"/>
      <c r="U9" s="114"/>
    </row>
    <row r="10" spans="1:29" s="91" customFormat="1" ht="18.75" x14ac:dyDescent="0.2">
      <c r="A10" s="274" t="s">
        <v>6</v>
      </c>
      <c r="B10" s="274"/>
      <c r="C10" s="274"/>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7"/>
      <c r="B11" s="277"/>
      <c r="C11" s="277"/>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80" t="str">
        <f>'1. паспорт местоположение'!A12:C12</f>
        <v>N_92-10-26</v>
      </c>
      <c r="B12" s="280"/>
      <c r="C12" s="280"/>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4" t="s">
        <v>5</v>
      </c>
      <c r="B13" s="274"/>
      <c r="C13" s="274"/>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83"/>
      <c r="B14" s="283"/>
      <c r="C14" s="283"/>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03" t="str">
        <f>'1. паспорт местоположение'!A15</f>
        <v>Покупка в 2026 г. одного грузо-пассажирского автомобиля для перевозки ремонтной бригады</v>
      </c>
      <c r="B15" s="303"/>
      <c r="C15" s="303"/>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4" t="s">
        <v>4</v>
      </c>
      <c r="B16" s="274"/>
      <c r="C16" s="274"/>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81"/>
      <c r="B17" s="281"/>
      <c r="C17" s="281"/>
      <c r="D17" s="135"/>
      <c r="E17" s="135"/>
      <c r="F17" s="135"/>
      <c r="G17" s="135"/>
      <c r="H17" s="135"/>
      <c r="I17" s="135"/>
      <c r="J17" s="135"/>
      <c r="K17" s="135"/>
      <c r="L17" s="135"/>
      <c r="M17" s="135"/>
      <c r="N17" s="135"/>
      <c r="O17" s="135"/>
      <c r="P17" s="135"/>
      <c r="Q17" s="135"/>
      <c r="R17" s="135"/>
    </row>
    <row r="18" spans="1:21" s="136" customFormat="1" ht="27.75" customHeight="1" x14ac:dyDescent="0.2">
      <c r="A18" s="275" t="s">
        <v>442</v>
      </c>
      <c r="B18" s="275"/>
      <c r="C18" s="275"/>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2"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3"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3" t="str">
        <f>A15</f>
        <v>Покупка в 2026 г. одного грузо-пассажирского автомобиля для перевозки ремонтной бригады</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4"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3" t="s">
        <v>500</v>
      </c>
      <c r="D26" s="176"/>
      <c r="E26" s="176"/>
      <c r="F26" s="176"/>
      <c r="G26" s="176"/>
      <c r="H26" s="176"/>
      <c r="I26" s="176"/>
      <c r="J26" s="176"/>
      <c r="K26" s="176"/>
      <c r="L26" s="176"/>
      <c r="M26" s="176"/>
      <c r="N26" s="176"/>
      <c r="O26" s="176"/>
      <c r="P26" s="176"/>
      <c r="Q26" s="176"/>
      <c r="R26" s="176"/>
      <c r="S26" s="176"/>
      <c r="T26" s="176"/>
      <c r="U26" s="176"/>
    </row>
    <row r="27" spans="1:21" ht="110.25" x14ac:dyDescent="0.25">
      <c r="A27" s="175" t="s">
        <v>56</v>
      </c>
      <c r="B27" s="193" t="s">
        <v>456</v>
      </c>
      <c r="C27" s="253" t="s">
        <v>569</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t="s">
        <v>548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7</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4"/>
      <c r="AB6" s="11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4"/>
      <c r="AB7" s="114"/>
    </row>
    <row r="8" spans="1:28" x14ac:dyDescent="0.25">
      <c r="A8" s="280" t="str">
        <f>'1. паспорт местоположение'!A9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5"/>
      <c r="AB8" s="115"/>
    </row>
    <row r="9" spans="1:28" ht="15.75" x14ac:dyDescent="0.25">
      <c r="A9" s="274" t="s">
        <v>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6"/>
      <c r="AB9" s="11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4"/>
      <c r="AB10" s="114"/>
    </row>
    <row r="11" spans="1:28" x14ac:dyDescent="0.25">
      <c r="A11" s="280" t="str">
        <f>'1. паспорт местоположение'!A12:C12</f>
        <v>N_92-10-26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5"/>
      <c r="AB11" s="115"/>
    </row>
    <row r="12" spans="1:28" ht="15.75" x14ac:dyDescent="0.25">
      <c r="A12" s="274" t="s">
        <v>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6"/>
      <c r="AB12" s="11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7"/>
      <c r="AB13" s="117"/>
    </row>
    <row r="14" spans="1:28" x14ac:dyDescent="0.25">
      <c r="A14" s="280" t="str">
        <f>'1. паспорт местоположение'!A15</f>
        <v>Покупка в 2026 г. одного грузо-пассажирского автомобиля для перевозки ремонтной бригады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5"/>
      <c r="AB14" s="115"/>
    </row>
    <row r="15" spans="1:28" ht="15.75" x14ac:dyDescent="0.25">
      <c r="A15" s="274" t="s">
        <v>4</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6"/>
      <c r="AB15" s="11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9"/>
      <c r="AB20" s="17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9"/>
      <c r="AB21" s="179"/>
    </row>
    <row r="22" spans="1:28" x14ac:dyDescent="0.25">
      <c r="A22" s="305" t="s">
        <v>473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0"/>
      <c r="AB22" s="180"/>
    </row>
    <row r="23" spans="1:28" ht="32.25" customHeight="1" x14ac:dyDescent="0.25">
      <c r="A23" s="307" t="s">
        <v>329</v>
      </c>
      <c r="B23" s="308"/>
      <c r="C23" s="308"/>
      <c r="D23" s="308"/>
      <c r="E23" s="308"/>
      <c r="F23" s="308"/>
      <c r="G23" s="308"/>
      <c r="H23" s="308"/>
      <c r="I23" s="308"/>
      <c r="J23" s="308"/>
      <c r="K23" s="308"/>
      <c r="L23" s="309"/>
      <c r="M23" s="306" t="s">
        <v>330</v>
      </c>
      <c r="N23" s="306"/>
      <c r="O23" s="306"/>
      <c r="P23" s="306"/>
      <c r="Q23" s="306"/>
      <c r="R23" s="306"/>
      <c r="S23" s="306"/>
      <c r="T23" s="306"/>
      <c r="U23" s="306"/>
      <c r="V23" s="306"/>
      <c r="W23" s="306"/>
      <c r="X23" s="306"/>
      <c r="Y23" s="306"/>
      <c r="Z23" s="306"/>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3" sqref="B23"/>
    </sheetView>
  </sheetViews>
  <sheetFormatPr defaultColWidth="9.140625" defaultRowHeight="15" x14ac:dyDescent="0.25"/>
  <cols>
    <col min="1" max="1" width="7.42578125" style="250" customWidth="1"/>
    <col min="2" max="2" width="25.5703125" style="250" customWidth="1"/>
    <col min="3" max="3" width="71.28515625" style="250" customWidth="1"/>
    <col min="4" max="4" width="16.140625" style="250" customWidth="1"/>
    <col min="5" max="5" width="9.42578125" style="250" customWidth="1"/>
    <col min="6" max="6" width="8.7109375" style="250" customWidth="1"/>
    <col min="7" max="7" width="9" style="250" customWidth="1"/>
    <col min="8" max="8" width="8.42578125" style="250" customWidth="1"/>
    <col min="9" max="9" width="33.85546875" style="250" customWidth="1"/>
    <col min="10" max="15" width="19.85546875" style="250" customWidth="1"/>
    <col min="16" max="16384" width="9.140625" style="250"/>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12" t="s">
        <v>7</v>
      </c>
      <c r="B7" s="312"/>
      <c r="C7" s="312"/>
      <c r="D7" s="312"/>
      <c r="E7" s="312"/>
      <c r="F7" s="312"/>
      <c r="G7" s="312"/>
      <c r="H7" s="312"/>
      <c r="I7" s="312"/>
      <c r="J7" s="312"/>
      <c r="K7" s="312"/>
      <c r="L7" s="312"/>
      <c r="M7" s="312"/>
      <c r="N7" s="312"/>
      <c r="O7" s="312"/>
      <c r="P7" s="53"/>
      <c r="Q7" s="53"/>
      <c r="R7" s="53"/>
      <c r="S7" s="53"/>
      <c r="T7" s="53"/>
      <c r="U7" s="53"/>
      <c r="V7" s="53"/>
      <c r="W7" s="53"/>
      <c r="X7" s="53"/>
      <c r="Y7" s="53"/>
      <c r="Z7" s="53"/>
    </row>
    <row r="8" spans="1:28" s="231" customFormat="1" ht="18.75" x14ac:dyDescent="0.2">
      <c r="A8" s="312"/>
      <c r="B8" s="312"/>
      <c r="C8" s="312"/>
      <c r="D8" s="312"/>
      <c r="E8" s="312"/>
      <c r="F8" s="312"/>
      <c r="G8" s="312"/>
      <c r="H8" s="312"/>
      <c r="I8" s="312"/>
      <c r="J8" s="312"/>
      <c r="K8" s="312"/>
      <c r="L8" s="312"/>
      <c r="M8" s="312"/>
      <c r="N8" s="312"/>
      <c r="O8" s="312"/>
      <c r="P8" s="53"/>
      <c r="Q8" s="53"/>
      <c r="R8" s="53"/>
      <c r="S8" s="53"/>
      <c r="T8" s="53"/>
      <c r="U8" s="53"/>
      <c r="V8" s="53"/>
      <c r="W8" s="53"/>
      <c r="X8" s="53"/>
      <c r="Y8" s="53"/>
      <c r="Z8" s="53"/>
    </row>
    <row r="9" spans="1:28" s="231"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53"/>
      <c r="Q9" s="53"/>
      <c r="R9" s="53"/>
      <c r="S9" s="53"/>
      <c r="T9" s="53"/>
      <c r="U9" s="53"/>
      <c r="V9" s="53"/>
      <c r="W9" s="53"/>
      <c r="X9" s="53"/>
      <c r="Y9" s="53"/>
      <c r="Z9" s="53"/>
    </row>
    <row r="10" spans="1:28" s="231" customFormat="1" ht="18.75" x14ac:dyDescent="0.2">
      <c r="A10" s="310" t="s">
        <v>6</v>
      </c>
      <c r="B10" s="310"/>
      <c r="C10" s="310"/>
      <c r="D10" s="310"/>
      <c r="E10" s="310"/>
      <c r="F10" s="310"/>
      <c r="G10" s="310"/>
      <c r="H10" s="310"/>
      <c r="I10" s="310"/>
      <c r="J10" s="310"/>
      <c r="K10" s="310"/>
      <c r="L10" s="310"/>
      <c r="M10" s="310"/>
      <c r="N10" s="310"/>
      <c r="O10" s="310"/>
      <c r="P10" s="53"/>
      <c r="Q10" s="53"/>
      <c r="R10" s="53"/>
      <c r="S10" s="53"/>
      <c r="T10" s="53"/>
      <c r="U10" s="53"/>
      <c r="V10" s="53"/>
      <c r="W10" s="53"/>
      <c r="X10" s="53"/>
      <c r="Y10" s="53"/>
      <c r="Z10" s="53"/>
    </row>
    <row r="11" spans="1:28" s="231" customFormat="1" ht="18.75" x14ac:dyDescent="0.2">
      <c r="A11" s="312"/>
      <c r="B11" s="312"/>
      <c r="C11" s="312"/>
      <c r="D11" s="312"/>
      <c r="E11" s="312"/>
      <c r="F11" s="312"/>
      <c r="G11" s="312"/>
      <c r="H11" s="312"/>
      <c r="I11" s="312"/>
      <c r="J11" s="312"/>
      <c r="K11" s="312"/>
      <c r="L11" s="312"/>
      <c r="M11" s="312"/>
      <c r="N11" s="312"/>
      <c r="O11" s="312"/>
      <c r="P11" s="53"/>
      <c r="Q11" s="53"/>
      <c r="R11" s="53"/>
      <c r="S11" s="53"/>
      <c r="T11" s="53"/>
      <c r="U11" s="53"/>
      <c r="V11" s="53"/>
      <c r="W11" s="53"/>
      <c r="X11" s="53"/>
      <c r="Y11" s="53"/>
      <c r="Z11" s="53"/>
    </row>
    <row r="12" spans="1:28" s="231" customFormat="1" ht="18.75" x14ac:dyDescent="0.2">
      <c r="A12" s="313" t="str">
        <f>'1. паспорт местоположение'!A12:C12</f>
        <v>N_92-10-26</v>
      </c>
      <c r="B12" s="313"/>
      <c r="C12" s="313"/>
      <c r="D12" s="313"/>
      <c r="E12" s="313"/>
      <c r="F12" s="313"/>
      <c r="G12" s="313"/>
      <c r="H12" s="313"/>
      <c r="I12" s="313"/>
      <c r="J12" s="313"/>
      <c r="K12" s="313"/>
      <c r="L12" s="313"/>
      <c r="M12" s="313"/>
      <c r="N12" s="313"/>
      <c r="O12" s="313"/>
      <c r="P12" s="53"/>
      <c r="Q12" s="53"/>
      <c r="R12" s="53"/>
      <c r="S12" s="53"/>
      <c r="T12" s="53"/>
      <c r="U12" s="53"/>
      <c r="V12" s="53"/>
      <c r="W12" s="53"/>
      <c r="X12" s="53"/>
      <c r="Y12" s="53"/>
      <c r="Z12" s="53"/>
    </row>
    <row r="13" spans="1:28" s="231" customFormat="1" ht="18.75" x14ac:dyDescent="0.2">
      <c r="A13" s="310" t="s">
        <v>5</v>
      </c>
      <c r="B13" s="310"/>
      <c r="C13" s="310"/>
      <c r="D13" s="310"/>
      <c r="E13" s="310"/>
      <c r="F13" s="310"/>
      <c r="G13" s="310"/>
      <c r="H13" s="310"/>
      <c r="I13" s="310"/>
      <c r="J13" s="310"/>
      <c r="K13" s="310"/>
      <c r="L13" s="310"/>
      <c r="M13" s="310"/>
      <c r="N13" s="310"/>
      <c r="O13" s="310"/>
      <c r="P13" s="53"/>
      <c r="Q13" s="53"/>
      <c r="R13" s="53"/>
      <c r="S13" s="53"/>
      <c r="T13" s="53"/>
      <c r="U13" s="53"/>
      <c r="V13" s="53"/>
      <c r="W13" s="53"/>
      <c r="X13" s="53"/>
      <c r="Y13" s="53"/>
      <c r="Z13" s="53"/>
    </row>
    <row r="14" spans="1:28" s="234" customFormat="1" ht="15.75" customHeight="1" x14ac:dyDescent="0.2">
      <c r="A14" s="314"/>
      <c r="B14" s="314"/>
      <c r="C14" s="314"/>
      <c r="D14" s="314"/>
      <c r="E14" s="314"/>
      <c r="F14" s="314"/>
      <c r="G14" s="314"/>
      <c r="H14" s="314"/>
      <c r="I14" s="314"/>
      <c r="J14" s="314"/>
      <c r="K14" s="314"/>
      <c r="L14" s="314"/>
      <c r="M14" s="314"/>
      <c r="N14" s="314"/>
      <c r="O14" s="314"/>
      <c r="P14" s="233"/>
      <c r="Q14" s="233"/>
      <c r="R14" s="233"/>
      <c r="S14" s="233"/>
      <c r="T14" s="233"/>
      <c r="U14" s="233"/>
      <c r="V14" s="233"/>
      <c r="W14" s="233"/>
      <c r="X14" s="233"/>
      <c r="Y14" s="233"/>
      <c r="Z14" s="233"/>
    </row>
    <row r="15" spans="1:28" s="236" customFormat="1" ht="39.75" customHeight="1" x14ac:dyDescent="0.2">
      <c r="A15" s="315" t="str">
        <f>'1. паспорт местоположение'!A15</f>
        <v>Покупка в 2026 г. одного грузо-пассажирского автомобиля для перевозки ремонтной бригады</v>
      </c>
      <c r="B15" s="315"/>
      <c r="C15" s="315"/>
      <c r="D15" s="315"/>
      <c r="E15" s="315"/>
      <c r="F15" s="315"/>
      <c r="G15" s="315"/>
      <c r="H15" s="315"/>
      <c r="I15" s="315"/>
      <c r="J15" s="315"/>
      <c r="K15" s="315"/>
      <c r="L15" s="315"/>
      <c r="M15" s="315"/>
      <c r="N15" s="315"/>
      <c r="O15" s="315"/>
      <c r="P15" s="235"/>
      <c r="Q15" s="235"/>
      <c r="R15" s="235"/>
      <c r="S15" s="235"/>
      <c r="T15" s="235"/>
      <c r="U15" s="235"/>
      <c r="V15" s="235"/>
      <c r="W15" s="235"/>
      <c r="X15" s="235"/>
      <c r="Y15" s="235"/>
      <c r="Z15" s="235"/>
    </row>
    <row r="16" spans="1:28" s="236" customFormat="1" ht="15" customHeight="1" x14ac:dyDescent="0.2">
      <c r="A16" s="310" t="s">
        <v>4</v>
      </c>
      <c r="B16" s="310"/>
      <c r="C16" s="310"/>
      <c r="D16" s="310"/>
      <c r="E16" s="310"/>
      <c r="F16" s="310"/>
      <c r="G16" s="310"/>
      <c r="H16" s="310"/>
      <c r="I16" s="310"/>
      <c r="J16" s="310"/>
      <c r="K16" s="310"/>
      <c r="L16" s="310"/>
      <c r="M16" s="310"/>
      <c r="N16" s="310"/>
      <c r="O16" s="310"/>
      <c r="P16" s="237"/>
      <c r="Q16" s="237"/>
      <c r="R16" s="237"/>
      <c r="S16" s="237"/>
      <c r="T16" s="237"/>
      <c r="U16" s="237"/>
      <c r="V16" s="237"/>
      <c r="W16" s="237"/>
      <c r="X16" s="237"/>
      <c r="Y16" s="237"/>
      <c r="Z16" s="237"/>
    </row>
    <row r="17" spans="1:26" s="236" customFormat="1" ht="15" customHeight="1" x14ac:dyDescent="0.2">
      <c r="A17" s="311"/>
      <c r="B17" s="311"/>
      <c r="C17" s="311"/>
      <c r="D17" s="311"/>
      <c r="E17" s="311"/>
      <c r="F17" s="311"/>
      <c r="G17" s="311"/>
      <c r="H17" s="311"/>
      <c r="I17" s="311"/>
      <c r="J17" s="311"/>
      <c r="K17" s="311"/>
      <c r="L17" s="311"/>
      <c r="M17" s="311"/>
      <c r="N17" s="311"/>
      <c r="O17" s="311"/>
      <c r="P17" s="238"/>
      <c r="Q17" s="238"/>
      <c r="R17" s="238"/>
      <c r="S17" s="238"/>
      <c r="T17" s="238"/>
      <c r="U17" s="238"/>
      <c r="V17" s="238"/>
      <c r="W17" s="238"/>
    </row>
    <row r="18" spans="1:26" s="236" customFormat="1" ht="91.5" customHeight="1" x14ac:dyDescent="0.2">
      <c r="A18" s="316" t="s">
        <v>451</v>
      </c>
      <c r="B18" s="316"/>
      <c r="C18" s="316"/>
      <c r="D18" s="316"/>
      <c r="E18" s="316"/>
      <c r="F18" s="316"/>
      <c r="G18" s="316"/>
      <c r="H18" s="316"/>
      <c r="I18" s="316"/>
      <c r="J18" s="316"/>
      <c r="K18" s="316"/>
      <c r="L18" s="316"/>
      <c r="M18" s="316"/>
      <c r="N18" s="316"/>
      <c r="O18" s="316"/>
      <c r="P18" s="239"/>
      <c r="Q18" s="239"/>
      <c r="R18" s="239"/>
      <c r="S18" s="239"/>
      <c r="T18" s="239"/>
      <c r="U18" s="239"/>
      <c r="V18" s="239"/>
      <c r="W18" s="239"/>
      <c r="X18" s="239"/>
      <c r="Y18" s="239"/>
      <c r="Z18" s="239"/>
    </row>
    <row r="19" spans="1:26" s="236" customFormat="1" ht="78" customHeight="1" x14ac:dyDescent="0.2">
      <c r="A19" s="317" t="s">
        <v>3</v>
      </c>
      <c r="B19" s="317" t="s">
        <v>82</v>
      </c>
      <c r="C19" s="317" t="s">
        <v>81</v>
      </c>
      <c r="D19" s="317" t="s">
        <v>73</v>
      </c>
      <c r="E19" s="318" t="s">
        <v>80</v>
      </c>
      <c r="F19" s="319"/>
      <c r="G19" s="319"/>
      <c r="H19" s="319"/>
      <c r="I19" s="320"/>
      <c r="J19" s="317" t="s">
        <v>79</v>
      </c>
      <c r="K19" s="317"/>
      <c r="L19" s="317"/>
      <c r="M19" s="317"/>
      <c r="N19" s="317"/>
      <c r="O19" s="317"/>
      <c r="P19" s="238"/>
      <c r="Q19" s="238"/>
      <c r="R19" s="238"/>
      <c r="S19" s="238"/>
      <c r="T19" s="238"/>
      <c r="U19" s="238"/>
      <c r="V19" s="238"/>
      <c r="W19" s="238"/>
    </row>
    <row r="20" spans="1:26" s="236" customFormat="1" ht="51" customHeight="1" x14ac:dyDescent="0.2">
      <c r="A20" s="317"/>
      <c r="B20" s="317"/>
      <c r="C20" s="317"/>
      <c r="D20" s="317"/>
      <c r="E20" s="240" t="s">
        <v>78</v>
      </c>
      <c r="F20" s="240" t="s">
        <v>77</v>
      </c>
      <c r="G20" s="240" t="s">
        <v>76</v>
      </c>
      <c r="H20" s="240" t="s">
        <v>75</v>
      </c>
      <c r="I20" s="240" t="s">
        <v>74</v>
      </c>
      <c r="J20" s="259">
        <v>2025</v>
      </c>
      <c r="K20" s="259">
        <v>2026</v>
      </c>
      <c r="L20" s="259">
        <v>2027</v>
      </c>
      <c r="M20" s="259">
        <v>2028</v>
      </c>
      <c r="N20" s="259">
        <v>2029</v>
      </c>
      <c r="O20" s="259">
        <v>2030</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46" t="s">
        <v>575</v>
      </c>
      <c r="C22" s="247">
        <v>0</v>
      </c>
      <c r="D22" s="247">
        <v>0</v>
      </c>
      <c r="E22" s="247">
        <v>0</v>
      </c>
      <c r="F22" s="247">
        <v>0</v>
      </c>
      <c r="G22" s="247">
        <v>0</v>
      </c>
      <c r="H22" s="247">
        <v>0</v>
      </c>
      <c r="I22" s="247">
        <v>0</v>
      </c>
      <c r="J22" s="248">
        <v>0</v>
      </c>
      <c r="K22" s="248">
        <v>0</v>
      </c>
      <c r="L22" s="248">
        <v>0</v>
      </c>
      <c r="M22" s="248">
        <v>0</v>
      </c>
      <c r="N22" s="248">
        <v>0</v>
      </c>
      <c r="O22" s="248">
        <v>0</v>
      </c>
      <c r="P22" s="241"/>
      <c r="Q22" s="241"/>
      <c r="R22" s="241"/>
      <c r="S22" s="241"/>
      <c r="T22" s="241"/>
      <c r="U22" s="241"/>
      <c r="V22" s="242"/>
      <c r="W22" s="242"/>
      <c r="X22" s="242"/>
      <c r="Y22" s="242"/>
      <c r="Z22" s="242"/>
    </row>
    <row r="23" spans="1:26"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row>
    <row r="24" spans="1:26" x14ac:dyDescent="0.25">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row>
    <row r="25" spans="1:26" x14ac:dyDescent="0.25">
      <c r="A25" s="249"/>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row>
    <row r="26" spans="1:26"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row r="27" spans="1:26"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28" spans="1:26"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row>
    <row r="29" spans="1:26"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row>
    <row r="30" spans="1:26"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row>
    <row r="31" spans="1:26"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row>
    <row r="32" spans="1:26"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row>
    <row r="33" spans="1:26"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row>
    <row r="34" spans="1:26"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row>
    <row r="35" spans="1:26"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6" spans="1:26"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row>
    <row r="37" spans="1:26" x14ac:dyDescent="0.25">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row>
    <row r="38" spans="1:26"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row>
    <row r="39" spans="1:26"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row>
    <row r="40" spans="1:26"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row>
    <row r="41" spans="1:26"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row>
    <row r="42" spans="1:26"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row>
    <row r="43" spans="1:26"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row>
    <row r="44" spans="1:26"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row>
    <row r="45" spans="1:26"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row>
    <row r="46" spans="1:26"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row>
    <row r="47" spans="1:26"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row>
    <row r="48" spans="1:26"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row>
    <row r="49" spans="1:26"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row>
    <row r="50" spans="1:26"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row>
    <row r="51" spans="1:26"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row>
    <row r="52" spans="1:26"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row>
    <row r="53" spans="1:26"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row>
    <row r="54" spans="1:26"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row>
    <row r="55" spans="1:26"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row>
    <row r="56" spans="1:26"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row>
    <row r="57" spans="1:26"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row>
    <row r="58" spans="1:26"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row>
    <row r="59" spans="1:26"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row>
    <row r="60" spans="1:26"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row>
    <row r="61" spans="1:26"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spans="1:26"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row>
    <row r="63" spans="1:26"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row>
    <row r="64" spans="1:26"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row>
    <row r="65" spans="1:26"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row>
    <row r="66" spans="1:26"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row>
    <row r="67" spans="1:26"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row>
    <row r="68" spans="1:26"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spans="1:26"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row>
    <row r="70" spans="1:26"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row>
    <row r="71" spans="1:26"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row>
    <row r="72" spans="1:26"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row>
    <row r="73" spans="1:26"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row>
    <row r="74" spans="1:26"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row>
    <row r="75" spans="1:26"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row>
    <row r="76" spans="1:26"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row>
    <row r="77" spans="1:26"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row>
    <row r="78" spans="1:26"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row>
    <row r="79" spans="1:26"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row>
    <row r="80" spans="1:26"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row>
    <row r="81" spans="1:26"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row>
    <row r="82" spans="1:26"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row>
    <row r="83" spans="1:26"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row>
    <row r="84" spans="1:26"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row>
    <row r="85" spans="1:26"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row>
    <row r="86" spans="1:26"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row>
    <row r="87" spans="1:26"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row>
    <row r="88" spans="1:26"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row>
    <row r="89" spans="1:26"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row>
    <row r="90" spans="1:26"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row>
    <row r="91" spans="1:26"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row>
    <row r="92" spans="1:26"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row>
    <row r="93" spans="1:26"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row>
    <row r="94" spans="1:26"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row>
    <row r="95" spans="1:26"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row>
    <row r="96" spans="1:26"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row>
    <row r="97" spans="1:26"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row>
    <row r="98" spans="1:26"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row>
    <row r="99" spans="1:26"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row>
    <row r="100" spans="1:26"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row>
    <row r="101" spans="1:26"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row>
    <row r="102" spans="1:26"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row>
    <row r="103" spans="1:26"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row>
    <row r="104" spans="1:26"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row>
    <row r="105" spans="1:26"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row>
    <row r="106" spans="1:26"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row>
    <row r="107" spans="1:26"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row>
    <row r="108" spans="1:26"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row>
    <row r="109" spans="1:26"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row>
    <row r="110" spans="1:26"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row>
    <row r="111" spans="1:26"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row>
    <row r="112" spans="1:26"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row>
    <row r="113" spans="1:26"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row>
    <row r="114" spans="1:26"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row>
    <row r="115" spans="1:26"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spans="1:26"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row>
    <row r="117" spans="1:26"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row>
    <row r="118" spans="1:26"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row>
    <row r="119" spans="1:26"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row>
    <row r="120" spans="1:26"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row>
    <row r="121" spans="1:26"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row>
    <row r="122" spans="1:26"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row>
    <row r="123" spans="1:26"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row>
    <row r="124" spans="1:26"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row>
    <row r="125" spans="1:26"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row>
    <row r="126" spans="1:26"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row>
    <row r="127" spans="1:26"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row>
    <row r="128" spans="1:26"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row>
    <row r="129" spans="1:26"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row>
    <row r="130" spans="1:26"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row>
    <row r="131" spans="1:26"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row>
    <row r="132" spans="1:26"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row>
    <row r="133" spans="1:26"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row>
    <row r="134" spans="1:26"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row>
    <row r="135" spans="1:26"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row>
    <row r="136" spans="1:26"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row>
    <row r="137" spans="1:26"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row>
    <row r="138" spans="1:26"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row>
    <row r="139" spans="1:26"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row>
    <row r="140" spans="1:26"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row>
    <row r="141" spans="1:26"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row>
    <row r="142" spans="1:26"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row>
    <row r="143" spans="1:26"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row>
    <row r="144" spans="1:26"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row>
    <row r="145" spans="1:26"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row>
    <row r="146" spans="1:26"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row>
    <row r="147" spans="1:26"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row>
    <row r="148" spans="1:26"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row>
    <row r="149" spans="1:26"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row>
    <row r="150" spans="1:26"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row>
    <row r="151" spans="1:26"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row>
    <row r="152" spans="1:26"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row>
    <row r="153" spans="1:26"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row>
    <row r="154" spans="1:26"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row>
    <row r="155" spans="1:26"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row>
    <row r="156" spans="1:26"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row>
    <row r="157" spans="1:26"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row>
    <row r="158" spans="1:26"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row>
    <row r="159" spans="1:26"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row>
    <row r="160" spans="1:26"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row>
    <row r="161" spans="1:26"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row>
    <row r="162" spans="1:26"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row>
    <row r="163" spans="1:26"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row>
    <row r="164" spans="1:26"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row>
    <row r="165" spans="1:26"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row>
    <row r="166" spans="1:26"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row>
    <row r="167" spans="1:26"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row>
    <row r="168" spans="1:26"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row>
    <row r="169" spans="1:26"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spans="1:26"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row>
    <row r="171" spans="1:26"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row>
    <row r="172" spans="1:26"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row>
    <row r="173" spans="1:26"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row>
    <row r="174" spans="1:26"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row>
    <row r="175" spans="1:26"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row>
    <row r="176" spans="1:26"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row>
    <row r="177" spans="1:26"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row>
    <row r="178" spans="1:26"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row>
    <row r="179" spans="1:26"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row>
    <row r="180" spans="1:26"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row>
    <row r="181" spans="1:26"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row>
    <row r="182" spans="1:26"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row>
    <row r="183" spans="1:26"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row>
    <row r="184" spans="1:26"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row>
    <row r="185" spans="1:26"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row>
    <row r="186" spans="1:26"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row>
    <row r="187" spans="1:26"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row>
    <row r="188" spans="1:26"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row>
    <row r="189" spans="1:26"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row>
    <row r="190" spans="1:26"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row>
    <row r="191" spans="1:26"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row>
    <row r="192" spans="1:26"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row>
    <row r="193" spans="1:26"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row>
    <row r="194" spans="1:26"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row>
    <row r="195" spans="1:26"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row>
    <row r="196" spans="1:26"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row>
    <row r="197" spans="1:26"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row>
    <row r="198" spans="1:26"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row>
    <row r="199" spans="1:26"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row>
    <row r="200" spans="1:26"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row>
    <row r="201" spans="1:26"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row>
    <row r="202" spans="1:26"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row>
    <row r="203" spans="1:26"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row>
    <row r="204" spans="1:26"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row>
    <row r="205" spans="1:26"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row>
    <row r="206" spans="1:26"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row>
    <row r="207" spans="1:26"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row>
    <row r="208" spans="1:26"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row>
    <row r="209" spans="1:26"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row>
    <row r="210" spans="1:26"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row>
    <row r="211" spans="1:26"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row>
    <row r="212" spans="1:26"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row>
    <row r="213" spans="1:26"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row>
    <row r="214" spans="1:26"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row>
    <row r="215" spans="1:26"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row>
    <row r="216" spans="1:26"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row>
    <row r="217" spans="1:26"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row>
    <row r="218" spans="1:26"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row>
    <row r="219" spans="1:26"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row>
    <row r="220" spans="1:26"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row>
    <row r="221" spans="1:26"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row>
    <row r="222" spans="1:26"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row>
    <row r="223" spans="1:26"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spans="1:26"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row>
    <row r="225" spans="1:26"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row>
    <row r="226" spans="1:26"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row>
    <row r="227" spans="1:26"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row>
    <row r="228" spans="1:26"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row>
    <row r="229" spans="1:26"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row>
    <row r="230" spans="1:26"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row>
    <row r="231" spans="1:26"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row>
    <row r="232" spans="1:26"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row>
    <row r="233" spans="1:26"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row>
    <row r="234" spans="1:26"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row>
    <row r="235" spans="1:26"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row>
    <row r="236" spans="1:26"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row>
    <row r="237" spans="1:26"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row>
    <row r="238" spans="1:26"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row>
    <row r="239" spans="1:26"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row>
    <row r="240" spans="1:26"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row>
    <row r="241" spans="1:26"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row>
    <row r="242" spans="1:26"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row>
    <row r="243" spans="1:26"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row>
    <row r="244" spans="1:26"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row>
    <row r="245" spans="1:26"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row>
    <row r="246" spans="1:26"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row>
    <row r="247" spans="1:26"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row>
    <row r="248" spans="1:26"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row>
    <row r="249" spans="1:26"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row>
    <row r="250" spans="1:26"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row>
    <row r="251" spans="1:26"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row>
    <row r="252" spans="1:26"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row>
    <row r="253" spans="1:26"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row>
    <row r="254" spans="1:26"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row>
    <row r="255" spans="1:26"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row>
    <row r="256" spans="1:26"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row>
    <row r="257" spans="1:26"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row>
    <row r="258" spans="1:26"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row>
    <row r="259" spans="1:26"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row>
    <row r="260" spans="1:26"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row>
    <row r="261" spans="1:26"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row>
    <row r="262" spans="1:26"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row>
    <row r="263" spans="1:26"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row>
    <row r="264" spans="1:26"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row>
    <row r="265" spans="1:26"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row>
    <row r="266" spans="1:26"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row>
    <row r="267" spans="1:26"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row>
    <row r="268" spans="1:26"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row>
    <row r="269" spans="1:26"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row>
    <row r="270" spans="1:26"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row>
    <row r="271" spans="1:26"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row>
    <row r="272" spans="1:26"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row>
    <row r="273" spans="1:26"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row>
    <row r="274" spans="1:26"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row>
    <row r="275" spans="1:26"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row>
    <row r="276" spans="1:26"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spans="1:26"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row>
    <row r="278" spans="1:26"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row>
    <row r="279" spans="1:26"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row>
    <row r="280" spans="1:26"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row>
    <row r="281" spans="1:26"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row>
    <row r="282" spans="1:26"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row>
    <row r="283" spans="1:26"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row>
    <row r="284" spans="1:26"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row>
    <row r="285" spans="1:26"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row>
    <row r="286" spans="1:26"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row>
    <row r="287" spans="1:26"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row>
    <row r="288" spans="1:26"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row>
    <row r="289" spans="1:26"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row>
    <row r="290" spans="1:26"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row>
    <row r="291" spans="1:26"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row>
    <row r="292" spans="1:26"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row>
    <row r="293" spans="1:26"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row>
    <row r="294" spans="1:26"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row>
    <row r="295" spans="1:26"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row>
    <row r="296" spans="1:26"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row>
    <row r="297" spans="1:26"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row>
    <row r="298" spans="1:26"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row>
    <row r="299" spans="1:26"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row>
    <row r="300" spans="1:26"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row>
    <row r="301" spans="1:26"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row>
    <row r="302" spans="1:26"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row>
    <row r="303" spans="1:26"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row>
    <row r="304" spans="1:26"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row>
    <row r="305" spans="1:26"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row>
    <row r="306" spans="1:26"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row>
    <row r="307" spans="1:26"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row>
    <row r="308" spans="1:26"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row>
    <row r="309" spans="1:26"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row>
    <row r="310" spans="1:26"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row>
    <row r="311" spans="1:26"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row>
    <row r="312" spans="1:26"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row>
    <row r="313" spans="1:26"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row>
    <row r="314" spans="1:26"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row>
    <row r="315" spans="1:26"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row>
    <row r="316" spans="1:26"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row>
    <row r="317" spans="1:26"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row>
    <row r="318" spans="1:26"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row>
    <row r="319" spans="1:26"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row>
    <row r="320" spans="1:26"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row>
    <row r="321" spans="1:26"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row>
    <row r="322" spans="1:26"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row>
    <row r="323" spans="1:26"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row>
    <row r="324" spans="1:26"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row>
    <row r="325" spans="1:26"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row>
    <row r="326" spans="1:26"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row>
    <row r="327" spans="1:26"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row>
    <row r="328" spans="1:26"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row>
    <row r="329" spans="1:26"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row>
    <row r="330" spans="1:26"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row>
    <row r="331" spans="1:26"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row>
    <row r="332" spans="1:26"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row>
    <row r="333" spans="1:26"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row>
    <row r="334" spans="1:26"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row>
    <row r="335" spans="1:26"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row>
    <row r="336" spans="1:26"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row>
    <row r="337" spans="1:26"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row>
    <row r="338" spans="1:26"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row>
    <row r="339" spans="1:26"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row>
    <row r="340" spans="1:26"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row>
    <row r="341" spans="1:26"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row>
    <row r="342" spans="1:26"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row>
    <row r="343" spans="1:26"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row>
    <row r="344" spans="1:26"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row>
    <row r="345" spans="1:26"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row>
    <row r="346" spans="1:26"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row>
    <row r="347" spans="1:26"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row>
    <row r="348" spans="1:26"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row>
    <row r="349" spans="1:26"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row>
    <row r="350" spans="1:26"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row>
    <row r="351" spans="1:26"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row>
    <row r="352" spans="1:26"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row>
    <row r="353" spans="1:26"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row>
    <row r="354" spans="1:26"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row>
    <row r="355" spans="1:26"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row>
    <row r="356" spans="1:26"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row>
    <row r="357" spans="1:26"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row>
    <row r="358" spans="1:26"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row>
    <row r="359" spans="1:26"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row>
    <row r="360" spans="1:26"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4" zoomScale="80" zoomScaleNormal="80" workbookViewId="0">
      <selection activeCell="C25" sqref="C2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32" t="str">
        <f>'1. паспорт местоположение'!A5:C5</f>
        <v>Год раскрытия информации: 2026 год</v>
      </c>
      <c r="B5" s="332"/>
      <c r="C5" s="332"/>
      <c r="D5" s="332"/>
      <c r="E5" s="332"/>
      <c r="F5" s="332"/>
      <c r="G5" s="332"/>
      <c r="H5" s="332"/>
      <c r="I5" s="57"/>
      <c r="J5" s="57"/>
      <c r="K5" s="57"/>
      <c r="L5" s="57"/>
      <c r="M5" s="57"/>
    </row>
    <row r="6" spans="1:13" ht="18.75" x14ac:dyDescent="0.3">
      <c r="A6" s="131"/>
      <c r="B6" s="91"/>
      <c r="C6" s="91"/>
      <c r="D6" s="91"/>
      <c r="E6" s="91"/>
      <c r="F6" s="91"/>
      <c r="G6" s="91"/>
      <c r="H6" s="91"/>
      <c r="I6" s="91"/>
      <c r="J6" s="91"/>
      <c r="K6" s="84"/>
      <c r="L6" s="91"/>
      <c r="M6" s="91"/>
    </row>
    <row r="7" spans="1:13" ht="18.75" x14ac:dyDescent="0.2">
      <c r="A7" s="277" t="s">
        <v>7</v>
      </c>
      <c r="B7" s="277"/>
      <c r="C7" s="277"/>
      <c r="D7" s="277"/>
      <c r="E7" s="277"/>
      <c r="F7" s="277"/>
      <c r="G7" s="277"/>
      <c r="H7" s="277"/>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6" t="str">
        <f>'1. паспорт местоположение'!A9:C9</f>
        <v>Акционерное общество "Россети Янтарь" ДЗО  ПАО "Россети"</v>
      </c>
      <c r="B9" s="276"/>
      <c r="C9" s="276"/>
      <c r="D9" s="276"/>
      <c r="E9" s="276"/>
      <c r="F9" s="276"/>
      <c r="G9" s="276"/>
      <c r="H9" s="276"/>
      <c r="I9" s="115"/>
      <c r="J9" s="115"/>
      <c r="K9" s="115"/>
      <c r="L9" s="115"/>
      <c r="M9" s="115"/>
    </row>
    <row r="10" spans="1:13" x14ac:dyDescent="0.2">
      <c r="A10" s="274" t="s">
        <v>6</v>
      </c>
      <c r="B10" s="274"/>
      <c r="C10" s="274"/>
      <c r="D10" s="274"/>
      <c r="E10" s="274"/>
      <c r="F10" s="274"/>
      <c r="G10" s="274"/>
      <c r="H10" s="274"/>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6" t="str">
        <f>'1. паспорт местоположение'!A12:C12</f>
        <v>N_92-10-26</v>
      </c>
      <c r="B12" s="276"/>
      <c r="C12" s="276"/>
      <c r="D12" s="276"/>
      <c r="E12" s="276"/>
      <c r="F12" s="276"/>
      <c r="G12" s="276"/>
      <c r="H12" s="276"/>
      <c r="I12" s="115"/>
      <c r="J12" s="115"/>
      <c r="K12" s="115"/>
      <c r="L12" s="115"/>
      <c r="M12" s="115"/>
    </row>
    <row r="13" spans="1:13" x14ac:dyDescent="0.2">
      <c r="A13" s="274" t="s">
        <v>5</v>
      </c>
      <c r="B13" s="274"/>
      <c r="C13" s="274"/>
      <c r="D13" s="274"/>
      <c r="E13" s="274"/>
      <c r="F13" s="274"/>
      <c r="G13" s="274"/>
      <c r="H13" s="274"/>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6" t="str">
        <f>'1. паспорт местоположение'!A15:C15</f>
        <v>Покупка в 2026 г. одного грузо-пассажирского автомобиля для перевозки ремонтной бригады</v>
      </c>
      <c r="B15" s="276"/>
      <c r="C15" s="276"/>
      <c r="D15" s="276"/>
      <c r="E15" s="276"/>
      <c r="F15" s="276"/>
      <c r="G15" s="276"/>
      <c r="H15" s="276"/>
      <c r="I15" s="115"/>
      <c r="J15" s="115"/>
      <c r="K15" s="115"/>
      <c r="L15" s="115"/>
      <c r="M15" s="115"/>
    </row>
    <row r="16" spans="1:13" x14ac:dyDescent="0.2">
      <c r="A16" s="274" t="s">
        <v>4</v>
      </c>
      <c r="B16" s="274"/>
      <c r="C16" s="274"/>
      <c r="D16" s="274"/>
      <c r="E16" s="274"/>
      <c r="F16" s="274"/>
      <c r="G16" s="274"/>
      <c r="H16" s="274"/>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6" t="s">
        <v>452</v>
      </c>
      <c r="B18" s="276"/>
      <c r="C18" s="276"/>
      <c r="D18" s="276"/>
      <c r="E18" s="276"/>
      <c r="F18" s="276"/>
      <c r="G18" s="276"/>
      <c r="H18" s="276"/>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ввод'!C30*1000000</f>
        <v>6087762.1800000006</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21" t="s">
        <v>317</v>
      </c>
      <c r="E28" s="322"/>
      <c r="F28" s="323"/>
      <c r="G28" s="324" t="str">
        <f>IF(SUM(B89:L89)=0,"не окупается",SUM(B89:L89))</f>
        <v>не окупается</v>
      </c>
      <c r="H28" s="325"/>
    </row>
    <row r="29" spans="1:13" ht="15.6" customHeight="1" x14ac:dyDescent="0.2">
      <c r="A29" s="145" t="s">
        <v>312</v>
      </c>
      <c r="B29" s="146">
        <f>B25*0.01</f>
        <v>60877.621800000008</v>
      </c>
      <c r="D29" s="321" t="s">
        <v>315</v>
      </c>
      <c r="E29" s="322"/>
      <c r="F29" s="323"/>
      <c r="G29" s="324" t="str">
        <f>IF(SUM(B90:L90)=0,"не окупается",SUM(B90:L90))</f>
        <v>не окупается</v>
      </c>
      <c r="H29" s="325"/>
    </row>
    <row r="30" spans="1:13" ht="27.6" customHeight="1" x14ac:dyDescent="0.2">
      <c r="A30" s="147" t="s">
        <v>489</v>
      </c>
      <c r="B30" s="148">
        <v>1</v>
      </c>
      <c r="D30" s="321" t="s">
        <v>313</v>
      </c>
      <c r="E30" s="322"/>
      <c r="F30" s="323"/>
      <c r="G30" s="327">
        <f>L87</f>
        <v>-6114983.6393623911</v>
      </c>
      <c r="H30" s="328"/>
    </row>
    <row r="31" spans="1:13" x14ac:dyDescent="0.2">
      <c r="A31" s="147" t="s">
        <v>311</v>
      </c>
      <c r="B31" s="148">
        <v>1</v>
      </c>
      <c r="D31" s="329"/>
      <c r="E31" s="330"/>
      <c r="F31" s="331"/>
      <c r="G31" s="329"/>
      <c r="H31" s="331"/>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-66859.152529958999</v>
      </c>
      <c r="D60" s="61">
        <f>SUM(D61:D65)</f>
        <v>-69600.377783687305</v>
      </c>
      <c r="E60" s="61">
        <f t="shared" si="9"/>
        <v>-72453.993272818494</v>
      </c>
      <c r="F60" s="61">
        <f t="shared" si="9"/>
        <v>-75424.606997004055</v>
      </c>
      <c r="G60" s="61">
        <f t="shared" si="9"/>
        <v>-78517.015883881206</v>
      </c>
      <c r="H60" s="61">
        <f t="shared" si="9"/>
        <v>-81736.213535120332</v>
      </c>
      <c r="I60" s="61">
        <f t="shared" si="9"/>
        <v>-85087.398290060271</v>
      </c>
      <c r="J60" s="61">
        <f t="shared" si="9"/>
        <v>-88575.981619952727</v>
      </c>
      <c r="K60" s="61">
        <f t="shared" si="9"/>
        <v>-92207.596866370775</v>
      </c>
      <c r="L60" s="61">
        <f t="shared" si="9"/>
        <v>-95988.108337891972</v>
      </c>
      <c r="M60" s="130"/>
    </row>
    <row r="61" spans="1:13" x14ac:dyDescent="0.2">
      <c r="A61" s="66" t="s">
        <v>290</v>
      </c>
      <c r="B61" s="61"/>
      <c r="C61" s="61">
        <f>-IF(C$47&lt;=$B$30,0,$B$29*(1+C$49)*$B$28)</f>
        <v>-66859.152529958999</v>
      </c>
      <c r="D61" s="61">
        <f>-IF(D$47&lt;=$B$30,0,$B$29*(1+D$49)*$B$28)</f>
        <v>-69600.377783687305</v>
      </c>
      <c r="E61" s="61">
        <f t="shared" ref="E61:L61" si="10">-IF(E$47&lt;=$B$30,0,$B$29*(1+E$49)*$B$28)</f>
        <v>-72453.993272818494</v>
      </c>
      <c r="F61" s="61">
        <f t="shared" si="10"/>
        <v>-75424.606997004055</v>
      </c>
      <c r="G61" s="61">
        <f t="shared" si="10"/>
        <v>-78517.015883881206</v>
      </c>
      <c r="H61" s="61">
        <f t="shared" si="10"/>
        <v>-81736.213535120332</v>
      </c>
      <c r="I61" s="61">
        <f t="shared" si="10"/>
        <v>-85087.398290060271</v>
      </c>
      <c r="J61" s="61">
        <f t="shared" si="10"/>
        <v>-88575.981619952727</v>
      </c>
      <c r="K61" s="61">
        <f t="shared" si="10"/>
        <v>-92207.596866370775</v>
      </c>
      <c r="L61" s="61">
        <f t="shared" si="10"/>
        <v>-95988.108337891972</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-66859.152529958999</v>
      </c>
      <c r="D66" s="65">
        <f t="shared" si="11"/>
        <v>-69600.377783687305</v>
      </c>
      <c r="E66" s="65">
        <f t="shared" si="11"/>
        <v>-72453.993272818494</v>
      </c>
      <c r="F66" s="65">
        <f t="shared" si="11"/>
        <v>-75424.606997004055</v>
      </c>
      <c r="G66" s="65">
        <f t="shared" si="11"/>
        <v>-78517.015883881206</v>
      </c>
      <c r="H66" s="65">
        <f t="shared" si="11"/>
        <v>-81736.213535120332</v>
      </c>
      <c r="I66" s="65">
        <f t="shared" si="11"/>
        <v>-85087.398290060271</v>
      </c>
      <c r="J66" s="65">
        <f t="shared" si="11"/>
        <v>-88575.981619952727</v>
      </c>
      <c r="K66" s="65">
        <f t="shared" si="11"/>
        <v>-92207.596866370775</v>
      </c>
      <c r="L66" s="65">
        <f t="shared" si="11"/>
        <v>-95988.108337891972</v>
      </c>
      <c r="M66" s="130"/>
    </row>
    <row r="67" spans="1:13" x14ac:dyDescent="0.2">
      <c r="A67" s="66" t="s">
        <v>283</v>
      </c>
      <c r="C67" s="61">
        <f>-($B$25)*$B$28/$B$27</f>
        <v>-608776.21800000011</v>
      </c>
      <c r="D67" s="61">
        <f>C67</f>
        <v>-608776.21800000011</v>
      </c>
      <c r="E67" s="61">
        <f t="shared" ref="E67:L67" si="12">D67</f>
        <v>-608776.21800000011</v>
      </c>
      <c r="F67" s="61">
        <f t="shared" si="12"/>
        <v>-608776.21800000011</v>
      </c>
      <c r="G67" s="61">
        <f t="shared" si="12"/>
        <v>-608776.21800000011</v>
      </c>
      <c r="H67" s="61">
        <f t="shared" si="12"/>
        <v>-608776.21800000011</v>
      </c>
      <c r="I67" s="61">
        <f t="shared" si="12"/>
        <v>-608776.21800000011</v>
      </c>
      <c r="J67" s="61">
        <f t="shared" si="12"/>
        <v>-608776.21800000011</v>
      </c>
      <c r="K67" s="61">
        <f t="shared" si="12"/>
        <v>-608776.21800000011</v>
      </c>
      <c r="L67" s="61">
        <f t="shared" si="12"/>
        <v>-608776.21800000011</v>
      </c>
      <c r="M67" s="130"/>
    </row>
    <row r="68" spans="1:13" ht="28.5" x14ac:dyDescent="0.2">
      <c r="A68" s="67" t="s">
        <v>284</v>
      </c>
      <c r="B68" s="65">
        <f t="shared" ref="B68:J68" si="13">B66+B67</f>
        <v>0</v>
      </c>
      <c r="C68" s="65">
        <f>C66+C67</f>
        <v>-675635.37052995909</v>
      </c>
      <c r="D68" s="65">
        <f>D66+D67</f>
        <v>-678376.59578368743</v>
      </c>
      <c r="E68" s="65">
        <f t="shared" si="13"/>
        <v>-681230.21127281862</v>
      </c>
      <c r="F68" s="65">
        <f>F66+C67</f>
        <v>-684200.82499700412</v>
      </c>
      <c r="G68" s="65">
        <f t="shared" si="13"/>
        <v>-687293.23388388136</v>
      </c>
      <c r="H68" s="65">
        <f t="shared" si="13"/>
        <v>-690512.43153512047</v>
      </c>
      <c r="I68" s="65">
        <f t="shared" si="13"/>
        <v>-693863.61629006034</v>
      </c>
      <c r="J68" s="65">
        <f t="shared" si="13"/>
        <v>-697352.19961995282</v>
      </c>
      <c r="K68" s="65">
        <f>K66+K67</f>
        <v>-700983.81486637087</v>
      </c>
      <c r="L68" s="65">
        <f>L66+L67</f>
        <v>-704764.3263378921</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-675635.37052995909</v>
      </c>
      <c r="D70" s="65">
        <f t="shared" si="15"/>
        <v>-678376.59578368743</v>
      </c>
      <c r="E70" s="65">
        <f t="shared" si="15"/>
        <v>-681230.21127281862</v>
      </c>
      <c r="F70" s="65">
        <f t="shared" si="15"/>
        <v>-684200.82499700412</v>
      </c>
      <c r="G70" s="65">
        <f t="shared" si="15"/>
        <v>-687293.23388388136</v>
      </c>
      <c r="H70" s="65">
        <f t="shared" si="15"/>
        <v>-690512.43153512047</v>
      </c>
      <c r="I70" s="65">
        <f t="shared" si="15"/>
        <v>-693863.61629006034</v>
      </c>
      <c r="J70" s="65">
        <f t="shared" si="15"/>
        <v>-697352.19961995282</v>
      </c>
      <c r="K70" s="65">
        <f t="shared" si="15"/>
        <v>-700983.81486637087</v>
      </c>
      <c r="L70" s="65">
        <f t="shared" si="15"/>
        <v>-704764.3263378921</v>
      </c>
      <c r="M70" s="130"/>
    </row>
    <row r="71" spans="1:13" x14ac:dyDescent="0.2">
      <c r="A71" s="66" t="s">
        <v>281</v>
      </c>
      <c r="B71" s="61">
        <f t="shared" ref="B71:L71" si="16">-B70*$B$36</f>
        <v>0</v>
      </c>
      <c r="C71" s="61">
        <f t="shared" si="16"/>
        <v>135127.07410599184</v>
      </c>
      <c r="D71" s="61">
        <f t="shared" si="16"/>
        <v>135675.3191567375</v>
      </c>
      <c r="E71" s="61">
        <f t="shared" si="16"/>
        <v>136246.04225456374</v>
      </c>
      <c r="F71" s="61">
        <f t="shared" si="16"/>
        <v>136840.16499940082</v>
      </c>
      <c r="G71" s="61">
        <f t="shared" si="16"/>
        <v>137458.64677677627</v>
      </c>
      <c r="H71" s="61">
        <f t="shared" si="16"/>
        <v>138102.48630702411</v>
      </c>
      <c r="I71" s="61">
        <f t="shared" si="16"/>
        <v>138772.72325801206</v>
      </c>
      <c r="J71" s="61">
        <f t="shared" si="16"/>
        <v>139470.43992399058</v>
      </c>
      <c r="K71" s="61">
        <f t="shared" si="16"/>
        <v>140196.76297327419</v>
      </c>
      <c r="L71" s="61">
        <f t="shared" si="16"/>
        <v>140952.86526757843</v>
      </c>
      <c r="M71" s="130"/>
    </row>
    <row r="72" spans="1:13" ht="15" thickBot="1" x14ac:dyDescent="0.25">
      <c r="A72" s="69" t="s">
        <v>286</v>
      </c>
      <c r="B72" s="70">
        <f t="shared" ref="B72:L72" si="17">B70+B71</f>
        <v>0</v>
      </c>
      <c r="C72" s="70">
        <f t="shared" si="17"/>
        <v>-540508.29642396723</v>
      </c>
      <c r="D72" s="70">
        <f t="shared" si="17"/>
        <v>-542701.2766269499</v>
      </c>
      <c r="E72" s="70">
        <f t="shared" si="17"/>
        <v>-544984.16901825485</v>
      </c>
      <c r="F72" s="70">
        <f t="shared" si="17"/>
        <v>-547360.65999760327</v>
      </c>
      <c r="G72" s="70">
        <f t="shared" si="17"/>
        <v>-549834.58710710506</v>
      </c>
      <c r="H72" s="70">
        <f t="shared" si="17"/>
        <v>-552409.94522809633</v>
      </c>
      <c r="I72" s="70">
        <f t="shared" si="17"/>
        <v>-555090.89303204825</v>
      </c>
      <c r="J72" s="70">
        <f t="shared" si="17"/>
        <v>-557881.7596959623</v>
      </c>
      <c r="K72" s="70">
        <f t="shared" si="17"/>
        <v>-560787.05189309665</v>
      </c>
      <c r="L72" s="70">
        <f t="shared" si="17"/>
        <v>-563811.4610703137</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-675635.37052995909</v>
      </c>
      <c r="D75" s="65">
        <f>D68</f>
        <v>-678376.59578368743</v>
      </c>
      <c r="E75" s="65">
        <f t="shared" si="20"/>
        <v>-681230.21127281862</v>
      </c>
      <c r="F75" s="65">
        <f t="shared" si="20"/>
        <v>-684200.82499700412</v>
      </c>
      <c r="G75" s="65">
        <f t="shared" si="20"/>
        <v>-687293.23388388136</v>
      </c>
      <c r="H75" s="65">
        <f t="shared" si="20"/>
        <v>-690512.43153512047</v>
      </c>
      <c r="I75" s="65">
        <f t="shared" si="20"/>
        <v>-693863.61629006034</v>
      </c>
      <c r="J75" s="65">
        <f t="shared" si="20"/>
        <v>-697352.19961995282</v>
      </c>
      <c r="K75" s="65">
        <f t="shared" si="20"/>
        <v>-700983.81486637087</v>
      </c>
      <c r="L75" s="65">
        <f t="shared" si="20"/>
        <v>-704764.3263378921</v>
      </c>
      <c r="M75" s="130"/>
    </row>
    <row r="76" spans="1:13" x14ac:dyDescent="0.2">
      <c r="A76" s="66" t="s">
        <v>283</v>
      </c>
      <c r="B76" s="61">
        <f t="shared" ref="B76:K76" si="21">-B67</f>
        <v>0</v>
      </c>
      <c r="C76" s="61">
        <f>-C67</f>
        <v>608776.21800000011</v>
      </c>
      <c r="D76" s="61">
        <f t="shared" si="21"/>
        <v>608776.21800000011</v>
      </c>
      <c r="E76" s="61">
        <f t="shared" si="21"/>
        <v>608776.21800000011</v>
      </c>
      <c r="F76" s="61">
        <f>-C67</f>
        <v>608776.21800000011</v>
      </c>
      <c r="G76" s="61">
        <f t="shared" si="21"/>
        <v>608776.21800000011</v>
      </c>
      <c r="H76" s="61">
        <f t="shared" si="21"/>
        <v>608776.21800000011</v>
      </c>
      <c r="I76" s="61">
        <f t="shared" si="21"/>
        <v>608776.21800000011</v>
      </c>
      <c r="J76" s="61">
        <f t="shared" si="21"/>
        <v>608776.21800000011</v>
      </c>
      <c r="K76" s="61">
        <f t="shared" si="21"/>
        <v>608776.21800000011</v>
      </c>
      <c r="L76" s="61">
        <f>-L67</f>
        <v>608776.21800000011</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ввод'!H30*-1*1000000</f>
        <v>-6087762.1800000006</v>
      </c>
      <c r="C81" s="61">
        <f>'6.2. Паспорт фин осв ввод'!R30*-1*1000000</f>
        <v>0</v>
      </c>
      <c r="D81" s="61">
        <f>'6.2. Паспорт фин осв ввод'!V30*-1*1000000</f>
        <v>0</v>
      </c>
      <c r="E81" s="61">
        <f>'6.2. Паспорт фин осв ввод'!Z30*-1*1000000</f>
        <v>0</v>
      </c>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-6087762.1800000006</v>
      </c>
      <c r="C83" s="65">
        <f t="shared" ref="C83:L83" si="25">SUM(C75:C82)</f>
        <v>-66859.152529958985</v>
      </c>
      <c r="D83" s="65">
        <f t="shared" si="25"/>
        <v>-69600.37778368732</v>
      </c>
      <c r="E83" s="65">
        <f t="shared" si="25"/>
        <v>-72453.993272818509</v>
      </c>
      <c r="F83" s="65">
        <f t="shared" si="25"/>
        <v>-75424.606997004012</v>
      </c>
      <c r="G83" s="65">
        <f t="shared" si="25"/>
        <v>-78517.015883881249</v>
      </c>
      <c r="H83" s="65">
        <f t="shared" si="25"/>
        <v>-81736.213535120361</v>
      </c>
      <c r="I83" s="65">
        <f t="shared" si="25"/>
        <v>-85087.398290060228</v>
      </c>
      <c r="J83" s="65">
        <f t="shared" si="25"/>
        <v>-88575.981619952712</v>
      </c>
      <c r="K83" s="65">
        <f t="shared" si="25"/>
        <v>-92207.596866370761</v>
      </c>
      <c r="L83" s="65">
        <f t="shared" si="25"/>
        <v>-95988.108337891987</v>
      </c>
      <c r="M83" s="130"/>
    </row>
    <row r="84" spans="1:13" ht="14.25" x14ac:dyDescent="0.2">
      <c r="A84" s="67" t="s">
        <v>276</v>
      </c>
      <c r="B84" s="65">
        <f>SUM($B$83:B83)</f>
        <v>-6087762.1800000006</v>
      </c>
      <c r="C84" s="65">
        <f>SUM($B$83:C83)</f>
        <v>-6154621.3325299593</v>
      </c>
      <c r="D84" s="65">
        <f>SUM($B$83:D83)</f>
        <v>-6224221.7103136461</v>
      </c>
      <c r="E84" s="65">
        <f>SUM($B$83:E83)</f>
        <v>-6296675.7035864647</v>
      </c>
      <c r="F84" s="65">
        <f>SUM($B$83:F83)</f>
        <v>-6372100.3105834685</v>
      </c>
      <c r="G84" s="65">
        <f>SUM($B$83:G83)</f>
        <v>-6450617.3264673501</v>
      </c>
      <c r="H84" s="65">
        <f>SUM($B$83:H83)</f>
        <v>-6532353.5400024708</v>
      </c>
      <c r="I84" s="65">
        <f>SUM($B$83:I83)</f>
        <v>-6617440.9382925313</v>
      </c>
      <c r="J84" s="65">
        <f>SUM($B$83:J83)</f>
        <v>-6706016.9199124835</v>
      </c>
      <c r="K84" s="65">
        <f>SUM($B$83:K83)</f>
        <v>-6798224.5167788547</v>
      </c>
      <c r="L84" s="65">
        <f>SUM($B$83:L83)</f>
        <v>-6894212.6251167469</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-5722581.9452129221</v>
      </c>
      <c r="C86" s="65">
        <f>C83*C85</f>
        <v>-55534.631388528913</v>
      </c>
      <c r="D86" s="65">
        <f t="shared" ref="D86:L86" si="27">D83*D85</f>
        <v>-51083.813091330398</v>
      </c>
      <c r="E86" s="65">
        <f t="shared" si="27"/>
        <v>-46989.705247039812</v>
      </c>
      <c r="F86" s="65">
        <f t="shared" si="27"/>
        <v>-43223.719326825492</v>
      </c>
      <c r="G86" s="65">
        <f t="shared" si="27"/>
        <v>-39759.558027061394</v>
      </c>
      <c r="H86" s="65">
        <f t="shared" si="27"/>
        <v>-36573.031639277993</v>
      </c>
      <c r="I86" s="65">
        <f t="shared" si="27"/>
        <v>-33641.889137128528</v>
      </c>
      <c r="J86" s="65">
        <f t="shared" si="27"/>
        <v>-30945.662800875511</v>
      </c>
      <c r="K86" s="65">
        <f t="shared" si="27"/>
        <v>-28465.525294434392</v>
      </c>
      <c r="L86" s="65">
        <f t="shared" si="27"/>
        <v>-26184.158196965815</v>
      </c>
      <c r="M86" s="130"/>
    </row>
    <row r="87" spans="1:13" ht="14.25" x14ac:dyDescent="0.2">
      <c r="A87" s="64" t="s">
        <v>274</v>
      </c>
      <c r="B87" s="65">
        <f>SUM($B$86:B86)</f>
        <v>-5722581.9452129221</v>
      </c>
      <c r="C87" s="65">
        <f>SUM($B$86:C86)</f>
        <v>-5778116.5766014513</v>
      </c>
      <c r="D87" s="65">
        <f>SUM($B$86:D86)</f>
        <v>-5829200.3896927815</v>
      </c>
      <c r="E87" s="65">
        <f>SUM($B$86:E86)</f>
        <v>-5876190.0949398214</v>
      </c>
      <c r="F87" s="65">
        <f>SUM($B$86:F86)</f>
        <v>-5919413.8142666472</v>
      </c>
      <c r="G87" s="65">
        <f>SUM($B$86:G86)</f>
        <v>-5959173.3722937088</v>
      </c>
      <c r="H87" s="65">
        <f>SUM($B$86:H86)</f>
        <v>-5995746.4039329868</v>
      </c>
      <c r="I87" s="65">
        <f>SUM($B$86:I86)</f>
        <v>-6029388.2930701151</v>
      </c>
      <c r="J87" s="65">
        <f>SUM($B$86:J86)</f>
        <v>-6060333.9558709906</v>
      </c>
      <c r="K87" s="65">
        <f>SUM($B$86:K86)</f>
        <v>-6088799.4811654249</v>
      </c>
      <c r="L87" s="65">
        <f>SUM($B$86:L86)</f>
        <v>-6114983.6393623911</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6" t="s">
        <v>496</v>
      </c>
      <c r="B97" s="326"/>
      <c r="C97" s="326"/>
      <c r="D97" s="326"/>
      <c r="E97" s="326"/>
      <c r="F97" s="326"/>
      <c r="G97" s="326"/>
      <c r="H97" s="326"/>
      <c r="I97" s="326"/>
      <c r="J97" s="326"/>
      <c r="K97" s="326"/>
      <c r="L97" s="326"/>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row>
    <row r="102" spans="1:36" ht="12.75" hidden="1" x14ac:dyDescent="0.2">
      <c r="A102" s="168" t="s">
        <v>498</v>
      </c>
      <c r="B102" s="257">
        <v>0.14631427330593999</v>
      </c>
      <c r="C102" s="257">
        <v>9.0964662608273128E-2</v>
      </c>
      <c r="D102" s="267">
        <v>8.1000000000000003E-2</v>
      </c>
      <c r="E102" s="267">
        <v>7.3999999999999996E-2</v>
      </c>
      <c r="F102" s="267">
        <v>5.5E-2</v>
      </c>
      <c r="G102" s="267">
        <v>4.1000000000000002E-2</v>
      </c>
      <c r="H102" s="268">
        <v>4.1000000000000002E-2</v>
      </c>
      <c r="I102" s="267">
        <v>4.1000000000000002E-2</v>
      </c>
      <c r="J102" s="267">
        <v>4.1000000000000002E-2</v>
      </c>
      <c r="K102" s="267">
        <v>4.1000000000000002E-2</v>
      </c>
      <c r="L102" s="267">
        <v>4.1000000000000002E-2</v>
      </c>
      <c r="M102" s="170">
        <f t="shared" ref="M102" si="35">L102</f>
        <v>4.1000000000000002E-2</v>
      </c>
      <c r="N102" s="170">
        <f t="shared" ref="N102" si="36">M102</f>
        <v>4.1000000000000002E-2</v>
      </c>
      <c r="O102" s="170">
        <f t="shared" ref="O102" si="37">N102</f>
        <v>4.1000000000000002E-2</v>
      </c>
      <c r="P102" s="170">
        <f t="shared" ref="P102" si="38">O102</f>
        <v>4.1000000000000002E-2</v>
      </c>
    </row>
    <row r="103" spans="1:36" s="129" customFormat="1" ht="15" hidden="1" x14ac:dyDescent="0.2">
      <c r="A103" s="168" t="s">
        <v>499</v>
      </c>
      <c r="B103" s="162"/>
      <c r="C103" s="162"/>
      <c r="D103" s="162"/>
      <c r="E103" s="162"/>
      <c r="F103" s="257">
        <f>F102</f>
        <v>5.5E-2</v>
      </c>
      <c r="G103" s="162">
        <f t="shared" ref="G103:M103" si="39">(1+F103)*(1+G102)-1</f>
        <v>9.8254999999999759E-2</v>
      </c>
      <c r="H103" s="162">
        <f t="shared" si="39"/>
        <v>0.14328345499999973</v>
      </c>
      <c r="I103" s="162">
        <f t="shared" si="39"/>
        <v>0.19015807665499973</v>
      </c>
      <c r="J103" s="162">
        <f t="shared" si="39"/>
        <v>0.23895455779785468</v>
      </c>
      <c r="K103" s="162">
        <f t="shared" si="39"/>
        <v>0.28975169466756667</v>
      </c>
      <c r="L103" s="162">
        <f t="shared" si="39"/>
        <v>0.34263151414893689</v>
      </c>
      <c r="M103" s="162">
        <f t="shared" si="39"/>
        <v>0.39767940622904319</v>
      </c>
      <c r="N103" s="162">
        <f t="shared" ref="N103" si="40">(1+M103)*(1+N102)-1</f>
        <v>0.45498426188443375</v>
      </c>
      <c r="O103" s="162">
        <f t="shared" ref="O103" si="41">(1+N103)*(1+O102)-1</f>
        <v>0.51463861662169541</v>
      </c>
      <c r="P103" s="162">
        <f t="shared" ref="P103" si="42">(1+O103)*(1+P102)-1</f>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I26" sqref="I26"/>
    </sheetView>
  </sheetViews>
  <sheetFormatPr defaultRowHeight="15.75" x14ac:dyDescent="0.25"/>
  <cols>
    <col min="1" max="1" width="9.140625" style="8"/>
    <col min="2" max="2" width="43"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73" t="str">
        <f>'2. паспорт  ТП'!A4:S4</f>
        <v>Год раскрытия информации: 2026 год</v>
      </c>
      <c r="B5" s="273"/>
      <c r="C5" s="273"/>
      <c r="D5" s="273"/>
      <c r="E5" s="273"/>
      <c r="F5" s="273"/>
      <c r="G5" s="273"/>
      <c r="H5" s="273"/>
      <c r="I5" s="273"/>
      <c r="J5" s="273"/>
      <c r="K5" s="273"/>
      <c r="L5" s="27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7" t="s">
        <v>7</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row>
    <row r="10" spans="1:44" x14ac:dyDescent="0.25">
      <c r="A10" s="274" t="s">
        <v>6</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N_92-10-26</v>
      </c>
      <c r="B12" s="280"/>
      <c r="C12" s="280"/>
      <c r="D12" s="280"/>
      <c r="E12" s="280"/>
      <c r="F12" s="280"/>
      <c r="G12" s="280"/>
      <c r="H12" s="280"/>
      <c r="I12" s="280"/>
      <c r="J12" s="280"/>
      <c r="K12" s="280"/>
      <c r="L12" s="280"/>
    </row>
    <row r="13" spans="1:44" x14ac:dyDescent="0.25">
      <c r="A13" s="274" t="s">
        <v>5</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334" t="str">
        <f>'1. паспорт местоположение'!A15</f>
        <v>Покупка в 2026 г. одного грузо-пассажирского автомобиля для перевозки ремонтной бригады</v>
      </c>
      <c r="B15" s="334"/>
      <c r="C15" s="334"/>
      <c r="D15" s="334"/>
      <c r="E15" s="334"/>
      <c r="F15" s="334"/>
      <c r="G15" s="334"/>
      <c r="H15" s="334"/>
      <c r="I15" s="334"/>
      <c r="J15" s="334"/>
      <c r="K15" s="334"/>
      <c r="L15" s="334"/>
    </row>
    <row r="16" spans="1:44" x14ac:dyDescent="0.25">
      <c r="A16" s="274" t="s">
        <v>4</v>
      </c>
      <c r="B16" s="274"/>
      <c r="C16" s="274"/>
      <c r="D16" s="274"/>
      <c r="E16" s="274"/>
      <c r="F16" s="274"/>
      <c r="G16" s="274"/>
      <c r="H16" s="274"/>
      <c r="I16" s="274"/>
      <c r="J16" s="274"/>
      <c r="K16" s="274"/>
      <c r="L16" s="274"/>
    </row>
    <row r="17" spans="1:12" ht="15.75" customHeight="1" x14ac:dyDescent="0.25">
      <c r="L17" s="79"/>
    </row>
    <row r="18" spans="1:12" x14ac:dyDescent="0.25">
      <c r="K18" s="5"/>
    </row>
    <row r="19" spans="1:12" ht="15.75" customHeight="1" x14ac:dyDescent="0.25">
      <c r="A19" s="333" t="s">
        <v>453</v>
      </c>
      <c r="B19" s="333"/>
      <c r="C19" s="333"/>
      <c r="D19" s="333"/>
      <c r="E19" s="333"/>
      <c r="F19" s="333"/>
      <c r="G19" s="333"/>
      <c r="H19" s="333"/>
      <c r="I19" s="333"/>
      <c r="J19" s="333"/>
      <c r="K19" s="333"/>
      <c r="L19" s="333"/>
    </row>
    <row r="20" spans="1:12" x14ac:dyDescent="0.25">
      <c r="A20" s="81"/>
      <c r="B20" s="81"/>
      <c r="C20" s="9"/>
      <c r="D20" s="9"/>
      <c r="E20" s="9"/>
      <c r="F20" s="9"/>
      <c r="G20" s="9"/>
      <c r="H20" s="9"/>
      <c r="I20" s="9"/>
      <c r="J20" s="9"/>
      <c r="K20" s="9"/>
      <c r="L20" s="9"/>
    </row>
    <row r="21" spans="1:12" ht="28.5" customHeight="1" x14ac:dyDescent="0.25">
      <c r="A21" s="335" t="s">
        <v>216</v>
      </c>
      <c r="B21" s="335" t="s">
        <v>215</v>
      </c>
      <c r="C21" s="341" t="s">
        <v>385</v>
      </c>
      <c r="D21" s="341"/>
      <c r="E21" s="341"/>
      <c r="F21" s="341"/>
      <c r="G21" s="341"/>
      <c r="H21" s="341"/>
      <c r="I21" s="336" t="s">
        <v>214</v>
      </c>
      <c r="J21" s="338" t="s">
        <v>387</v>
      </c>
      <c r="K21" s="335" t="s">
        <v>213</v>
      </c>
      <c r="L21" s="337" t="s">
        <v>386</v>
      </c>
    </row>
    <row r="22" spans="1:12" ht="58.5" customHeight="1" x14ac:dyDescent="0.25">
      <c r="A22" s="335"/>
      <c r="B22" s="335"/>
      <c r="C22" s="342" t="s">
        <v>571</v>
      </c>
      <c r="D22" s="343"/>
      <c r="E22" s="342" t="s">
        <v>9</v>
      </c>
      <c r="F22" s="343"/>
      <c r="G22" s="342" t="s">
        <v>572</v>
      </c>
      <c r="H22" s="343"/>
      <c r="I22" s="336"/>
      <c r="J22" s="339"/>
      <c r="K22" s="335"/>
      <c r="L22" s="337"/>
    </row>
    <row r="23" spans="1:12" x14ac:dyDescent="0.25">
      <c r="A23" s="335"/>
      <c r="B23" s="335"/>
      <c r="C23" s="26" t="s">
        <v>212</v>
      </c>
      <c r="D23" s="26" t="s">
        <v>211</v>
      </c>
      <c r="E23" s="26" t="s">
        <v>212</v>
      </c>
      <c r="F23" s="26" t="s">
        <v>211</v>
      </c>
      <c r="G23" s="26" t="s">
        <v>212</v>
      </c>
      <c r="H23" s="26" t="s">
        <v>211</v>
      </c>
      <c r="I23" s="336"/>
      <c r="J23" s="340"/>
      <c r="K23" s="335"/>
      <c r="L23" s="337"/>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548</v>
      </c>
      <c r="H26" s="89" t="s">
        <v>548</v>
      </c>
      <c r="I26" s="89"/>
      <c r="J26" s="76"/>
      <c r="K26" s="76"/>
      <c r="L26" s="76"/>
    </row>
    <row r="27" spans="1:12" s="10" customFormat="1" ht="31.5" x14ac:dyDescent="0.25">
      <c r="A27" s="26" t="s">
        <v>208</v>
      </c>
      <c r="B27" s="88" t="s">
        <v>394</v>
      </c>
      <c r="C27" s="89" t="s">
        <v>500</v>
      </c>
      <c r="D27" s="89" t="s">
        <v>500</v>
      </c>
      <c r="E27" s="89" t="s">
        <v>500</v>
      </c>
      <c r="F27" s="89" t="s">
        <v>500</v>
      </c>
      <c r="G27" s="89" t="s">
        <v>548</v>
      </c>
      <c r="H27" s="89" t="s">
        <v>548</v>
      </c>
      <c r="I27" s="89"/>
      <c r="J27" s="76"/>
      <c r="K27" s="76"/>
      <c r="L27" s="76"/>
    </row>
    <row r="28" spans="1:12" s="10" customFormat="1" ht="47.25" x14ac:dyDescent="0.25">
      <c r="A28" s="26" t="s">
        <v>393</v>
      </c>
      <c r="B28" s="88" t="s">
        <v>398</v>
      </c>
      <c r="C28" s="89" t="s">
        <v>500</v>
      </c>
      <c r="D28" s="89" t="s">
        <v>500</v>
      </c>
      <c r="E28" s="89" t="s">
        <v>500</v>
      </c>
      <c r="F28" s="89" t="s">
        <v>500</v>
      </c>
      <c r="G28" s="89" t="s">
        <v>548</v>
      </c>
      <c r="H28" s="89" t="s">
        <v>548</v>
      </c>
      <c r="I28" s="89"/>
      <c r="J28" s="76"/>
      <c r="K28" s="76"/>
      <c r="L28" s="76"/>
    </row>
    <row r="29" spans="1:12" s="10" customFormat="1" ht="31.5" x14ac:dyDescent="0.25">
      <c r="A29" s="26" t="s">
        <v>207</v>
      </c>
      <c r="B29" s="88" t="s">
        <v>397</v>
      </c>
      <c r="C29" s="89" t="s">
        <v>500</v>
      </c>
      <c r="D29" s="89" t="s">
        <v>500</v>
      </c>
      <c r="E29" s="89" t="s">
        <v>500</v>
      </c>
      <c r="F29" s="89" t="s">
        <v>500</v>
      </c>
      <c r="G29" s="89" t="s">
        <v>548</v>
      </c>
      <c r="H29" s="89" t="s">
        <v>548</v>
      </c>
      <c r="I29" s="89"/>
      <c r="J29" s="76"/>
      <c r="K29" s="76"/>
      <c r="L29" s="76"/>
    </row>
    <row r="30" spans="1:12" s="10" customFormat="1" ht="31.5" x14ac:dyDescent="0.25">
      <c r="A30" s="26" t="s">
        <v>206</v>
      </c>
      <c r="B30" s="88" t="s">
        <v>399</v>
      </c>
      <c r="C30" s="89" t="s">
        <v>500</v>
      </c>
      <c r="D30" s="89" t="s">
        <v>500</v>
      </c>
      <c r="E30" s="89" t="s">
        <v>500</v>
      </c>
      <c r="F30" s="89" t="s">
        <v>500</v>
      </c>
      <c r="G30" s="89" t="s">
        <v>548</v>
      </c>
      <c r="H30" s="89" t="s">
        <v>548</v>
      </c>
      <c r="I30" s="89"/>
      <c r="J30" s="76"/>
      <c r="K30" s="76"/>
      <c r="L30" s="76"/>
    </row>
    <row r="31" spans="1:12" s="10" customFormat="1" ht="31.5" x14ac:dyDescent="0.25">
      <c r="A31" s="26" t="s">
        <v>205</v>
      </c>
      <c r="B31" s="90" t="s">
        <v>395</v>
      </c>
      <c r="C31" s="89" t="s">
        <v>500</v>
      </c>
      <c r="D31" s="89" t="s">
        <v>500</v>
      </c>
      <c r="E31" s="89" t="s">
        <v>500</v>
      </c>
      <c r="F31" s="89" t="s">
        <v>500</v>
      </c>
      <c r="G31" s="89" t="s">
        <v>548</v>
      </c>
      <c r="H31" s="89" t="s">
        <v>548</v>
      </c>
      <c r="I31" s="89"/>
      <c r="J31" s="76"/>
      <c r="K31" s="76"/>
      <c r="L31" s="76"/>
    </row>
    <row r="32" spans="1:12" s="10" customFormat="1" ht="31.5" x14ac:dyDescent="0.25">
      <c r="A32" s="26" t="s">
        <v>203</v>
      </c>
      <c r="B32" s="90" t="s">
        <v>400</v>
      </c>
      <c r="C32" s="89" t="s">
        <v>500</v>
      </c>
      <c r="D32" s="89" t="s">
        <v>500</v>
      </c>
      <c r="E32" s="89" t="s">
        <v>500</v>
      </c>
      <c r="F32" s="89" t="s">
        <v>500</v>
      </c>
      <c r="G32" s="89" t="s">
        <v>548</v>
      </c>
      <c r="H32" s="89" t="s">
        <v>548</v>
      </c>
      <c r="I32" s="89"/>
      <c r="J32" s="76"/>
      <c r="K32" s="76"/>
      <c r="L32" s="76"/>
    </row>
    <row r="33" spans="1:12" s="10" customFormat="1" ht="31.5" x14ac:dyDescent="0.25">
      <c r="A33" s="26" t="s">
        <v>411</v>
      </c>
      <c r="B33" s="90" t="s">
        <v>328</v>
      </c>
      <c r="C33" s="89" t="s">
        <v>500</v>
      </c>
      <c r="D33" s="89" t="s">
        <v>500</v>
      </c>
      <c r="E33" s="89" t="s">
        <v>500</v>
      </c>
      <c r="F33" s="89" t="s">
        <v>500</v>
      </c>
      <c r="G33" s="89" t="s">
        <v>548</v>
      </c>
      <c r="H33" s="89" t="s">
        <v>548</v>
      </c>
      <c r="I33" s="89"/>
      <c r="J33" s="76"/>
      <c r="K33" s="76"/>
      <c r="L33" s="76"/>
    </row>
    <row r="34" spans="1:12" s="10" customFormat="1" ht="47.25" x14ac:dyDescent="0.25">
      <c r="A34" s="26" t="s">
        <v>412</v>
      </c>
      <c r="B34" s="90" t="s">
        <v>404</v>
      </c>
      <c r="C34" s="89" t="s">
        <v>500</v>
      </c>
      <c r="D34" s="89" t="s">
        <v>500</v>
      </c>
      <c r="E34" s="89" t="s">
        <v>500</v>
      </c>
      <c r="F34" s="89" t="s">
        <v>500</v>
      </c>
      <c r="G34" s="89" t="s">
        <v>548</v>
      </c>
      <c r="H34" s="89" t="s">
        <v>548</v>
      </c>
      <c r="I34" s="89"/>
      <c r="J34" s="76"/>
      <c r="K34" s="76"/>
      <c r="L34" s="76"/>
    </row>
    <row r="35" spans="1:12" s="10" customFormat="1" x14ac:dyDescent="0.25">
      <c r="A35" s="26" t="s">
        <v>413</v>
      </c>
      <c r="B35" s="90" t="s">
        <v>204</v>
      </c>
      <c r="C35" s="89" t="s">
        <v>500</v>
      </c>
      <c r="D35" s="89" t="s">
        <v>500</v>
      </c>
      <c r="E35" s="89" t="s">
        <v>500</v>
      </c>
      <c r="F35" s="89" t="s">
        <v>500</v>
      </c>
      <c r="G35" s="89" t="s">
        <v>548</v>
      </c>
      <c r="H35" s="89" t="s">
        <v>548</v>
      </c>
      <c r="I35" s="89"/>
      <c r="J35" s="76"/>
      <c r="K35" s="76"/>
      <c r="L35" s="76"/>
    </row>
    <row r="36" spans="1:12" x14ac:dyDescent="0.25">
      <c r="A36" s="26" t="s">
        <v>414</v>
      </c>
      <c r="B36" s="90" t="s">
        <v>396</v>
      </c>
      <c r="C36" s="89" t="s">
        <v>500</v>
      </c>
      <c r="D36" s="89" t="s">
        <v>500</v>
      </c>
      <c r="E36" s="89" t="s">
        <v>500</v>
      </c>
      <c r="F36" s="89" t="s">
        <v>500</v>
      </c>
      <c r="G36" s="89" t="s">
        <v>548</v>
      </c>
      <c r="H36" s="89" t="s">
        <v>548</v>
      </c>
      <c r="I36" s="89"/>
      <c r="J36" s="76"/>
      <c r="K36" s="76"/>
      <c r="L36" s="76"/>
    </row>
    <row r="37" spans="1:12" x14ac:dyDescent="0.25">
      <c r="A37" s="26" t="s">
        <v>415</v>
      </c>
      <c r="B37" s="90" t="s">
        <v>202</v>
      </c>
      <c r="C37" s="89" t="s">
        <v>500</v>
      </c>
      <c r="D37" s="89" t="s">
        <v>500</v>
      </c>
      <c r="E37" s="89" t="s">
        <v>500</v>
      </c>
      <c r="F37" s="89" t="s">
        <v>500</v>
      </c>
      <c r="G37" s="89" t="s">
        <v>548</v>
      </c>
      <c r="H37" s="89" t="s">
        <v>548</v>
      </c>
      <c r="I37" s="89"/>
      <c r="J37" s="76"/>
      <c r="K37" s="76"/>
      <c r="L37" s="76"/>
    </row>
    <row r="38" spans="1:12" x14ac:dyDescent="0.25">
      <c r="A38" s="26" t="s">
        <v>416</v>
      </c>
      <c r="B38" s="87" t="s">
        <v>201</v>
      </c>
      <c r="C38" s="24"/>
      <c r="D38" s="24"/>
      <c r="E38" s="24"/>
      <c r="F38" s="24"/>
      <c r="G38" s="269" t="s">
        <v>548</v>
      </c>
      <c r="H38" s="269" t="s">
        <v>548</v>
      </c>
      <c r="I38" s="24"/>
      <c r="J38" s="76"/>
      <c r="K38" s="76"/>
      <c r="L38" s="76"/>
    </row>
    <row r="39" spans="1:12" ht="63" x14ac:dyDescent="0.25">
      <c r="A39" s="26">
        <v>2</v>
      </c>
      <c r="B39" s="90" t="s">
        <v>401</v>
      </c>
      <c r="C39" s="89" t="s">
        <v>500</v>
      </c>
      <c r="D39" s="89" t="s">
        <v>500</v>
      </c>
      <c r="E39" s="89" t="s">
        <v>500</v>
      </c>
      <c r="F39" s="89" t="s">
        <v>500</v>
      </c>
      <c r="G39" s="89" t="s">
        <v>548</v>
      </c>
      <c r="H39" s="89" t="s">
        <v>548</v>
      </c>
      <c r="I39" s="89"/>
      <c r="J39" s="76"/>
      <c r="K39" s="76"/>
      <c r="L39" s="76"/>
    </row>
    <row r="40" spans="1:12" x14ac:dyDescent="0.25">
      <c r="A40" s="26" t="s">
        <v>200</v>
      </c>
      <c r="B40" s="90" t="s">
        <v>403</v>
      </c>
      <c r="C40" s="128">
        <v>46032</v>
      </c>
      <c r="D40" s="128">
        <v>46173</v>
      </c>
      <c r="E40" s="128">
        <v>44207</v>
      </c>
      <c r="F40" s="128">
        <v>44207</v>
      </c>
      <c r="G40" s="128" t="s">
        <v>548</v>
      </c>
      <c r="H40" s="128" t="s">
        <v>548</v>
      </c>
      <c r="I40" s="89"/>
      <c r="J40" s="76"/>
      <c r="K40" s="76"/>
      <c r="L40" s="76"/>
    </row>
    <row r="41" spans="1:12" ht="31.5" x14ac:dyDescent="0.25">
      <c r="A41" s="26" t="s">
        <v>199</v>
      </c>
      <c r="B41" s="87" t="s">
        <v>483</v>
      </c>
      <c r="C41" s="24"/>
      <c r="D41" s="24"/>
      <c r="E41" s="24"/>
      <c r="F41" s="24"/>
      <c r="G41" s="269" t="s">
        <v>548</v>
      </c>
      <c r="H41" s="269" t="s">
        <v>548</v>
      </c>
      <c r="I41" s="24"/>
      <c r="J41" s="76"/>
      <c r="K41" s="76"/>
      <c r="L41" s="76"/>
    </row>
    <row r="42" spans="1:12" ht="31.5" x14ac:dyDescent="0.25">
      <c r="A42" s="26">
        <v>3</v>
      </c>
      <c r="B42" s="90" t="s">
        <v>402</v>
      </c>
      <c r="C42" s="89" t="s">
        <v>500</v>
      </c>
      <c r="D42" s="89" t="s">
        <v>500</v>
      </c>
      <c r="E42" s="89" t="s">
        <v>500</v>
      </c>
      <c r="F42" s="89" t="s">
        <v>500</v>
      </c>
      <c r="G42" s="89" t="s">
        <v>548</v>
      </c>
      <c r="H42" s="89" t="s">
        <v>548</v>
      </c>
      <c r="I42" s="89"/>
      <c r="J42" s="76"/>
      <c r="K42" s="76"/>
      <c r="L42" s="76"/>
    </row>
    <row r="43" spans="1:12" x14ac:dyDescent="0.25">
      <c r="A43" s="26" t="s">
        <v>198</v>
      </c>
      <c r="B43" s="90" t="s">
        <v>196</v>
      </c>
      <c r="C43" s="128">
        <v>46173</v>
      </c>
      <c r="D43" s="128">
        <v>46387</v>
      </c>
      <c r="E43" s="128">
        <v>44532</v>
      </c>
      <c r="F43" s="128">
        <v>44536</v>
      </c>
      <c r="G43" s="128" t="s">
        <v>548</v>
      </c>
      <c r="H43" s="128" t="s">
        <v>548</v>
      </c>
      <c r="I43" s="89"/>
      <c r="J43" s="76"/>
      <c r="K43" s="76"/>
      <c r="L43" s="76"/>
    </row>
    <row r="44" spans="1:12" x14ac:dyDescent="0.25">
      <c r="A44" s="26" t="s">
        <v>197</v>
      </c>
      <c r="B44" s="90" t="s">
        <v>194</v>
      </c>
      <c r="C44" s="89" t="s">
        <v>500</v>
      </c>
      <c r="D44" s="89" t="s">
        <v>500</v>
      </c>
      <c r="E44" s="89" t="s">
        <v>500</v>
      </c>
      <c r="F44" s="89" t="s">
        <v>500</v>
      </c>
      <c r="G44" s="89" t="s">
        <v>548</v>
      </c>
      <c r="H44" s="89" t="s">
        <v>548</v>
      </c>
      <c r="I44" s="89"/>
      <c r="J44" s="76"/>
      <c r="K44" s="76"/>
      <c r="L44" s="76"/>
    </row>
    <row r="45" spans="1:12" ht="63" x14ac:dyDescent="0.25">
      <c r="A45" s="26" t="s">
        <v>195</v>
      </c>
      <c r="B45" s="90" t="s">
        <v>407</v>
      </c>
      <c r="C45" s="89" t="s">
        <v>500</v>
      </c>
      <c r="D45" s="89" t="s">
        <v>500</v>
      </c>
      <c r="E45" s="89" t="s">
        <v>500</v>
      </c>
      <c r="F45" s="89" t="s">
        <v>500</v>
      </c>
      <c r="G45" s="89" t="s">
        <v>548</v>
      </c>
      <c r="H45" s="89" t="s">
        <v>548</v>
      </c>
      <c r="I45" s="89"/>
      <c r="J45" s="76"/>
      <c r="K45" s="76"/>
      <c r="L45" s="76"/>
    </row>
    <row r="46" spans="1:12" ht="126" x14ac:dyDescent="0.25">
      <c r="A46" s="26" t="s">
        <v>193</v>
      </c>
      <c r="B46" s="90" t="s">
        <v>405</v>
      </c>
      <c r="C46" s="89" t="s">
        <v>500</v>
      </c>
      <c r="D46" s="89" t="s">
        <v>500</v>
      </c>
      <c r="E46" s="89" t="s">
        <v>500</v>
      </c>
      <c r="F46" s="89" t="s">
        <v>500</v>
      </c>
      <c r="G46" s="89" t="s">
        <v>548</v>
      </c>
      <c r="H46" s="89" t="s">
        <v>548</v>
      </c>
      <c r="I46" s="89"/>
      <c r="J46" s="76"/>
      <c r="K46" s="76"/>
      <c r="L46" s="76"/>
    </row>
    <row r="47" spans="1:12" x14ac:dyDescent="0.25">
      <c r="A47" s="26" t="s">
        <v>191</v>
      </c>
      <c r="B47" s="90" t="s">
        <v>192</v>
      </c>
      <c r="C47" s="89" t="s">
        <v>500</v>
      </c>
      <c r="D47" s="89" t="s">
        <v>500</v>
      </c>
      <c r="E47" s="89" t="s">
        <v>500</v>
      </c>
      <c r="F47" s="89" t="s">
        <v>500</v>
      </c>
      <c r="G47" s="89" t="s">
        <v>548</v>
      </c>
      <c r="H47" s="89" t="s">
        <v>548</v>
      </c>
      <c r="I47" s="89"/>
      <c r="J47" s="76"/>
      <c r="K47" s="76"/>
      <c r="L47" s="76"/>
    </row>
    <row r="48" spans="1:12" x14ac:dyDescent="0.25">
      <c r="A48" s="26" t="s">
        <v>417</v>
      </c>
      <c r="B48" s="87" t="s">
        <v>190</v>
      </c>
      <c r="C48" s="24"/>
      <c r="D48" s="24"/>
      <c r="E48" s="24"/>
      <c r="F48" s="24"/>
      <c r="G48" s="269" t="s">
        <v>548</v>
      </c>
      <c r="H48" s="269" t="s">
        <v>548</v>
      </c>
      <c r="I48" s="24"/>
      <c r="J48" s="76"/>
      <c r="K48" s="76"/>
      <c r="L48" s="76"/>
    </row>
    <row r="49" spans="1:12" ht="31.5" x14ac:dyDescent="0.25">
      <c r="A49" s="26">
        <v>4</v>
      </c>
      <c r="B49" s="90" t="s">
        <v>188</v>
      </c>
      <c r="C49" s="89" t="s">
        <v>500</v>
      </c>
      <c r="D49" s="89" t="s">
        <v>500</v>
      </c>
      <c r="E49" s="89" t="s">
        <v>500</v>
      </c>
      <c r="F49" s="89" t="s">
        <v>500</v>
      </c>
      <c r="G49" s="89" t="s">
        <v>548</v>
      </c>
      <c r="H49" s="89" t="s">
        <v>548</v>
      </c>
      <c r="I49" s="89"/>
      <c r="J49" s="76"/>
      <c r="K49" s="76"/>
      <c r="L49" s="76"/>
    </row>
    <row r="50" spans="1:12" ht="63" x14ac:dyDescent="0.25">
      <c r="A50" s="26" t="s">
        <v>189</v>
      </c>
      <c r="B50" s="90" t="s">
        <v>406</v>
      </c>
      <c r="C50" s="89" t="s">
        <v>500</v>
      </c>
      <c r="D50" s="89" t="s">
        <v>500</v>
      </c>
      <c r="E50" s="89" t="s">
        <v>500</v>
      </c>
      <c r="F50" s="89" t="s">
        <v>500</v>
      </c>
      <c r="G50" s="89" t="s">
        <v>548</v>
      </c>
      <c r="H50" s="89" t="s">
        <v>548</v>
      </c>
      <c r="I50" s="89"/>
      <c r="J50" s="76"/>
      <c r="K50" s="76"/>
      <c r="L50" s="76"/>
    </row>
    <row r="51" spans="1:12" ht="47.25" x14ac:dyDescent="0.25">
      <c r="A51" s="26" t="s">
        <v>187</v>
      </c>
      <c r="B51" s="90" t="s">
        <v>408</v>
      </c>
      <c r="C51" s="89" t="s">
        <v>500</v>
      </c>
      <c r="D51" s="89" t="s">
        <v>500</v>
      </c>
      <c r="E51" s="89" t="s">
        <v>500</v>
      </c>
      <c r="F51" s="89" t="s">
        <v>500</v>
      </c>
      <c r="G51" s="89" t="s">
        <v>548</v>
      </c>
      <c r="H51" s="89" t="s">
        <v>548</v>
      </c>
      <c r="I51" s="89"/>
      <c r="J51" s="76"/>
      <c r="K51" s="76"/>
      <c r="L51" s="76"/>
    </row>
    <row r="52" spans="1:12" ht="47.25" x14ac:dyDescent="0.25">
      <c r="A52" s="26" t="s">
        <v>185</v>
      </c>
      <c r="B52" s="90" t="s">
        <v>186</v>
      </c>
      <c r="C52" s="89" t="s">
        <v>500</v>
      </c>
      <c r="D52" s="89" t="s">
        <v>500</v>
      </c>
      <c r="E52" s="89" t="s">
        <v>500</v>
      </c>
      <c r="F52" s="89" t="s">
        <v>500</v>
      </c>
      <c r="G52" s="89" t="s">
        <v>548</v>
      </c>
      <c r="H52" s="89" t="s">
        <v>548</v>
      </c>
      <c r="I52" s="89"/>
      <c r="J52" s="76"/>
      <c r="K52" s="76"/>
      <c r="L52" s="76"/>
    </row>
    <row r="53" spans="1:12" ht="31.5" x14ac:dyDescent="0.25">
      <c r="A53" s="26" t="s">
        <v>183</v>
      </c>
      <c r="B53" s="52" t="s">
        <v>409</v>
      </c>
      <c r="C53" s="128">
        <v>46173</v>
      </c>
      <c r="D53" s="128">
        <v>46387</v>
      </c>
      <c r="E53" s="128">
        <v>44532</v>
      </c>
      <c r="F53" s="128">
        <v>44536</v>
      </c>
      <c r="G53" s="128" t="s">
        <v>548</v>
      </c>
      <c r="H53" s="128" t="s">
        <v>548</v>
      </c>
      <c r="I53" s="89"/>
      <c r="J53" s="76"/>
      <c r="K53" s="76"/>
      <c r="L53" s="76"/>
    </row>
    <row r="54" spans="1:12" ht="31.5" x14ac:dyDescent="0.25">
      <c r="A54" s="26" t="s">
        <v>410</v>
      </c>
      <c r="B54" s="90" t="s">
        <v>184</v>
      </c>
      <c r="C54" s="89" t="s">
        <v>500</v>
      </c>
      <c r="D54" s="89" t="s">
        <v>500</v>
      </c>
      <c r="E54" s="89" t="s">
        <v>500</v>
      </c>
      <c r="F54" s="89" t="s">
        <v>500</v>
      </c>
      <c r="G54" s="89" t="s">
        <v>548</v>
      </c>
      <c r="H54" s="89" t="s">
        <v>548</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7" sqref="H27"/>
    </sheetView>
  </sheetViews>
  <sheetFormatPr defaultRowHeight="15.75" x14ac:dyDescent="0.25"/>
  <cols>
    <col min="1" max="1" width="9.140625" style="7"/>
    <col min="2" max="2" width="57.85546875" style="7" customWidth="1"/>
    <col min="3" max="3" width="13" style="7" customWidth="1"/>
    <col min="4" max="4" width="17.85546875" style="7" customWidth="1"/>
    <col min="5" max="6" width="15.140625" style="7" customWidth="1"/>
    <col min="7" max="7" width="18.7109375" style="8" customWidth="1"/>
    <col min="8" max="27" width="9" style="8" customWidth="1"/>
    <col min="28" max="28" width="13.140625" style="7" customWidth="1"/>
    <col min="29" max="29" width="19"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8"/>
      <c r="B5" s="8"/>
      <c r="C5" s="8"/>
      <c r="D5" s="8"/>
      <c r="E5" s="8"/>
      <c r="F5" s="8"/>
      <c r="AC5" s="2"/>
    </row>
    <row r="6" spans="1:29"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73" t="str">
        <f>'1. паспорт местоположение'!A9:C9</f>
        <v>Акционерное общество "Россети Янтарь" ДЗО  ПАО "Россети"</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310" t="s">
        <v>6</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73" t="str">
        <f>'1. паспорт местоположение'!A12:C12</f>
        <v>N_92-10-26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310" t="s">
        <v>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73" t="str">
        <f>'1. паспорт местоположение'!A15:C15</f>
        <v>Покупка в 2026 г. одного грузо-пассажирского автомобиля для перевозки ремонтной бригады</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310" t="s">
        <v>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8"/>
      <c r="AB17" s="8"/>
    </row>
    <row r="18" spans="1:32" x14ac:dyDescent="0.25">
      <c r="A18" s="360" t="s">
        <v>454</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8"/>
      <c r="B19" s="8"/>
      <c r="C19" s="8"/>
      <c r="D19" s="8"/>
      <c r="E19" s="8"/>
      <c r="F19" s="8"/>
      <c r="AB19" s="8"/>
    </row>
    <row r="20" spans="1:32" ht="33" customHeight="1" x14ac:dyDescent="0.25">
      <c r="A20" s="351" t="s">
        <v>182</v>
      </c>
      <c r="B20" s="351" t="s">
        <v>181</v>
      </c>
      <c r="C20" s="347" t="s">
        <v>180</v>
      </c>
      <c r="D20" s="347"/>
      <c r="E20" s="354" t="s">
        <v>179</v>
      </c>
      <c r="F20" s="354"/>
      <c r="G20" s="348" t="s">
        <v>576</v>
      </c>
      <c r="H20" s="344" t="s">
        <v>558</v>
      </c>
      <c r="I20" s="345"/>
      <c r="J20" s="345"/>
      <c r="K20" s="346"/>
      <c r="L20" s="344" t="s">
        <v>559</v>
      </c>
      <c r="M20" s="345"/>
      <c r="N20" s="345"/>
      <c r="O20" s="346"/>
      <c r="P20" s="344" t="s">
        <v>560</v>
      </c>
      <c r="Q20" s="345"/>
      <c r="R20" s="345"/>
      <c r="S20" s="346"/>
      <c r="T20" s="344" t="s">
        <v>573</v>
      </c>
      <c r="U20" s="345"/>
      <c r="V20" s="345"/>
      <c r="W20" s="346"/>
      <c r="X20" s="344" t="s">
        <v>577</v>
      </c>
      <c r="Y20" s="345"/>
      <c r="Z20" s="345"/>
      <c r="AA20" s="346"/>
      <c r="AB20" s="361" t="s">
        <v>178</v>
      </c>
      <c r="AC20" s="362"/>
      <c r="AD20" s="20"/>
      <c r="AE20" s="20"/>
      <c r="AF20" s="20"/>
    </row>
    <row r="21" spans="1:32" ht="99.75" customHeight="1" x14ac:dyDescent="0.25">
      <c r="A21" s="352"/>
      <c r="B21" s="352"/>
      <c r="C21" s="347"/>
      <c r="D21" s="347"/>
      <c r="E21" s="354"/>
      <c r="F21" s="354"/>
      <c r="G21" s="349"/>
      <c r="H21" s="347" t="s">
        <v>571</v>
      </c>
      <c r="I21" s="347"/>
      <c r="J21" s="347" t="s">
        <v>572</v>
      </c>
      <c r="K21" s="347"/>
      <c r="L21" s="347" t="s">
        <v>571</v>
      </c>
      <c r="M21" s="347"/>
      <c r="N21" s="347" t="s">
        <v>572</v>
      </c>
      <c r="O21" s="347"/>
      <c r="P21" s="347" t="s">
        <v>571</v>
      </c>
      <c r="Q21" s="347"/>
      <c r="R21" s="347" t="s">
        <v>572</v>
      </c>
      <c r="S21" s="347"/>
      <c r="T21" s="347" t="s">
        <v>571</v>
      </c>
      <c r="U21" s="347"/>
      <c r="V21" s="347" t="s">
        <v>572</v>
      </c>
      <c r="W21" s="347"/>
      <c r="X21" s="342" t="s">
        <v>2</v>
      </c>
      <c r="Y21" s="343"/>
      <c r="Z21" s="342" t="s">
        <v>177</v>
      </c>
      <c r="AA21" s="343"/>
      <c r="AB21" s="363"/>
      <c r="AC21" s="364"/>
    </row>
    <row r="22" spans="1:32" ht="89.25" customHeight="1" x14ac:dyDescent="0.25">
      <c r="A22" s="353"/>
      <c r="B22" s="353"/>
      <c r="C22" s="260" t="s">
        <v>571</v>
      </c>
      <c r="D22" s="260" t="s">
        <v>572</v>
      </c>
      <c r="E22" s="261" t="s">
        <v>570</v>
      </c>
      <c r="F22" s="261" t="s">
        <v>578</v>
      </c>
      <c r="G22" s="350"/>
      <c r="H22" s="262" t="s">
        <v>435</v>
      </c>
      <c r="I22" s="262" t="s">
        <v>436</v>
      </c>
      <c r="J22" s="262" t="s">
        <v>435</v>
      </c>
      <c r="K22" s="262" t="s">
        <v>436</v>
      </c>
      <c r="L22" s="262" t="s">
        <v>435</v>
      </c>
      <c r="M22" s="262" t="s">
        <v>436</v>
      </c>
      <c r="N22" s="262" t="s">
        <v>435</v>
      </c>
      <c r="O22" s="262" t="s">
        <v>436</v>
      </c>
      <c r="P22" s="262" t="s">
        <v>435</v>
      </c>
      <c r="Q22" s="262" t="s">
        <v>436</v>
      </c>
      <c r="R22" s="262" t="s">
        <v>435</v>
      </c>
      <c r="S22" s="262" t="s">
        <v>436</v>
      </c>
      <c r="T22" s="262" t="s">
        <v>435</v>
      </c>
      <c r="U22" s="262" t="s">
        <v>436</v>
      </c>
      <c r="V22" s="262" t="s">
        <v>435</v>
      </c>
      <c r="W22" s="262" t="s">
        <v>436</v>
      </c>
      <c r="X22" s="262" t="s">
        <v>435</v>
      </c>
      <c r="Y22" s="262" t="s">
        <v>436</v>
      </c>
      <c r="Z22" s="262" t="s">
        <v>435</v>
      </c>
      <c r="AA22" s="262" t="s">
        <v>436</v>
      </c>
      <c r="AB22" s="260" t="s">
        <v>571</v>
      </c>
      <c r="AC22" s="260" t="s">
        <v>572</v>
      </c>
    </row>
    <row r="23" spans="1:32" ht="19.5" customHeight="1" x14ac:dyDescent="0.25">
      <c r="A23" s="225">
        <v>1</v>
      </c>
      <c r="B23" s="225">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18">
        <v>1</v>
      </c>
      <c r="B24" s="17" t="s">
        <v>176</v>
      </c>
      <c r="C24" s="251">
        <f t="shared" ref="C24" si="0">SUM(C25:C29)</f>
        <v>7.3053146199999999</v>
      </c>
      <c r="D24" s="126">
        <f>SUM(D25:D29)</f>
        <v>0</v>
      </c>
      <c r="E24" s="255">
        <f t="shared" ref="E24" si="1">SUM(E25:E29)</f>
        <v>0</v>
      </c>
      <c r="F24" s="264">
        <f t="shared" ref="F24" si="2">SUM(F25:F29)</f>
        <v>0</v>
      </c>
      <c r="G24" s="126">
        <f t="shared" ref="G24" si="3">SUM(G25:G29)</f>
        <v>0</v>
      </c>
      <c r="H24" s="126">
        <f t="shared" ref="H24" si="4">SUM(H25:H29)</f>
        <v>7.3053146199999999</v>
      </c>
      <c r="I24" s="126">
        <f t="shared" ref="I24" si="5">SUM(I25:I29)</f>
        <v>0</v>
      </c>
      <c r="J24" s="126">
        <f t="shared" ref="J24:N24" si="6">SUM(J25:J29)</f>
        <v>0</v>
      </c>
      <c r="K24" s="126">
        <f t="shared" si="6"/>
        <v>0</v>
      </c>
      <c r="L24" s="126">
        <f t="shared" si="6"/>
        <v>0</v>
      </c>
      <c r="M24" s="126">
        <f t="shared" si="6"/>
        <v>0</v>
      </c>
      <c r="N24" s="126">
        <f t="shared" si="6"/>
        <v>0</v>
      </c>
      <c r="O24" s="126">
        <f>SUM(O25:O29)</f>
        <v>0</v>
      </c>
      <c r="P24" s="126">
        <f t="shared" ref="P24:S24" si="7">SUM(P25:P29)</f>
        <v>0</v>
      </c>
      <c r="Q24" s="126">
        <f t="shared" si="7"/>
        <v>0</v>
      </c>
      <c r="R24" s="126">
        <f t="shared" si="7"/>
        <v>0</v>
      </c>
      <c r="S24" s="126">
        <f t="shared" si="7"/>
        <v>0</v>
      </c>
      <c r="T24" s="126">
        <f t="shared" ref="T24:AA24" si="8">SUM(T25:T29)</f>
        <v>0</v>
      </c>
      <c r="U24" s="126">
        <f t="shared" si="8"/>
        <v>0</v>
      </c>
      <c r="V24" s="126">
        <f t="shared" si="8"/>
        <v>0</v>
      </c>
      <c r="W24" s="126">
        <f t="shared" si="8"/>
        <v>0</v>
      </c>
      <c r="X24" s="126">
        <f t="shared" si="8"/>
        <v>0</v>
      </c>
      <c r="Y24" s="126">
        <f t="shared" si="8"/>
        <v>0</v>
      </c>
      <c r="Z24" s="126">
        <f t="shared" si="8"/>
        <v>0</v>
      </c>
      <c r="AA24" s="126">
        <f t="shared" si="8"/>
        <v>0</v>
      </c>
      <c r="AB24" s="264">
        <f t="shared" ref="AB24:AB64" si="9">H24+L24+P24+T24</f>
        <v>7.3053146199999999</v>
      </c>
      <c r="AC24" s="266">
        <f t="shared" ref="AC24:AC64" si="10">J24+N24+R24+V24+X24</f>
        <v>0</v>
      </c>
    </row>
    <row r="25" spans="1:32" ht="24" customHeight="1" x14ac:dyDescent="0.25">
      <c r="A25" s="15" t="s">
        <v>175</v>
      </c>
      <c r="B25" s="6" t="s">
        <v>174</v>
      </c>
      <c r="C25" s="251">
        <v>0</v>
      </c>
      <c r="D25" s="126">
        <v>0</v>
      </c>
      <c r="E25" s="256">
        <f>D25</f>
        <v>0</v>
      </c>
      <c r="F25" s="265">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4">
        <f t="shared" si="9"/>
        <v>0</v>
      </c>
      <c r="AC25" s="266">
        <f t="shared" si="10"/>
        <v>0</v>
      </c>
    </row>
    <row r="26" spans="1:32" x14ac:dyDescent="0.25">
      <c r="A26" s="15" t="s">
        <v>173</v>
      </c>
      <c r="B26" s="6" t="s">
        <v>172</v>
      </c>
      <c r="C26" s="251">
        <v>0</v>
      </c>
      <c r="D26" s="126">
        <v>0</v>
      </c>
      <c r="E26" s="256">
        <f>D26</f>
        <v>0</v>
      </c>
      <c r="F26" s="265">
        <f t="shared" ref="F26:F64" si="11">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4">
        <f t="shared" si="9"/>
        <v>0</v>
      </c>
      <c r="AC26" s="266">
        <f t="shared" si="10"/>
        <v>0</v>
      </c>
    </row>
    <row r="27" spans="1:32" ht="31.5" x14ac:dyDescent="0.25">
      <c r="A27" s="15" t="s">
        <v>171</v>
      </c>
      <c r="B27" s="6" t="s">
        <v>391</v>
      </c>
      <c r="C27" s="251">
        <v>7.3053146199999999</v>
      </c>
      <c r="D27" s="126">
        <v>0</v>
      </c>
      <c r="E27" s="256">
        <f>D27</f>
        <v>0</v>
      </c>
      <c r="F27" s="265">
        <f t="shared" si="11"/>
        <v>0</v>
      </c>
      <c r="G27" s="86">
        <v>0</v>
      </c>
      <c r="H27" s="86">
        <v>7.3053146199999999</v>
      </c>
      <c r="I27" s="86">
        <v>0</v>
      </c>
      <c r="J27" s="86">
        <v>0</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64">
        <f t="shared" si="9"/>
        <v>7.3053146199999999</v>
      </c>
      <c r="AC27" s="266">
        <f t="shared" si="10"/>
        <v>0</v>
      </c>
    </row>
    <row r="28" spans="1:32" x14ac:dyDescent="0.25">
      <c r="A28" s="15" t="s">
        <v>170</v>
      </c>
      <c r="B28" s="6" t="s">
        <v>169</v>
      </c>
      <c r="C28" s="251">
        <v>0</v>
      </c>
      <c r="D28" s="126">
        <v>0</v>
      </c>
      <c r="E28" s="256">
        <f>D28</f>
        <v>0</v>
      </c>
      <c r="F28" s="265">
        <f t="shared" si="11"/>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4">
        <f t="shared" si="9"/>
        <v>0</v>
      </c>
      <c r="AC28" s="266">
        <f t="shared" si="10"/>
        <v>0</v>
      </c>
    </row>
    <row r="29" spans="1:32" x14ac:dyDescent="0.25">
      <c r="A29" s="15" t="s">
        <v>168</v>
      </c>
      <c r="B29" s="19" t="s">
        <v>167</v>
      </c>
      <c r="C29" s="251">
        <v>0</v>
      </c>
      <c r="D29" s="126">
        <v>0</v>
      </c>
      <c r="E29" s="256">
        <f>D29</f>
        <v>0</v>
      </c>
      <c r="F29" s="265">
        <f t="shared" si="11"/>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4">
        <f t="shared" si="9"/>
        <v>0</v>
      </c>
      <c r="AC29" s="266">
        <f t="shared" si="10"/>
        <v>0</v>
      </c>
    </row>
    <row r="30" spans="1:32" ht="47.25" x14ac:dyDescent="0.25">
      <c r="A30" s="18" t="s">
        <v>61</v>
      </c>
      <c r="B30" s="17" t="s">
        <v>166</v>
      </c>
      <c r="C30" s="251">
        <f t="shared" ref="C30" si="12">SUM(C31:C34)</f>
        <v>6.0877621800000004</v>
      </c>
      <c r="D30" s="126">
        <f>SUM(D31:D34)</f>
        <v>0</v>
      </c>
      <c r="E30" s="255">
        <f t="shared" ref="E30:F30" si="13">SUM(E31:E34)</f>
        <v>0</v>
      </c>
      <c r="F30" s="264">
        <f t="shared" si="13"/>
        <v>0</v>
      </c>
      <c r="G30" s="126">
        <f t="shared" ref="G30" si="14">SUM(G31:G34)</f>
        <v>0</v>
      </c>
      <c r="H30" s="126">
        <f t="shared" ref="H30" si="15">SUM(H31:H34)</f>
        <v>6.0877621800000004</v>
      </c>
      <c r="I30" s="126">
        <f t="shared" ref="I30" si="16">SUM(I31:I34)</f>
        <v>0</v>
      </c>
      <c r="J30" s="126">
        <f t="shared" ref="J30:N30" si="17">SUM(J31:J34)</f>
        <v>0</v>
      </c>
      <c r="K30" s="126">
        <f t="shared" si="17"/>
        <v>0</v>
      </c>
      <c r="L30" s="126">
        <f t="shared" si="17"/>
        <v>0</v>
      </c>
      <c r="M30" s="126">
        <f t="shared" si="17"/>
        <v>0</v>
      </c>
      <c r="N30" s="126">
        <f t="shared" si="17"/>
        <v>0</v>
      </c>
      <c r="O30" s="126">
        <f>SUM(O31:O34)</f>
        <v>0</v>
      </c>
      <c r="P30" s="126">
        <f t="shared" ref="P30:S30" si="18">SUM(P31:P34)</f>
        <v>0</v>
      </c>
      <c r="Q30" s="126">
        <f t="shared" si="18"/>
        <v>0</v>
      </c>
      <c r="R30" s="126">
        <f t="shared" si="18"/>
        <v>0</v>
      </c>
      <c r="S30" s="126">
        <f t="shared" si="18"/>
        <v>0</v>
      </c>
      <c r="T30" s="126">
        <f t="shared" ref="T30:AA30" si="19">SUM(T31:T34)</f>
        <v>0</v>
      </c>
      <c r="U30" s="126">
        <f t="shared" si="19"/>
        <v>0</v>
      </c>
      <c r="V30" s="126">
        <f t="shared" si="19"/>
        <v>0</v>
      </c>
      <c r="W30" s="126">
        <f t="shared" si="19"/>
        <v>0</v>
      </c>
      <c r="X30" s="126">
        <f t="shared" si="19"/>
        <v>0</v>
      </c>
      <c r="Y30" s="126">
        <f t="shared" si="19"/>
        <v>0</v>
      </c>
      <c r="Z30" s="126">
        <f t="shared" si="19"/>
        <v>0</v>
      </c>
      <c r="AA30" s="126">
        <f t="shared" si="19"/>
        <v>0</v>
      </c>
      <c r="AB30" s="264">
        <f t="shared" si="9"/>
        <v>6.0877621800000004</v>
      </c>
      <c r="AC30" s="266">
        <f t="shared" si="10"/>
        <v>0</v>
      </c>
    </row>
    <row r="31" spans="1:32" x14ac:dyDescent="0.25">
      <c r="A31" s="18" t="s">
        <v>165</v>
      </c>
      <c r="B31" s="6" t="s">
        <v>164</v>
      </c>
      <c r="C31" s="251">
        <v>0</v>
      </c>
      <c r="D31" s="126">
        <v>0</v>
      </c>
      <c r="E31" s="256">
        <f t="shared" ref="E31:E64" si="20">D31</f>
        <v>0</v>
      </c>
      <c r="F31" s="265">
        <f t="shared" si="11"/>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4">
        <f t="shared" si="9"/>
        <v>0</v>
      </c>
      <c r="AC31" s="266">
        <f t="shared" si="10"/>
        <v>0</v>
      </c>
    </row>
    <row r="32" spans="1:32" ht="31.5" x14ac:dyDescent="0.25">
      <c r="A32" s="18" t="s">
        <v>163</v>
      </c>
      <c r="B32" s="6" t="s">
        <v>162</v>
      </c>
      <c r="C32" s="251">
        <v>0</v>
      </c>
      <c r="D32" s="126">
        <v>0</v>
      </c>
      <c r="E32" s="256">
        <f t="shared" si="20"/>
        <v>0</v>
      </c>
      <c r="F32" s="265">
        <f t="shared" si="11"/>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4">
        <f t="shared" si="9"/>
        <v>0</v>
      </c>
      <c r="AC32" s="266">
        <f t="shared" si="10"/>
        <v>0</v>
      </c>
    </row>
    <row r="33" spans="1:29" x14ac:dyDescent="0.25">
      <c r="A33" s="18" t="s">
        <v>161</v>
      </c>
      <c r="B33" s="6" t="s">
        <v>160</v>
      </c>
      <c r="C33" s="251">
        <v>6.0877621800000004</v>
      </c>
      <c r="D33" s="126">
        <v>0</v>
      </c>
      <c r="E33" s="256">
        <f t="shared" si="20"/>
        <v>0</v>
      </c>
      <c r="F33" s="265">
        <f t="shared" si="11"/>
        <v>0</v>
      </c>
      <c r="G33" s="86">
        <v>0</v>
      </c>
      <c r="H33" s="86">
        <v>6.0877621800000004</v>
      </c>
      <c r="I33" s="86">
        <v>0</v>
      </c>
      <c r="J33" s="86">
        <v>0</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64">
        <f t="shared" si="9"/>
        <v>6.0877621800000004</v>
      </c>
      <c r="AC33" s="266">
        <f t="shared" si="10"/>
        <v>0</v>
      </c>
    </row>
    <row r="34" spans="1:29" x14ac:dyDescent="0.25">
      <c r="A34" s="18" t="s">
        <v>159</v>
      </c>
      <c r="B34" s="6" t="s">
        <v>158</v>
      </c>
      <c r="C34" s="251">
        <v>0</v>
      </c>
      <c r="D34" s="126">
        <v>0</v>
      </c>
      <c r="E34" s="256">
        <f t="shared" si="20"/>
        <v>0</v>
      </c>
      <c r="F34" s="265">
        <f t="shared" si="11"/>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4">
        <f t="shared" si="9"/>
        <v>0</v>
      </c>
      <c r="AC34" s="266">
        <f t="shared" si="10"/>
        <v>0</v>
      </c>
    </row>
    <row r="35" spans="1:29" ht="31.5" x14ac:dyDescent="0.25">
      <c r="A35" s="18" t="s">
        <v>60</v>
      </c>
      <c r="B35" s="17" t="s">
        <v>157</v>
      </c>
      <c r="C35" s="251">
        <v>0</v>
      </c>
      <c r="D35" s="126">
        <v>0</v>
      </c>
      <c r="E35" s="256">
        <f t="shared" si="20"/>
        <v>0</v>
      </c>
      <c r="F35" s="265">
        <f t="shared" si="11"/>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4">
        <f t="shared" si="9"/>
        <v>0</v>
      </c>
      <c r="AC35" s="266">
        <f t="shared" si="10"/>
        <v>0</v>
      </c>
    </row>
    <row r="36" spans="1:29" ht="31.5" x14ac:dyDescent="0.25">
      <c r="A36" s="15" t="s">
        <v>156</v>
      </c>
      <c r="B36" s="14" t="s">
        <v>155</v>
      </c>
      <c r="C36" s="251">
        <v>0</v>
      </c>
      <c r="D36" s="126">
        <v>0</v>
      </c>
      <c r="E36" s="256">
        <f t="shared" si="20"/>
        <v>0</v>
      </c>
      <c r="F36" s="265">
        <f t="shared" si="11"/>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4">
        <f t="shared" si="9"/>
        <v>0</v>
      </c>
      <c r="AC36" s="266">
        <f t="shared" si="10"/>
        <v>0</v>
      </c>
    </row>
    <row r="37" spans="1:29" x14ac:dyDescent="0.25">
      <c r="A37" s="15" t="s">
        <v>154</v>
      </c>
      <c r="B37" s="14" t="s">
        <v>144</v>
      </c>
      <c r="C37" s="251">
        <v>0</v>
      </c>
      <c r="D37" s="126">
        <v>0</v>
      </c>
      <c r="E37" s="256">
        <f t="shared" si="20"/>
        <v>0</v>
      </c>
      <c r="F37" s="265">
        <f t="shared" si="11"/>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4">
        <f t="shared" si="9"/>
        <v>0</v>
      </c>
      <c r="AC37" s="266">
        <f t="shared" si="10"/>
        <v>0</v>
      </c>
    </row>
    <row r="38" spans="1:29" x14ac:dyDescent="0.25">
      <c r="A38" s="15" t="s">
        <v>153</v>
      </c>
      <c r="B38" s="14" t="s">
        <v>142</v>
      </c>
      <c r="C38" s="251">
        <v>0</v>
      </c>
      <c r="D38" s="126">
        <v>0</v>
      </c>
      <c r="E38" s="256">
        <f t="shared" si="20"/>
        <v>0</v>
      </c>
      <c r="F38" s="265">
        <f t="shared" si="11"/>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4">
        <f t="shared" si="9"/>
        <v>0</v>
      </c>
      <c r="AC38" s="266">
        <f t="shared" si="10"/>
        <v>0</v>
      </c>
    </row>
    <row r="39" spans="1:29" ht="31.5" x14ac:dyDescent="0.25">
      <c r="A39" s="15" t="s">
        <v>152</v>
      </c>
      <c r="B39" s="6" t="s">
        <v>140</v>
      </c>
      <c r="C39" s="251">
        <v>0</v>
      </c>
      <c r="D39" s="126">
        <v>0</v>
      </c>
      <c r="E39" s="256">
        <f t="shared" si="20"/>
        <v>0</v>
      </c>
      <c r="F39" s="265">
        <f t="shared" si="11"/>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4">
        <f t="shared" si="9"/>
        <v>0</v>
      </c>
      <c r="AC39" s="266">
        <f t="shared" si="10"/>
        <v>0</v>
      </c>
    </row>
    <row r="40" spans="1:29" ht="31.5" x14ac:dyDescent="0.25">
      <c r="A40" s="15" t="s">
        <v>151</v>
      </c>
      <c r="B40" s="6" t="s">
        <v>138</v>
      </c>
      <c r="C40" s="251">
        <v>0</v>
      </c>
      <c r="D40" s="126">
        <v>0</v>
      </c>
      <c r="E40" s="256">
        <f t="shared" si="20"/>
        <v>0</v>
      </c>
      <c r="F40" s="265">
        <f t="shared" si="11"/>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4">
        <f t="shared" si="9"/>
        <v>0</v>
      </c>
      <c r="AC40" s="266">
        <f t="shared" si="10"/>
        <v>0</v>
      </c>
    </row>
    <row r="41" spans="1:29" x14ac:dyDescent="0.25">
      <c r="A41" s="15" t="s">
        <v>150</v>
      </c>
      <c r="B41" s="6" t="s">
        <v>136</v>
      </c>
      <c r="C41" s="251">
        <v>0</v>
      </c>
      <c r="D41" s="126">
        <v>0</v>
      </c>
      <c r="E41" s="256">
        <f t="shared" si="20"/>
        <v>0</v>
      </c>
      <c r="F41" s="265">
        <f t="shared" si="11"/>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4">
        <f t="shared" si="9"/>
        <v>0</v>
      </c>
      <c r="AC41" s="266">
        <f t="shared" si="10"/>
        <v>0</v>
      </c>
    </row>
    <row r="42" spans="1:29" ht="18.75" x14ac:dyDescent="0.25">
      <c r="A42" s="15" t="s">
        <v>149</v>
      </c>
      <c r="B42" s="14" t="s">
        <v>561</v>
      </c>
      <c r="C42" s="251">
        <v>0</v>
      </c>
      <c r="D42" s="126">
        <v>0</v>
      </c>
      <c r="E42" s="256">
        <f t="shared" si="20"/>
        <v>0</v>
      </c>
      <c r="F42" s="265">
        <f t="shared" si="11"/>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4">
        <f t="shared" si="9"/>
        <v>0</v>
      </c>
      <c r="AC42" s="266">
        <f t="shared" si="10"/>
        <v>0</v>
      </c>
    </row>
    <row r="43" spans="1:29" x14ac:dyDescent="0.25">
      <c r="A43" s="18" t="s">
        <v>59</v>
      </c>
      <c r="B43" s="17" t="s">
        <v>148</v>
      </c>
      <c r="C43" s="251">
        <v>0</v>
      </c>
      <c r="D43" s="126">
        <v>0</v>
      </c>
      <c r="E43" s="256">
        <f t="shared" si="20"/>
        <v>0</v>
      </c>
      <c r="F43" s="265">
        <f t="shared" si="11"/>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4">
        <f t="shared" si="9"/>
        <v>0</v>
      </c>
      <c r="AC43" s="266">
        <f t="shared" si="10"/>
        <v>0</v>
      </c>
    </row>
    <row r="44" spans="1:29" x14ac:dyDescent="0.25">
      <c r="A44" s="15" t="s">
        <v>147</v>
      </c>
      <c r="B44" s="6" t="s">
        <v>146</v>
      </c>
      <c r="C44" s="251">
        <v>0</v>
      </c>
      <c r="D44" s="126">
        <v>0</v>
      </c>
      <c r="E44" s="256">
        <f t="shared" si="20"/>
        <v>0</v>
      </c>
      <c r="F44" s="265">
        <f t="shared" si="11"/>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4">
        <f t="shared" si="9"/>
        <v>0</v>
      </c>
      <c r="AC44" s="266">
        <f t="shared" si="10"/>
        <v>0</v>
      </c>
    </row>
    <row r="45" spans="1:29" x14ac:dyDescent="0.25">
      <c r="A45" s="15" t="s">
        <v>145</v>
      </c>
      <c r="B45" s="6" t="s">
        <v>144</v>
      </c>
      <c r="C45" s="251">
        <v>0</v>
      </c>
      <c r="D45" s="126">
        <v>0</v>
      </c>
      <c r="E45" s="256">
        <f t="shared" si="20"/>
        <v>0</v>
      </c>
      <c r="F45" s="265">
        <f t="shared" si="11"/>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4">
        <f t="shared" si="9"/>
        <v>0</v>
      </c>
      <c r="AC45" s="266">
        <f t="shared" si="10"/>
        <v>0</v>
      </c>
    </row>
    <row r="46" spans="1:29" x14ac:dyDescent="0.25">
      <c r="A46" s="15" t="s">
        <v>143</v>
      </c>
      <c r="B46" s="6" t="s">
        <v>142</v>
      </c>
      <c r="C46" s="251">
        <v>0</v>
      </c>
      <c r="D46" s="126">
        <v>0</v>
      </c>
      <c r="E46" s="256">
        <f t="shared" si="20"/>
        <v>0</v>
      </c>
      <c r="F46" s="265">
        <f t="shared" si="11"/>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4">
        <f t="shared" si="9"/>
        <v>0</v>
      </c>
      <c r="AC46" s="266">
        <f t="shared" si="10"/>
        <v>0</v>
      </c>
    </row>
    <row r="47" spans="1:29" ht="31.5" x14ac:dyDescent="0.25">
      <c r="A47" s="15" t="s">
        <v>141</v>
      </c>
      <c r="B47" s="6" t="s">
        <v>140</v>
      </c>
      <c r="C47" s="251">
        <v>0</v>
      </c>
      <c r="D47" s="126">
        <v>0</v>
      </c>
      <c r="E47" s="256">
        <f t="shared" si="20"/>
        <v>0</v>
      </c>
      <c r="F47" s="265">
        <f t="shared" si="11"/>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4">
        <f t="shared" si="9"/>
        <v>0</v>
      </c>
      <c r="AC47" s="266">
        <f t="shared" si="10"/>
        <v>0</v>
      </c>
    </row>
    <row r="48" spans="1:29" ht="31.5" x14ac:dyDescent="0.25">
      <c r="A48" s="15" t="s">
        <v>139</v>
      </c>
      <c r="B48" s="6" t="s">
        <v>138</v>
      </c>
      <c r="C48" s="251">
        <v>0</v>
      </c>
      <c r="D48" s="126">
        <v>0</v>
      </c>
      <c r="E48" s="256">
        <f t="shared" si="20"/>
        <v>0</v>
      </c>
      <c r="F48" s="265">
        <f t="shared" si="11"/>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4">
        <f t="shared" si="9"/>
        <v>0</v>
      </c>
      <c r="AC48" s="266">
        <f t="shared" si="10"/>
        <v>0</v>
      </c>
    </row>
    <row r="49" spans="1:29" x14ac:dyDescent="0.25">
      <c r="A49" s="15" t="s">
        <v>137</v>
      </c>
      <c r="B49" s="6" t="s">
        <v>136</v>
      </c>
      <c r="C49" s="251">
        <v>0</v>
      </c>
      <c r="D49" s="126">
        <v>0</v>
      </c>
      <c r="E49" s="256">
        <f t="shared" si="20"/>
        <v>0</v>
      </c>
      <c r="F49" s="265">
        <f t="shared" si="11"/>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4">
        <f t="shared" si="9"/>
        <v>0</v>
      </c>
      <c r="AC49" s="266">
        <f t="shared" si="10"/>
        <v>0</v>
      </c>
    </row>
    <row r="50" spans="1:29" ht="18.75" x14ac:dyDescent="0.25">
      <c r="A50" s="15" t="s">
        <v>135</v>
      </c>
      <c r="B50" s="14" t="s">
        <v>561</v>
      </c>
      <c r="C50" s="251">
        <v>1</v>
      </c>
      <c r="D50" s="126">
        <v>0</v>
      </c>
      <c r="E50" s="256">
        <f t="shared" si="20"/>
        <v>0</v>
      </c>
      <c r="F50" s="265">
        <f t="shared" si="11"/>
        <v>0</v>
      </c>
      <c r="G50" s="86">
        <v>0</v>
      </c>
      <c r="H50" s="86">
        <v>1</v>
      </c>
      <c r="I50" s="86">
        <v>0</v>
      </c>
      <c r="J50" s="86">
        <v>0</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64">
        <f t="shared" si="9"/>
        <v>1</v>
      </c>
      <c r="AC50" s="266">
        <f t="shared" si="10"/>
        <v>0</v>
      </c>
    </row>
    <row r="51" spans="1:29" ht="35.25" customHeight="1" x14ac:dyDescent="0.25">
      <c r="A51" s="18" t="s">
        <v>57</v>
      </c>
      <c r="B51" s="17" t="s">
        <v>134</v>
      </c>
      <c r="C51" s="251">
        <v>0</v>
      </c>
      <c r="D51" s="126">
        <v>0</v>
      </c>
      <c r="E51" s="256">
        <f t="shared" si="20"/>
        <v>0</v>
      </c>
      <c r="F51" s="265">
        <f t="shared" si="11"/>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4">
        <f t="shared" si="9"/>
        <v>0</v>
      </c>
      <c r="AC51" s="266">
        <f t="shared" si="10"/>
        <v>0</v>
      </c>
    </row>
    <row r="52" spans="1:29" x14ac:dyDescent="0.25">
      <c r="A52" s="15" t="s">
        <v>133</v>
      </c>
      <c r="B52" s="6" t="s">
        <v>132</v>
      </c>
      <c r="C52" s="251">
        <f>C30</f>
        <v>6.0877621800000004</v>
      </c>
      <c r="D52" s="126">
        <v>0</v>
      </c>
      <c r="E52" s="256">
        <f t="shared" si="20"/>
        <v>0</v>
      </c>
      <c r="F52" s="265">
        <f t="shared" si="11"/>
        <v>0</v>
      </c>
      <c r="G52" s="86">
        <v>0</v>
      </c>
      <c r="H52" s="86">
        <v>6.0877621800000004</v>
      </c>
      <c r="I52" s="86">
        <v>0</v>
      </c>
      <c r="J52" s="86">
        <v>0</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64">
        <f t="shared" si="9"/>
        <v>6.0877621800000004</v>
      </c>
      <c r="AC52" s="266">
        <f t="shared" si="10"/>
        <v>0</v>
      </c>
    </row>
    <row r="53" spans="1:29" x14ac:dyDescent="0.25">
      <c r="A53" s="15" t="s">
        <v>131</v>
      </c>
      <c r="B53" s="6" t="s">
        <v>125</v>
      </c>
      <c r="C53" s="251">
        <v>0</v>
      </c>
      <c r="D53" s="126">
        <v>0</v>
      </c>
      <c r="E53" s="256">
        <f t="shared" si="20"/>
        <v>0</v>
      </c>
      <c r="F53" s="265">
        <f t="shared" si="11"/>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4">
        <f t="shared" si="9"/>
        <v>0</v>
      </c>
      <c r="AC53" s="266">
        <f t="shared" si="10"/>
        <v>0</v>
      </c>
    </row>
    <row r="54" spans="1:29" x14ac:dyDescent="0.25">
      <c r="A54" s="15" t="s">
        <v>130</v>
      </c>
      <c r="B54" s="14" t="s">
        <v>124</v>
      </c>
      <c r="C54" s="251">
        <v>0</v>
      </c>
      <c r="D54" s="126">
        <v>0</v>
      </c>
      <c r="E54" s="256">
        <f t="shared" si="20"/>
        <v>0</v>
      </c>
      <c r="F54" s="265">
        <f t="shared" si="11"/>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4">
        <f t="shared" si="9"/>
        <v>0</v>
      </c>
      <c r="AC54" s="266">
        <f t="shared" si="10"/>
        <v>0</v>
      </c>
    </row>
    <row r="55" spans="1:29" x14ac:dyDescent="0.25">
      <c r="A55" s="15" t="s">
        <v>129</v>
      </c>
      <c r="B55" s="14" t="s">
        <v>123</v>
      </c>
      <c r="C55" s="251">
        <v>0</v>
      </c>
      <c r="D55" s="126">
        <v>0</v>
      </c>
      <c r="E55" s="256">
        <f t="shared" si="20"/>
        <v>0</v>
      </c>
      <c r="F55" s="265">
        <f t="shared" si="11"/>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4">
        <f t="shared" si="9"/>
        <v>0</v>
      </c>
      <c r="AC55" s="266">
        <f t="shared" si="10"/>
        <v>0</v>
      </c>
    </row>
    <row r="56" spans="1:29" x14ac:dyDescent="0.25">
      <c r="A56" s="15" t="s">
        <v>128</v>
      </c>
      <c r="B56" s="14" t="s">
        <v>122</v>
      </c>
      <c r="C56" s="251">
        <v>0</v>
      </c>
      <c r="D56" s="126">
        <v>0</v>
      </c>
      <c r="E56" s="256">
        <f t="shared" si="20"/>
        <v>0</v>
      </c>
      <c r="F56" s="265">
        <f t="shared" si="11"/>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4">
        <f t="shared" si="9"/>
        <v>0</v>
      </c>
      <c r="AC56" s="266">
        <f t="shared" si="10"/>
        <v>0</v>
      </c>
    </row>
    <row r="57" spans="1:29" ht="18.75" x14ac:dyDescent="0.25">
      <c r="A57" s="15" t="s">
        <v>127</v>
      </c>
      <c r="B57" s="14" t="s">
        <v>561</v>
      </c>
      <c r="C57" s="251">
        <f>C50</f>
        <v>1</v>
      </c>
      <c r="D57" s="126">
        <v>0</v>
      </c>
      <c r="E57" s="256">
        <f t="shared" si="20"/>
        <v>0</v>
      </c>
      <c r="F57" s="265">
        <f t="shared" si="11"/>
        <v>0</v>
      </c>
      <c r="G57" s="86">
        <v>0</v>
      </c>
      <c r="H57" s="86">
        <v>1</v>
      </c>
      <c r="I57" s="86">
        <v>0</v>
      </c>
      <c r="J57" s="86">
        <v>0</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64">
        <f t="shared" si="9"/>
        <v>1</v>
      </c>
      <c r="AC57" s="266">
        <f t="shared" si="10"/>
        <v>0</v>
      </c>
    </row>
    <row r="58" spans="1:29" ht="36.75" customHeight="1" x14ac:dyDescent="0.25">
      <c r="A58" s="18" t="s">
        <v>56</v>
      </c>
      <c r="B58" s="27" t="s">
        <v>224</v>
      </c>
      <c r="C58" s="251">
        <v>0</v>
      </c>
      <c r="D58" s="126">
        <v>0</v>
      </c>
      <c r="E58" s="256">
        <f t="shared" si="20"/>
        <v>0</v>
      </c>
      <c r="F58" s="265">
        <f t="shared" si="11"/>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4">
        <f t="shared" si="9"/>
        <v>0</v>
      </c>
      <c r="AC58" s="266">
        <f t="shared" si="10"/>
        <v>0</v>
      </c>
    </row>
    <row r="59" spans="1:29" x14ac:dyDescent="0.25">
      <c r="A59" s="18" t="s">
        <v>54</v>
      </c>
      <c r="B59" s="17" t="s">
        <v>126</v>
      </c>
      <c r="C59" s="251">
        <v>0</v>
      </c>
      <c r="D59" s="126">
        <v>0</v>
      </c>
      <c r="E59" s="256">
        <f t="shared" si="20"/>
        <v>0</v>
      </c>
      <c r="F59" s="265">
        <f t="shared" si="11"/>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4">
        <f t="shared" si="9"/>
        <v>0</v>
      </c>
      <c r="AC59" s="266">
        <f t="shared" si="10"/>
        <v>0</v>
      </c>
    </row>
    <row r="60" spans="1:29" x14ac:dyDescent="0.25">
      <c r="A60" s="15" t="s">
        <v>218</v>
      </c>
      <c r="B60" s="16" t="s">
        <v>146</v>
      </c>
      <c r="C60" s="251">
        <v>0</v>
      </c>
      <c r="D60" s="126">
        <v>0</v>
      </c>
      <c r="E60" s="256">
        <f t="shared" si="20"/>
        <v>0</v>
      </c>
      <c r="F60" s="265">
        <f t="shared" si="11"/>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4">
        <f t="shared" si="9"/>
        <v>0</v>
      </c>
      <c r="AC60" s="266">
        <f t="shared" si="10"/>
        <v>0</v>
      </c>
    </row>
    <row r="61" spans="1:29" x14ac:dyDescent="0.25">
      <c r="A61" s="15" t="s">
        <v>219</v>
      </c>
      <c r="B61" s="16" t="s">
        <v>144</v>
      </c>
      <c r="C61" s="251">
        <v>0</v>
      </c>
      <c r="D61" s="126">
        <v>0</v>
      </c>
      <c r="E61" s="256">
        <f t="shared" si="20"/>
        <v>0</v>
      </c>
      <c r="F61" s="265">
        <f t="shared" si="11"/>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4">
        <f t="shared" si="9"/>
        <v>0</v>
      </c>
      <c r="AC61" s="266">
        <f t="shared" si="10"/>
        <v>0</v>
      </c>
    </row>
    <row r="62" spans="1:29" x14ac:dyDescent="0.25">
      <c r="A62" s="15" t="s">
        <v>220</v>
      </c>
      <c r="B62" s="16" t="s">
        <v>142</v>
      </c>
      <c r="C62" s="251">
        <v>0</v>
      </c>
      <c r="D62" s="126">
        <v>0</v>
      </c>
      <c r="E62" s="256">
        <f t="shared" si="20"/>
        <v>0</v>
      </c>
      <c r="F62" s="265">
        <f t="shared" si="11"/>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4">
        <f t="shared" si="9"/>
        <v>0</v>
      </c>
      <c r="AC62" s="266">
        <f t="shared" si="10"/>
        <v>0</v>
      </c>
    </row>
    <row r="63" spans="1:29" x14ac:dyDescent="0.25">
      <c r="A63" s="15" t="s">
        <v>221</v>
      </c>
      <c r="B63" s="16" t="s">
        <v>223</v>
      </c>
      <c r="C63" s="251">
        <v>0</v>
      </c>
      <c r="D63" s="126">
        <v>0</v>
      </c>
      <c r="E63" s="256">
        <f t="shared" si="20"/>
        <v>0</v>
      </c>
      <c r="F63" s="265">
        <f t="shared" si="11"/>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4">
        <f t="shared" si="9"/>
        <v>0</v>
      </c>
      <c r="AC63" s="266">
        <f t="shared" si="10"/>
        <v>0</v>
      </c>
    </row>
    <row r="64" spans="1:29" ht="18.75" x14ac:dyDescent="0.25">
      <c r="A64" s="15" t="s">
        <v>222</v>
      </c>
      <c r="B64" s="14" t="s">
        <v>562</v>
      </c>
      <c r="C64" s="251">
        <v>0</v>
      </c>
      <c r="D64" s="126">
        <v>0</v>
      </c>
      <c r="E64" s="256">
        <f t="shared" si="20"/>
        <v>0</v>
      </c>
      <c r="F64" s="265">
        <f t="shared" si="11"/>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4">
        <f t="shared" si="9"/>
        <v>0</v>
      </c>
      <c r="AC64" s="266">
        <f t="shared" si="10"/>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6"/>
      <c r="C66" s="356"/>
      <c r="D66" s="356"/>
      <c r="E66" s="356"/>
      <c r="F66" s="356"/>
      <c r="G66" s="356"/>
      <c r="H66" s="356"/>
      <c r="I66" s="356"/>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57"/>
      <c r="C68" s="357"/>
      <c r="D68" s="357"/>
      <c r="E68" s="357"/>
      <c r="F68" s="357"/>
      <c r="G68" s="357"/>
      <c r="H68" s="357"/>
      <c r="I68" s="357"/>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56"/>
      <c r="C70" s="356"/>
      <c r="D70" s="356"/>
      <c r="E70" s="356"/>
      <c r="F70" s="356"/>
      <c r="G70" s="356"/>
      <c r="H70" s="356"/>
      <c r="I70" s="356"/>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56"/>
      <c r="C72" s="356"/>
      <c r="D72" s="356"/>
      <c r="E72" s="356"/>
      <c r="F72" s="356"/>
      <c r="G72" s="356"/>
      <c r="H72" s="356"/>
      <c r="I72" s="356"/>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57"/>
      <c r="C73" s="357"/>
      <c r="D73" s="357"/>
      <c r="E73" s="357"/>
      <c r="F73" s="357"/>
      <c r="G73" s="357"/>
      <c r="H73" s="357"/>
      <c r="I73" s="357"/>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56"/>
      <c r="C74" s="356"/>
      <c r="D74" s="356"/>
      <c r="E74" s="356"/>
      <c r="F74" s="356"/>
      <c r="G74" s="356"/>
      <c r="H74" s="356"/>
      <c r="I74" s="356"/>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8"/>
      <c r="C75" s="358"/>
      <c r="D75" s="358"/>
      <c r="E75" s="358"/>
      <c r="F75" s="358"/>
      <c r="G75" s="358"/>
      <c r="H75" s="358"/>
      <c r="I75" s="358"/>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55"/>
      <c r="C77" s="355"/>
      <c r="D77" s="355"/>
      <c r="E77" s="355"/>
      <c r="F77" s="355"/>
      <c r="G77" s="355"/>
      <c r="H77" s="355"/>
      <c r="I77" s="355"/>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9"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84"/>
    </row>
    <row r="7" spans="1:48" ht="18.75" x14ac:dyDescent="0.25">
      <c r="A7" s="277" t="s">
        <v>7</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0" t="str">
        <f>'1. паспорт местоположение'!A12:C12</f>
        <v>N_92-10-26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0" t="str">
        <f>'1. паспорт местоположение'!A15</f>
        <v>Покупка в 2026 г. одного грузо-пассажирского автомобиля для перевозки ремонтной бригады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4</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65" t="s">
        <v>467</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v>
      </c>
      <c r="B22" s="369" t="s">
        <v>22</v>
      </c>
      <c r="C22" s="366" t="s">
        <v>49</v>
      </c>
      <c r="D22" s="366" t="s">
        <v>48</v>
      </c>
      <c r="E22" s="372" t="s">
        <v>477</v>
      </c>
      <c r="F22" s="373"/>
      <c r="G22" s="373"/>
      <c r="H22" s="373"/>
      <c r="I22" s="373"/>
      <c r="J22" s="373"/>
      <c r="K22" s="373"/>
      <c r="L22" s="374"/>
      <c r="M22" s="366" t="s">
        <v>47</v>
      </c>
      <c r="N22" s="366" t="s">
        <v>46</v>
      </c>
      <c r="O22" s="366" t="s">
        <v>45</v>
      </c>
      <c r="P22" s="375" t="s">
        <v>245</v>
      </c>
      <c r="Q22" s="375" t="s">
        <v>44</v>
      </c>
      <c r="R22" s="375" t="s">
        <v>43</v>
      </c>
      <c r="S22" s="375" t="s">
        <v>42</v>
      </c>
      <c r="T22" s="375"/>
      <c r="U22" s="376" t="s">
        <v>41</v>
      </c>
      <c r="V22" s="376" t="s">
        <v>40</v>
      </c>
      <c r="W22" s="375" t="s">
        <v>39</v>
      </c>
      <c r="X22" s="375" t="s">
        <v>38</v>
      </c>
      <c r="Y22" s="375" t="s">
        <v>37</v>
      </c>
      <c r="Z22" s="389" t="s">
        <v>36</v>
      </c>
      <c r="AA22" s="375" t="s">
        <v>35</v>
      </c>
      <c r="AB22" s="375" t="s">
        <v>34</v>
      </c>
      <c r="AC22" s="375" t="s">
        <v>33</v>
      </c>
      <c r="AD22" s="375" t="s">
        <v>32</v>
      </c>
      <c r="AE22" s="375" t="s">
        <v>31</v>
      </c>
      <c r="AF22" s="375" t="s">
        <v>30</v>
      </c>
      <c r="AG22" s="375"/>
      <c r="AH22" s="375"/>
      <c r="AI22" s="375"/>
      <c r="AJ22" s="375"/>
      <c r="AK22" s="375"/>
      <c r="AL22" s="375" t="s">
        <v>29</v>
      </c>
      <c r="AM22" s="375"/>
      <c r="AN22" s="375"/>
      <c r="AO22" s="375"/>
      <c r="AP22" s="375" t="s">
        <v>28</v>
      </c>
      <c r="AQ22" s="375"/>
      <c r="AR22" s="375" t="s">
        <v>27</v>
      </c>
      <c r="AS22" s="375" t="s">
        <v>26</v>
      </c>
      <c r="AT22" s="375" t="s">
        <v>25</v>
      </c>
      <c r="AU22" s="375" t="s">
        <v>24</v>
      </c>
      <c r="AV22" s="379" t="s">
        <v>23</v>
      </c>
    </row>
    <row r="23" spans="1:48" ht="64.5" customHeight="1" x14ac:dyDescent="0.25">
      <c r="A23" s="367"/>
      <c r="B23" s="370"/>
      <c r="C23" s="367"/>
      <c r="D23" s="367"/>
      <c r="E23" s="381" t="s">
        <v>21</v>
      </c>
      <c r="F23" s="383" t="s">
        <v>125</v>
      </c>
      <c r="G23" s="383" t="s">
        <v>124</v>
      </c>
      <c r="H23" s="383" t="s">
        <v>123</v>
      </c>
      <c r="I23" s="387" t="s">
        <v>388</v>
      </c>
      <c r="J23" s="387" t="s">
        <v>389</v>
      </c>
      <c r="K23" s="387" t="s">
        <v>390</v>
      </c>
      <c r="L23" s="383" t="s">
        <v>552</v>
      </c>
      <c r="M23" s="367"/>
      <c r="N23" s="367"/>
      <c r="O23" s="367"/>
      <c r="P23" s="375"/>
      <c r="Q23" s="375"/>
      <c r="R23" s="375"/>
      <c r="S23" s="385" t="s">
        <v>2</v>
      </c>
      <c r="T23" s="385" t="s">
        <v>9</v>
      </c>
      <c r="U23" s="376"/>
      <c r="V23" s="376"/>
      <c r="W23" s="375"/>
      <c r="X23" s="375"/>
      <c r="Y23" s="375"/>
      <c r="Z23" s="375"/>
      <c r="AA23" s="375"/>
      <c r="AB23" s="375"/>
      <c r="AC23" s="375"/>
      <c r="AD23" s="375"/>
      <c r="AE23" s="375"/>
      <c r="AF23" s="375" t="s">
        <v>20</v>
      </c>
      <c r="AG23" s="375"/>
      <c r="AH23" s="375" t="s">
        <v>19</v>
      </c>
      <c r="AI23" s="375"/>
      <c r="AJ23" s="366" t="s">
        <v>18</v>
      </c>
      <c r="AK23" s="366" t="s">
        <v>17</v>
      </c>
      <c r="AL23" s="366" t="s">
        <v>16</v>
      </c>
      <c r="AM23" s="366" t="s">
        <v>15</v>
      </c>
      <c r="AN23" s="366" t="s">
        <v>14</v>
      </c>
      <c r="AO23" s="366" t="s">
        <v>13</v>
      </c>
      <c r="AP23" s="366" t="s">
        <v>12</v>
      </c>
      <c r="AQ23" s="377" t="s">
        <v>9</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20" t="s">
        <v>11</v>
      </c>
      <c r="AG24" s="120" t="s">
        <v>10</v>
      </c>
      <c r="AH24" s="121" t="s">
        <v>2</v>
      </c>
      <c r="AI24" s="121" t="s">
        <v>9</v>
      </c>
      <c r="AJ24" s="368"/>
      <c r="AK24" s="368"/>
      <c r="AL24" s="368"/>
      <c r="AM24" s="368"/>
      <c r="AN24" s="368"/>
      <c r="AO24" s="368"/>
      <c r="AP24" s="368"/>
      <c r="AQ24" s="378"/>
      <c r="AR24" s="375"/>
      <c r="AS24" s="375"/>
      <c r="AT24" s="375"/>
      <c r="AU24" s="375"/>
      <c r="AV24" s="380"/>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t="str">
        <f>'6.1. Паспорт сетевой график'!H53</f>
        <v>нд</v>
      </c>
      <c r="E26" s="203" t="s">
        <v>332</v>
      </c>
      <c r="F26" s="203" t="s">
        <v>332</v>
      </c>
      <c r="G26" s="203" t="s">
        <v>332</v>
      </c>
      <c r="H26" s="203" t="s">
        <v>332</v>
      </c>
      <c r="I26" s="203" t="s">
        <v>332</v>
      </c>
      <c r="J26" s="203" t="s">
        <v>332</v>
      </c>
      <c r="K26" s="203" t="s">
        <v>332</v>
      </c>
      <c r="L26" s="203">
        <f>'6.2. Паспорт фин осв ввод'!D57</f>
        <v>0</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6" sqref="B26"/>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93" t="str">
        <f>'1. паспорт местоположение'!A5:C5</f>
        <v>Год раскрытия информации: 2026 год</v>
      </c>
      <c r="B5" s="393"/>
      <c r="C5" s="23"/>
      <c r="D5" s="23"/>
      <c r="E5" s="23"/>
      <c r="F5" s="23"/>
      <c r="G5" s="23"/>
      <c r="H5" s="23"/>
    </row>
    <row r="6" spans="1:8" ht="18.75" x14ac:dyDescent="0.3">
      <c r="A6" s="82"/>
      <c r="B6" s="82"/>
      <c r="C6" s="82"/>
      <c r="D6" s="82"/>
      <c r="E6" s="82"/>
      <c r="F6" s="82"/>
      <c r="G6" s="82"/>
      <c r="H6" s="82"/>
    </row>
    <row r="7" spans="1:8" ht="18.75" x14ac:dyDescent="0.25">
      <c r="A7" s="277" t="s">
        <v>7</v>
      </c>
      <c r="B7" s="277"/>
      <c r="C7" s="114"/>
      <c r="D7" s="114"/>
      <c r="E7" s="114"/>
      <c r="F7" s="114"/>
      <c r="G7" s="114"/>
      <c r="H7" s="114"/>
    </row>
    <row r="8" spans="1:8" ht="18.75" x14ac:dyDescent="0.25">
      <c r="A8" s="114"/>
      <c r="B8" s="114"/>
      <c r="C8" s="114"/>
      <c r="D8" s="114"/>
      <c r="E8" s="114"/>
      <c r="F8" s="114"/>
      <c r="G8" s="114"/>
      <c r="H8" s="114"/>
    </row>
    <row r="9" spans="1:8" x14ac:dyDescent="0.25">
      <c r="A9" s="280" t="str">
        <f>'7. Паспорт отчет о закупке'!A9:AV9</f>
        <v>Акционерное общество "Россети Янтарь" ДЗО  ПАО "Россети"</v>
      </c>
      <c r="B9" s="280"/>
      <c r="C9" s="115"/>
      <c r="D9" s="115"/>
      <c r="E9" s="115"/>
      <c r="F9" s="115"/>
      <c r="G9" s="115"/>
      <c r="H9" s="115"/>
    </row>
    <row r="10" spans="1:8" x14ac:dyDescent="0.25">
      <c r="A10" s="274" t="s">
        <v>6</v>
      </c>
      <c r="B10" s="274"/>
      <c r="C10" s="116"/>
      <c r="D10" s="116"/>
      <c r="E10" s="116"/>
      <c r="F10" s="116"/>
      <c r="G10" s="116"/>
      <c r="H10" s="116"/>
    </row>
    <row r="11" spans="1:8" ht="18.75" x14ac:dyDescent="0.25">
      <c r="A11" s="114"/>
      <c r="B11" s="114"/>
      <c r="C11" s="114"/>
      <c r="D11" s="114"/>
      <c r="E11" s="114"/>
      <c r="F11" s="114"/>
      <c r="G11" s="114"/>
      <c r="H11" s="114"/>
    </row>
    <row r="12" spans="1:8" x14ac:dyDescent="0.25">
      <c r="A12" s="334" t="str">
        <f>'7. Паспорт отчет о закупке'!A12:AV12</f>
        <v>N_92-10-26</v>
      </c>
      <c r="B12" s="334"/>
      <c r="C12" s="115"/>
      <c r="D12" s="115"/>
      <c r="E12" s="115"/>
      <c r="F12" s="115"/>
      <c r="G12" s="115"/>
      <c r="H12" s="115"/>
    </row>
    <row r="13" spans="1:8" x14ac:dyDescent="0.25">
      <c r="A13" s="274" t="s">
        <v>5</v>
      </c>
      <c r="B13" s="274"/>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94" t="str">
        <f>'7. Паспорт отчет о закупке'!A15:AV15</f>
        <v>Покупка в 2026 г. одного грузо-пассажирского автомобиля для перевозки ремонтной бригады</v>
      </c>
      <c r="B15" s="394"/>
      <c r="C15" s="115"/>
      <c r="D15" s="115"/>
      <c r="E15" s="115"/>
      <c r="F15" s="115"/>
      <c r="G15" s="115"/>
      <c r="H15" s="115"/>
    </row>
    <row r="16" spans="1:8" x14ac:dyDescent="0.25">
      <c r="A16" s="274" t="s">
        <v>4</v>
      </c>
      <c r="B16" s="274"/>
      <c r="C16" s="116"/>
      <c r="D16" s="116"/>
      <c r="E16" s="116"/>
      <c r="F16" s="116"/>
      <c r="G16" s="116"/>
      <c r="H16" s="116"/>
    </row>
    <row r="17" spans="1:4" x14ac:dyDescent="0.25">
      <c r="B17" s="30"/>
    </row>
    <row r="18" spans="1:4" x14ac:dyDescent="0.25">
      <c r="A18" s="395" t="s">
        <v>468</v>
      </c>
      <c r="B18" s="396"/>
    </row>
    <row r="19" spans="1:4" x14ac:dyDescent="0.25">
      <c r="B19" s="5"/>
    </row>
    <row r="20" spans="1:4" ht="16.5" thickBot="1" x14ac:dyDescent="0.3">
      <c r="B20" s="31"/>
    </row>
    <row r="21" spans="1:4" ht="30.75" thickBot="1" x14ac:dyDescent="0.3">
      <c r="A21" s="32" t="s">
        <v>339</v>
      </c>
      <c r="B21" s="85" t="str">
        <f>A15</f>
        <v>Покупка в 2026 г. одного грузо-пассажирского автомобиля для перевозки ремонтной бригады</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t="s">
        <v>548</v>
      </c>
    </row>
    <row r="26" spans="1:4" ht="16.5" thickBot="1" x14ac:dyDescent="0.3">
      <c r="A26" s="35" t="s">
        <v>343</v>
      </c>
      <c r="B26" s="36" t="s">
        <v>503</v>
      </c>
    </row>
    <row r="27" spans="1:4" ht="29.25" thickBot="1" x14ac:dyDescent="0.3">
      <c r="A27" s="43" t="s">
        <v>564</v>
      </c>
      <c r="B27" s="208">
        <f>'6.2. Паспорт фин осв ввод'!C24</f>
        <v>7.3053146199999999</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8">
        <f>'6.2. Паспорт фин осв ввод'!D24-'6.2. Паспорт фин осв ввод'!F24</f>
        <v>0</v>
      </c>
    </row>
    <row r="66" spans="1:3" ht="16.5" thickBot="1" x14ac:dyDescent="0.3">
      <c r="A66" s="34" t="s">
        <v>361</v>
      </c>
      <c r="B66" s="215">
        <f>B67/$B$27</f>
        <v>0</v>
      </c>
      <c r="C66" s="258"/>
    </row>
    <row r="67" spans="1:3" ht="16.5" thickBot="1" x14ac:dyDescent="0.3">
      <c r="A67" s="35" t="s">
        <v>362</v>
      </c>
      <c r="B67" s="216">
        <f xml:space="preserve"> SUMIF(C33:C58, 2,B33:B58)</f>
        <v>0</v>
      </c>
      <c r="C67" s="258">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2026 г. одного грузо-пассажирского автомобиля для перевозки ремонтной бригады</v>
      </c>
    </row>
    <row r="80" spans="1:3" ht="16.5" thickBot="1" x14ac:dyDescent="0.3">
      <c r="A80" s="34" t="s">
        <v>374</v>
      </c>
      <c r="B80" s="46"/>
    </row>
    <row r="81" spans="1:2" ht="16.5" thickBot="1" x14ac:dyDescent="0.3">
      <c r="A81" s="41" t="s">
        <v>375</v>
      </c>
      <c r="B81" s="219" t="str">
        <f>'6.1. Паспорт сетевой график'!H43</f>
        <v>нд</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90" t="s">
        <v>551</v>
      </c>
    </row>
    <row r="86" spans="1:2" x14ac:dyDescent="0.25">
      <c r="A86" s="41" t="s">
        <v>380</v>
      </c>
      <c r="B86" s="391"/>
    </row>
    <row r="87" spans="1:2" x14ac:dyDescent="0.25">
      <c r="A87" s="41" t="s">
        <v>381</v>
      </c>
      <c r="B87" s="391"/>
    </row>
    <row r="88" spans="1:2" x14ac:dyDescent="0.25">
      <c r="A88" s="41" t="s">
        <v>382</v>
      </c>
      <c r="B88" s="391"/>
    </row>
    <row r="89" spans="1:2" x14ac:dyDescent="0.25">
      <c r="A89" s="41" t="s">
        <v>383</v>
      </c>
      <c r="B89" s="391"/>
    </row>
    <row r="90" spans="1:2" ht="16.5" thickBot="1" x14ac:dyDescent="0.3">
      <c r="A90" s="51" t="s">
        <v>384</v>
      </c>
      <c r="B90" s="39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2026-02-17T11:30:00Z</dcterms:modified>
</cp:coreProperties>
</file>