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исключенные\"/>
    </mc:Choice>
  </mc:AlternateContent>
  <xr:revisionPtr revIDLastSave="0" documentId="13_ncr:1_{B51BEDCA-94D4-4266-AFE3-C1D47DFBCDB8}" xr6:coauthVersionLast="36" xr6:coauthVersionMax="36" xr10:uidLastSave="{00000000-0000-0000-0000-000000000000}"/>
  <bookViews>
    <workbookView xWindow="0" yWindow="0" windowWidth="28800" windowHeight="11925" tabRatio="8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30" i="10" l="1"/>
  <c r="D24" i="10"/>
  <c r="N30" i="10"/>
  <c r="N24" i="10"/>
  <c r="C49" i="10"/>
  <c r="C48" i="10"/>
  <c r="C47" i="10"/>
  <c r="C56" i="10" s="1"/>
  <c r="C45" i="10"/>
  <c r="C54" i="10" s="1"/>
  <c r="C30" i="10"/>
  <c r="C52" i="10" s="1"/>
  <c r="C24" i="10"/>
  <c r="B27" i="12"/>
  <c r="B81" i="8"/>
  <c r="B25" i="8"/>
  <c r="C27" i="5"/>
  <c r="B96" i="12" l="1"/>
  <c r="B94" i="12"/>
  <c r="B88" i="12"/>
  <c r="B66" i="12"/>
  <c r="B49" i="12"/>
  <c r="B32" i="12"/>
  <c r="B22" i="12"/>
  <c r="B21" i="12"/>
  <c r="A15" i="12"/>
  <c r="A12" i="12"/>
  <c r="A9" i="12"/>
  <c r="AD26" i="11"/>
  <c r="AD43" i="11" s="1"/>
  <c r="B29" i="12" s="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E64" i="10"/>
  <c r="F64" i="10" s="1"/>
  <c r="AB63" i="10"/>
  <c r="AC63" i="10"/>
  <c r="E63" i="10"/>
  <c r="F63" i="10" s="1"/>
  <c r="AB62" i="10"/>
  <c r="AC62" i="10"/>
  <c r="E62" i="10"/>
  <c r="F62" i="10" s="1"/>
  <c r="AB61" i="10"/>
  <c r="AC61" i="10"/>
  <c r="E61" i="10"/>
  <c r="F61" i="10" s="1"/>
  <c r="AB60" i="10"/>
  <c r="AC60" i="10"/>
  <c r="E60" i="10"/>
  <c r="F60" i="10" s="1"/>
  <c r="AB59" i="10"/>
  <c r="AC59" i="10"/>
  <c r="F59" i="10"/>
  <c r="E59" i="10"/>
  <c r="AB58" i="10"/>
  <c r="AC58" i="10"/>
  <c r="E58" i="10"/>
  <c r="F58" i="10" s="1"/>
  <c r="AB57" i="10"/>
  <c r="AC57" i="10"/>
  <c r="E57" i="10"/>
  <c r="F57" i="10" s="1"/>
  <c r="AB56" i="10"/>
  <c r="AB55" i="10"/>
  <c r="AC55" i="10"/>
  <c r="E55" i="10"/>
  <c r="F55" i="10" s="1"/>
  <c r="AB54" i="10"/>
  <c r="AB53" i="10"/>
  <c r="AC53" i="10"/>
  <c r="E53" i="10"/>
  <c r="F53" i="10" s="1"/>
  <c r="AB52" i="10"/>
  <c r="AB51" i="10"/>
  <c r="AC51" i="10"/>
  <c r="E51" i="10"/>
  <c r="F51" i="10" s="1"/>
  <c r="AB50" i="10"/>
  <c r="AC50" i="10"/>
  <c r="E50" i="10"/>
  <c r="F50" i="10" s="1"/>
  <c r="AB49" i="10"/>
  <c r="AC49" i="10"/>
  <c r="E49" i="10"/>
  <c r="F49" i="10" s="1"/>
  <c r="AB48" i="10"/>
  <c r="AC48" i="10"/>
  <c r="AB47" i="10"/>
  <c r="E56" i="10"/>
  <c r="F56" i="10" s="1"/>
  <c r="AB46" i="10"/>
  <c r="AC46" i="10"/>
  <c r="E46" i="10"/>
  <c r="F46" i="10" s="1"/>
  <c r="AB45" i="10"/>
  <c r="AB44" i="10"/>
  <c r="AC44" i="10"/>
  <c r="E44" i="10"/>
  <c r="F44" i="10" s="1"/>
  <c r="AB43" i="10"/>
  <c r="AC43" i="10"/>
  <c r="E43" i="10"/>
  <c r="F43" i="10" s="1"/>
  <c r="AC42" i="10"/>
  <c r="AB42" i="10"/>
  <c r="E42" i="10"/>
  <c r="F42" i="10" s="1"/>
  <c r="AB41" i="10"/>
  <c r="AC41" i="10"/>
  <c r="E41" i="10"/>
  <c r="F41" i="10" s="1"/>
  <c r="AB40" i="10"/>
  <c r="AC40" i="10"/>
  <c r="E40" i="10"/>
  <c r="F40" i="10" s="1"/>
  <c r="AB39" i="10"/>
  <c r="AC39" i="10"/>
  <c r="E39" i="10"/>
  <c r="F39" i="10" s="1"/>
  <c r="AC38" i="10"/>
  <c r="AB38" i="10"/>
  <c r="E38" i="10"/>
  <c r="F38" i="10" s="1"/>
  <c r="AB37" i="10"/>
  <c r="AC37" i="10"/>
  <c r="E37" i="10"/>
  <c r="F37" i="10" s="1"/>
  <c r="AB36" i="10"/>
  <c r="AC36" i="10"/>
  <c r="E36" i="10"/>
  <c r="F36" i="10" s="1"/>
  <c r="AB35" i="10"/>
  <c r="AC35" i="10"/>
  <c r="E35" i="10"/>
  <c r="F35" i="10" s="1"/>
  <c r="AB34" i="10"/>
  <c r="AC34" i="10"/>
  <c r="E34" i="10"/>
  <c r="F34" i="10" s="1"/>
  <c r="AB33" i="10"/>
  <c r="AC33" i="10"/>
  <c r="E33" i="10"/>
  <c r="F33" i="10" s="1"/>
  <c r="AB32" i="10"/>
  <c r="AC32" i="10"/>
  <c r="E32" i="10"/>
  <c r="F32" i="10" s="1"/>
  <c r="AB31" i="10"/>
  <c r="AC31" i="10"/>
  <c r="E31" i="10"/>
  <c r="AC30" i="10"/>
  <c r="C49" i="1" s="1"/>
  <c r="AB30" i="10"/>
  <c r="AA30" i="10"/>
  <c r="Z30" i="10"/>
  <c r="Y30" i="10"/>
  <c r="X30" i="10"/>
  <c r="W30" i="10"/>
  <c r="V30" i="10"/>
  <c r="U30" i="10"/>
  <c r="T30" i="10"/>
  <c r="S30" i="10"/>
  <c r="R30" i="10"/>
  <c r="Q30" i="10"/>
  <c r="P30" i="10"/>
  <c r="O30" i="10"/>
  <c r="M30" i="10"/>
  <c r="L30" i="10"/>
  <c r="K30" i="10"/>
  <c r="J30" i="10"/>
  <c r="I30" i="10"/>
  <c r="G30" i="10"/>
  <c r="AB29" i="10"/>
  <c r="AC29" i="10"/>
  <c r="F29" i="10"/>
  <c r="AB28" i="10"/>
  <c r="AC28" i="10"/>
  <c r="E28" i="10"/>
  <c r="F28" i="10" s="1"/>
  <c r="AC27" i="10"/>
  <c r="AB27" i="10"/>
  <c r="F27" i="10"/>
  <c r="AB26" i="10"/>
  <c r="AC26" i="10"/>
  <c r="F26" i="10"/>
  <c r="AB25" i="10"/>
  <c r="AC25" i="10"/>
  <c r="F25" i="10"/>
  <c r="F24" i="10" s="1"/>
  <c r="AA24" i="10"/>
  <c r="Z24" i="10"/>
  <c r="Y24" i="10"/>
  <c r="X24" i="10"/>
  <c r="W24" i="10"/>
  <c r="V24" i="10"/>
  <c r="U24" i="10"/>
  <c r="T24" i="10"/>
  <c r="S24" i="10"/>
  <c r="R24" i="10"/>
  <c r="Q24" i="10"/>
  <c r="P24" i="10"/>
  <c r="O24" i="10"/>
  <c r="M24" i="10"/>
  <c r="L24" i="10"/>
  <c r="K24" i="10"/>
  <c r="J24" i="10"/>
  <c r="AC24" i="10" s="1"/>
  <c r="C48" i="1" s="1"/>
  <c r="I24" i="10"/>
  <c r="AB24" i="10"/>
  <c r="G24" i="10"/>
  <c r="E24" i="10"/>
  <c r="B122" i="8"/>
  <c r="B126" i="8" s="1"/>
  <c r="B29" i="8" s="1"/>
  <c r="A14" i="10"/>
  <c r="A11" i="10"/>
  <c r="A8" i="10"/>
  <c r="A4" i="10"/>
  <c r="A15" i="9"/>
  <c r="A9" i="9"/>
  <c r="B140" i="8"/>
  <c r="B137" i="8"/>
  <c r="C137" i="8" s="1"/>
  <c r="I136" i="8"/>
  <c r="I48" i="8" s="1"/>
  <c r="B135" i="8"/>
  <c r="B139" i="8" s="1"/>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18" i="8"/>
  <c r="D117" i="8"/>
  <c r="G118" i="8" s="1"/>
  <c r="F112" i="8"/>
  <c r="G112" i="8" s="1"/>
  <c r="H112" i="8" s="1"/>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B107" i="8"/>
  <c r="C107" i="8" s="1"/>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P91" i="8"/>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O91" i="8"/>
  <c r="D91" i="8"/>
  <c r="E91" i="8" s="1"/>
  <c r="F91" i="8" s="1"/>
  <c r="G91" i="8" s="1"/>
  <c r="H91" i="8" s="1"/>
  <c r="I91" i="8" s="1"/>
  <c r="J91" i="8" s="1"/>
  <c r="K91" i="8" s="1"/>
  <c r="L91" i="8" s="1"/>
  <c r="M91" i="8" s="1"/>
  <c r="N91" i="8" s="1"/>
  <c r="C91" i="8"/>
  <c r="B76" i="8"/>
  <c r="B74" i="8"/>
  <c r="A62" i="8"/>
  <c r="B60" i="8"/>
  <c r="C58" i="8"/>
  <c r="C52" i="8" s="1"/>
  <c r="B52" i="8"/>
  <c r="B49" i="8"/>
  <c r="H48" i="8"/>
  <c r="G48" i="8"/>
  <c r="F48" i="8"/>
  <c r="E48" i="8"/>
  <c r="D48" i="8"/>
  <c r="C48" i="8"/>
  <c r="B48" i="8"/>
  <c r="C47" i="8"/>
  <c r="C61" i="8" s="1"/>
  <c r="C60" i="8" s="1"/>
  <c r="B47" i="8"/>
  <c r="B45" i="8"/>
  <c r="B44" i="8"/>
  <c r="B27" i="8"/>
  <c r="C67" i="8"/>
  <c r="A15" i="8"/>
  <c r="A12" i="8"/>
  <c r="A12" i="9" s="1"/>
  <c r="A9" i="8"/>
  <c r="A5" i="8"/>
  <c r="A5" i="9" s="1"/>
  <c r="A11" i="6"/>
  <c r="A12" i="7" s="1"/>
  <c r="A12" i="5"/>
  <c r="Q27" i="4"/>
  <c r="R26" i="4"/>
  <c r="R27" i="4" s="1"/>
  <c r="E26" i="4"/>
  <c r="E25" i="4"/>
  <c r="E12" i="4"/>
  <c r="A9" i="3"/>
  <c r="E9" i="4" s="1"/>
  <c r="A9" i="5" s="1"/>
  <c r="A8" i="6" s="1"/>
  <c r="A9" i="7" s="1"/>
  <c r="A5" i="3"/>
  <c r="A5" i="4" s="1"/>
  <c r="A5" i="5" s="1"/>
  <c r="A4" i="6" s="1"/>
  <c r="A5" i="7" s="1"/>
  <c r="S23" i="2"/>
  <c r="B125" i="8" s="1"/>
  <c r="B50" i="8" s="1"/>
  <c r="B59" i="8" s="1"/>
  <c r="J23" i="2"/>
  <c r="H22" i="2"/>
  <c r="C40" i="1" s="1"/>
  <c r="A14" i="2"/>
  <c r="A15" i="3" s="1"/>
  <c r="E15" i="4" s="1"/>
  <c r="A15" i="5" s="1"/>
  <c r="A14" i="6" s="1"/>
  <c r="A15" i="7" s="1"/>
  <c r="A11" i="2"/>
  <c r="A12" i="3" s="1"/>
  <c r="A8" i="2"/>
  <c r="A4" i="2"/>
  <c r="A5" i="12" s="1"/>
  <c r="B30" i="12" l="1"/>
  <c r="D58" i="8"/>
  <c r="C74" i="8"/>
  <c r="C140" i="8"/>
  <c r="C141" i="8" s="1"/>
  <c r="C73" i="8" s="1"/>
  <c r="C85" i="8" s="1"/>
  <c r="C99" i="8" s="1"/>
  <c r="D137" i="8"/>
  <c r="E137" i="8" s="1"/>
  <c r="F137" i="8" s="1"/>
  <c r="G137" i="8" s="1"/>
  <c r="C49" i="8"/>
  <c r="B46" i="8"/>
  <c r="B80" i="8"/>
  <c r="B66" i="8"/>
  <c r="B68" i="8" s="1"/>
  <c r="H137" i="8"/>
  <c r="G49" i="8"/>
  <c r="E49" i="8"/>
  <c r="AC47" i="10"/>
  <c r="E48" i="10"/>
  <c r="F48" i="10" s="1"/>
  <c r="G120" i="8"/>
  <c r="I118" i="8"/>
  <c r="I120" i="8" s="1"/>
  <c r="C109" i="8" s="1"/>
  <c r="F49" i="8"/>
  <c r="AC45" i="10"/>
  <c r="D67" i="8"/>
  <c r="F76" i="8"/>
  <c r="H23" i="2"/>
  <c r="E45" i="10"/>
  <c r="F45" i="10" s="1"/>
  <c r="E47" i="10"/>
  <c r="F47" i="10" s="1"/>
  <c r="D140" i="8"/>
  <c r="D141" i="8" s="1"/>
  <c r="D73" i="8" s="1"/>
  <c r="D85" i="8" s="1"/>
  <c r="D99" i="8" s="1"/>
  <c r="AC56" i="10"/>
  <c r="K26" i="11"/>
  <c r="S27" i="4"/>
  <c r="B24" i="12"/>
  <c r="F31" i="10"/>
  <c r="F30" i="10" s="1"/>
  <c r="E30" i="10"/>
  <c r="J136" i="8"/>
  <c r="B141" i="8"/>
  <c r="B73" i="8" s="1"/>
  <c r="B85" i="8" s="1"/>
  <c r="B99" i="8" s="1"/>
  <c r="D49" i="8"/>
  <c r="C76" i="8"/>
  <c r="AQ81" i="8"/>
  <c r="D11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83" i="12"/>
  <c r="B54" i="8"/>
  <c r="E58" i="8" l="1"/>
  <c r="D74" i="8"/>
  <c r="D52" i="8"/>
  <c r="D47" i="8"/>
  <c r="D61" i="8" s="1"/>
  <c r="D60" i="8" s="1"/>
  <c r="J48" i="8"/>
  <c r="K136" i="8"/>
  <c r="E54" i="10"/>
  <c r="F54" i="10" s="1"/>
  <c r="AC54" i="10"/>
  <c r="AC52" i="10"/>
  <c r="E52" i="10"/>
  <c r="F52" i="10" s="1"/>
  <c r="B93" i="12"/>
  <c r="B90" i="12"/>
  <c r="B87" i="12"/>
  <c r="B80" i="12"/>
  <c r="B63" i="12"/>
  <c r="B76" i="12"/>
  <c r="B72" i="12"/>
  <c r="B68" i="12"/>
  <c r="B59" i="12"/>
  <c r="B42" i="12"/>
  <c r="B55" i="12"/>
  <c r="B51" i="12"/>
  <c r="B46" i="12"/>
  <c r="B38" i="12"/>
  <c r="B34" i="12"/>
  <c r="B85" i="12" s="1"/>
  <c r="E140" i="8"/>
  <c r="E141" i="8" s="1"/>
  <c r="E73" i="8" s="1"/>
  <c r="E85" i="8" s="1"/>
  <c r="E99" i="8" s="1"/>
  <c r="E67" i="8"/>
  <c r="D76" i="8"/>
  <c r="I137" i="8"/>
  <c r="H49" i="8"/>
  <c r="B55" i="8"/>
  <c r="B56" i="8" s="1"/>
  <c r="B69" i="8" s="1"/>
  <c r="B77" i="8" s="1"/>
  <c r="B82" i="8"/>
  <c r="C53" i="8"/>
  <c r="I119" i="8"/>
  <c r="G119" i="8" s="1"/>
  <c r="C23" i="5"/>
  <c r="C108" i="8"/>
  <c r="C50" i="8" s="1"/>
  <c r="C59" i="8" s="1"/>
  <c r="D109" i="8"/>
  <c r="B95" i="12"/>
  <c r="B75" i="8"/>
  <c r="B70" i="8" l="1"/>
  <c r="E52" i="8"/>
  <c r="E47" i="8"/>
  <c r="E61" i="8" s="1"/>
  <c r="E60" i="8" s="1"/>
  <c r="F58" i="8"/>
  <c r="E74" i="8"/>
  <c r="D108" i="8"/>
  <c r="D50" i="8" s="1"/>
  <c r="D59" i="8" s="1"/>
  <c r="E109" i="8"/>
  <c r="C55" i="8"/>
  <c r="D53" i="8" s="1"/>
  <c r="B71" i="8"/>
  <c r="C80" i="8"/>
  <c r="C66" i="8"/>
  <c r="C68" i="8" s="1"/>
  <c r="F67" i="8"/>
  <c r="E76" i="8"/>
  <c r="I49" i="8"/>
  <c r="J137" i="8"/>
  <c r="F140" i="8"/>
  <c r="K48" i="8"/>
  <c r="L136" i="8"/>
  <c r="G58" i="8" l="1"/>
  <c r="F52" i="8"/>
  <c r="F47" i="8"/>
  <c r="F61" i="8" s="1"/>
  <c r="F60" i="8" s="1"/>
  <c r="F74" i="8"/>
  <c r="D55" i="8"/>
  <c r="G140" i="8"/>
  <c r="G141" i="8" s="1"/>
  <c r="G73" i="8" s="1"/>
  <c r="G85" i="8" s="1"/>
  <c r="G99" i="8" s="1"/>
  <c r="F141" i="8"/>
  <c r="F73" i="8" s="1"/>
  <c r="F85" i="8" s="1"/>
  <c r="F99" i="8" s="1"/>
  <c r="G67" i="8"/>
  <c r="C75" i="8"/>
  <c r="B78" i="8"/>
  <c r="B83" i="8" s="1"/>
  <c r="B72" i="8"/>
  <c r="D80" i="8"/>
  <c r="D66" i="8"/>
  <c r="D68" i="8" s="1"/>
  <c r="K137" i="8"/>
  <c r="J49" i="8"/>
  <c r="L48" i="8"/>
  <c r="M136" i="8"/>
  <c r="C82" i="8"/>
  <c r="C56" i="8"/>
  <c r="C69" i="8" s="1"/>
  <c r="C77" i="8" s="1"/>
  <c r="E108" i="8"/>
  <c r="E50" i="8" s="1"/>
  <c r="E59" i="8" s="1"/>
  <c r="F109" i="8"/>
  <c r="H58" i="8" l="1"/>
  <c r="G74" i="8"/>
  <c r="G52" i="8"/>
  <c r="G47" i="8"/>
  <c r="G61" i="8" s="1"/>
  <c r="G60" i="8" s="1"/>
  <c r="M48" i="8"/>
  <c r="N136" i="8"/>
  <c r="D75" i="8"/>
  <c r="K49" i="8"/>
  <c r="L137" i="8"/>
  <c r="D82" i="8"/>
  <c r="D56" i="8"/>
  <c r="D69" i="8" s="1"/>
  <c r="D77" i="8" s="1"/>
  <c r="C70" i="8"/>
  <c r="B86" i="8"/>
  <c r="B84" i="8"/>
  <c r="B89" i="8" s="1"/>
  <c r="B88" i="8"/>
  <c r="H67" i="8"/>
  <c r="G76" i="8"/>
  <c r="H140" i="8"/>
  <c r="F108" i="8"/>
  <c r="F50" i="8" s="1"/>
  <c r="F59" i="8" s="1"/>
  <c r="G109" i="8"/>
  <c r="E80" i="8"/>
  <c r="E66" i="8"/>
  <c r="E68" i="8" s="1"/>
  <c r="E53" i="8"/>
  <c r="H52" i="8" l="1"/>
  <c r="H74" i="8"/>
  <c r="I58" i="8"/>
  <c r="H47" i="8"/>
  <c r="H61" i="8" s="1"/>
  <c r="H60" i="8" s="1"/>
  <c r="G108" i="8"/>
  <c r="G50" i="8" s="1"/>
  <c r="G59" i="8" s="1"/>
  <c r="H109" i="8"/>
  <c r="F66" i="8"/>
  <c r="F68" i="8" s="1"/>
  <c r="F80" i="8"/>
  <c r="E75" i="8"/>
  <c r="B87" i="8"/>
  <c r="B90" i="8" s="1"/>
  <c r="I140" i="8"/>
  <c r="I67" i="8"/>
  <c r="H76" i="8"/>
  <c r="H141" i="8"/>
  <c r="H73" i="8" s="1"/>
  <c r="H85" i="8" s="1"/>
  <c r="H99" i="8" s="1"/>
  <c r="C71" i="8"/>
  <c r="C72" i="8" s="1"/>
  <c r="E55" i="8"/>
  <c r="F53" i="8" s="1"/>
  <c r="L49" i="8"/>
  <c r="M137" i="8"/>
  <c r="D70" i="8"/>
  <c r="N48" i="8"/>
  <c r="O136" i="8"/>
  <c r="J58" i="8" l="1"/>
  <c r="I52" i="8"/>
  <c r="I74" i="8"/>
  <c r="I47" i="8"/>
  <c r="I61" i="8" s="1"/>
  <c r="I60" i="8" s="1"/>
  <c r="J67" i="8"/>
  <c r="I76" i="8"/>
  <c r="J140" i="8"/>
  <c r="I141" i="8"/>
  <c r="I73" i="8" s="1"/>
  <c r="I85" i="8" s="1"/>
  <c r="I99" i="8" s="1"/>
  <c r="E82" i="8"/>
  <c r="E56" i="8"/>
  <c r="E69" i="8" s="1"/>
  <c r="F55" i="8"/>
  <c r="G53" i="8"/>
  <c r="P136" i="8"/>
  <c r="O48" i="8"/>
  <c r="D71" i="8"/>
  <c r="F75" i="8"/>
  <c r="M49" i="8"/>
  <c r="N137" i="8"/>
  <c r="H108" i="8"/>
  <c r="H50" i="8" s="1"/>
  <c r="H59" i="8" s="1"/>
  <c r="I109" i="8"/>
  <c r="C78" i="8"/>
  <c r="C83" i="8" s="1"/>
  <c r="G80" i="8"/>
  <c r="G66" i="8"/>
  <c r="G68" i="8" s="1"/>
  <c r="J52" i="8" l="1"/>
  <c r="K58" i="8"/>
  <c r="J74" i="8"/>
  <c r="J47" i="8"/>
  <c r="J61" i="8" s="1"/>
  <c r="J60" i="8" s="1"/>
  <c r="C86" i="8"/>
  <c r="C88" i="8"/>
  <c r="C84" i="8"/>
  <c r="C89" i="8" s="1"/>
  <c r="D78" i="8"/>
  <c r="D83" i="8" s="1"/>
  <c r="D86" i="8" s="1"/>
  <c r="H66" i="8"/>
  <c r="H68" i="8" s="1"/>
  <c r="H80" i="8"/>
  <c r="D72" i="8"/>
  <c r="E77" i="8"/>
  <c r="E70" i="8"/>
  <c r="K67" i="8"/>
  <c r="J76" i="8"/>
  <c r="I108" i="8"/>
  <c r="I50" i="8" s="1"/>
  <c r="I59" i="8" s="1"/>
  <c r="J109" i="8"/>
  <c r="G55" i="8"/>
  <c r="H53" i="8" s="1"/>
  <c r="K140" i="8"/>
  <c r="K141" i="8" s="1"/>
  <c r="K73" i="8" s="1"/>
  <c r="K85" i="8" s="1"/>
  <c r="K99" i="8" s="1"/>
  <c r="J141" i="8"/>
  <c r="J73" i="8" s="1"/>
  <c r="J85" i="8" s="1"/>
  <c r="J99" i="8" s="1"/>
  <c r="G75" i="8"/>
  <c r="N49" i="8"/>
  <c r="O137" i="8"/>
  <c r="Q136" i="8"/>
  <c r="P48" i="8"/>
  <c r="F82" i="8"/>
  <c r="F56" i="8"/>
  <c r="F69" i="8" s="1"/>
  <c r="K47" i="8" l="1"/>
  <c r="K61" i="8" s="1"/>
  <c r="K60" i="8" s="1"/>
  <c r="L58" i="8"/>
  <c r="K52" i="8"/>
  <c r="K74" i="8"/>
  <c r="D88" i="8"/>
  <c r="P137" i="8"/>
  <c r="O49" i="8"/>
  <c r="R136" i="8"/>
  <c r="Q48" i="8"/>
  <c r="K109" i="8"/>
  <c r="J108" i="8"/>
  <c r="J50" i="8" s="1"/>
  <c r="J59" i="8" s="1"/>
  <c r="G82" i="8"/>
  <c r="G56" i="8"/>
  <c r="G69" i="8" s="1"/>
  <c r="F77" i="8"/>
  <c r="F70" i="8"/>
  <c r="L140" i="8"/>
  <c r="H55" i="8"/>
  <c r="I53" i="8" s="1"/>
  <c r="I80" i="8"/>
  <c r="I66" i="8"/>
  <c r="I68" i="8" s="1"/>
  <c r="L67" i="8"/>
  <c r="K76" i="8"/>
  <c r="E71" i="8"/>
  <c r="E72" i="8" s="1"/>
  <c r="H75" i="8"/>
  <c r="D84" i="8"/>
  <c r="D89" i="8" s="1"/>
  <c r="C87" i="8"/>
  <c r="C90" i="8" s="1"/>
  <c r="D87" i="8"/>
  <c r="D90" i="8" s="1"/>
  <c r="M58" i="8" l="1"/>
  <c r="L52" i="8"/>
  <c r="L74" i="8"/>
  <c r="L47" i="8"/>
  <c r="L61" i="8" s="1"/>
  <c r="L60" i="8" s="1"/>
  <c r="I55" i="8"/>
  <c r="J53" i="8" s="1"/>
  <c r="I75" i="8"/>
  <c r="M140" i="8"/>
  <c r="M141" i="8"/>
  <c r="M73" i="8" s="1"/>
  <c r="M85" i="8" s="1"/>
  <c r="M99" i="8" s="1"/>
  <c r="K108" i="8"/>
  <c r="K50" i="8" s="1"/>
  <c r="K59" i="8" s="1"/>
  <c r="L109" i="8"/>
  <c r="M67" i="8"/>
  <c r="L76" i="8"/>
  <c r="Q137" i="8"/>
  <c r="P49" i="8"/>
  <c r="J66" i="8"/>
  <c r="J68" i="8" s="1"/>
  <c r="J80" i="8"/>
  <c r="F71" i="8"/>
  <c r="F72" i="8" s="1"/>
  <c r="G77" i="8"/>
  <c r="G70" i="8"/>
  <c r="E78" i="8"/>
  <c r="E83" i="8" s="1"/>
  <c r="H82" i="8"/>
  <c r="H56" i="8"/>
  <c r="H69" i="8" s="1"/>
  <c r="L141" i="8"/>
  <c r="L73" i="8" s="1"/>
  <c r="L85" i="8" s="1"/>
  <c r="L99" i="8" s="1"/>
  <c r="S136" i="8"/>
  <c r="R48" i="8"/>
  <c r="M52" i="8" l="1"/>
  <c r="N58" i="8"/>
  <c r="M74" i="8"/>
  <c r="M47" i="8"/>
  <c r="M61" i="8" s="1"/>
  <c r="M60" i="8" s="1"/>
  <c r="J55" i="8"/>
  <c r="F78" i="8"/>
  <c r="F83" i="8" s="1"/>
  <c r="F86" i="8" s="1"/>
  <c r="N67" i="8"/>
  <c r="M76" i="8"/>
  <c r="H77" i="8"/>
  <c r="H70" i="8"/>
  <c r="E86" i="8"/>
  <c r="E88" i="8"/>
  <c r="F84" i="8"/>
  <c r="F88" i="8"/>
  <c r="E84" i="8"/>
  <c r="E89" i="8" s="1"/>
  <c r="R137" i="8"/>
  <c r="Q49" i="8"/>
  <c r="M109" i="8"/>
  <c r="L108" i="8"/>
  <c r="L50" i="8" s="1"/>
  <c r="L59" i="8" s="1"/>
  <c r="K66" i="8"/>
  <c r="K68" i="8" s="1"/>
  <c r="K80" i="8"/>
  <c r="G71" i="8"/>
  <c r="J75" i="8"/>
  <c r="N140" i="8"/>
  <c r="N141" i="8"/>
  <c r="N73" i="8" s="1"/>
  <c r="N85" i="8" s="1"/>
  <c r="N99" i="8" s="1"/>
  <c r="T136" i="8"/>
  <c r="S48" i="8"/>
  <c r="I82" i="8"/>
  <c r="I56" i="8"/>
  <c r="I69" i="8" s="1"/>
  <c r="N74" i="8" l="1"/>
  <c r="N52" i="8"/>
  <c r="O58" i="8"/>
  <c r="N47" i="8"/>
  <c r="N61" i="8" s="1"/>
  <c r="N60" i="8" s="1"/>
  <c r="F89" i="8"/>
  <c r="I77" i="8"/>
  <c r="I70" i="8"/>
  <c r="G78" i="8"/>
  <c r="G83" i="8" s="1"/>
  <c r="O140" i="8"/>
  <c r="O141" i="8"/>
  <c r="O73" i="8" s="1"/>
  <c r="O85" i="8" s="1"/>
  <c r="O99" i="8" s="1"/>
  <c r="T48" i="8"/>
  <c r="U136" i="8"/>
  <c r="L66" i="8"/>
  <c r="L68" i="8" s="1"/>
  <c r="L80" i="8"/>
  <c r="K75" i="8"/>
  <c r="J82" i="8"/>
  <c r="J56" i="8"/>
  <c r="J69" i="8" s="1"/>
  <c r="F87" i="8"/>
  <c r="E87" i="8"/>
  <c r="E90" i="8" s="1"/>
  <c r="O67" i="8"/>
  <c r="N76" i="8"/>
  <c r="G72" i="8"/>
  <c r="M108" i="8"/>
  <c r="M50" i="8" s="1"/>
  <c r="M59" i="8" s="1"/>
  <c r="N109" i="8"/>
  <c r="S137" i="8"/>
  <c r="R49" i="8"/>
  <c r="H71" i="8"/>
  <c r="K53" i="8"/>
  <c r="O52" i="8" l="1"/>
  <c r="O47" i="8"/>
  <c r="O61" i="8" s="1"/>
  <c r="O60" i="8" s="1"/>
  <c r="O74" i="8"/>
  <c r="P58" i="8"/>
  <c r="U48" i="8"/>
  <c r="V136" i="8"/>
  <c r="P140" i="8"/>
  <c r="P141" i="8"/>
  <c r="P73" i="8" s="1"/>
  <c r="P85" i="8" s="1"/>
  <c r="P99" i="8" s="1"/>
  <c r="M66" i="8"/>
  <c r="M68" i="8" s="1"/>
  <c r="M80" i="8"/>
  <c r="J77" i="8"/>
  <c r="J70" i="8"/>
  <c r="K55" i="8"/>
  <c r="L53" i="8" s="1"/>
  <c r="T137" i="8"/>
  <c r="S49" i="8"/>
  <c r="H78" i="8"/>
  <c r="H83" i="8" s="1"/>
  <c r="H86" i="8" s="1"/>
  <c r="N108" i="8"/>
  <c r="N50" i="8" s="1"/>
  <c r="N59" i="8" s="1"/>
  <c r="O109" i="8"/>
  <c r="L75" i="8"/>
  <c r="H72" i="8"/>
  <c r="P67" i="8"/>
  <c r="O76" i="8"/>
  <c r="G86" i="8"/>
  <c r="G84" i="8"/>
  <c r="G89" i="8" s="1"/>
  <c r="H88" i="8"/>
  <c r="G88" i="8"/>
  <c r="H84" i="8"/>
  <c r="H89" i="8" s="1"/>
  <c r="F90" i="8"/>
  <c r="I71" i="8"/>
  <c r="I72" i="8" s="1"/>
  <c r="P52" i="8" l="1"/>
  <c r="Q58" i="8"/>
  <c r="P74" i="8"/>
  <c r="P47" i="8"/>
  <c r="P61" i="8" s="1"/>
  <c r="P60" i="8" s="1"/>
  <c r="I78" i="8"/>
  <c r="I83" i="8" s="1"/>
  <c r="I86" i="8" s="1"/>
  <c r="J71" i="8"/>
  <c r="Q67" i="8"/>
  <c r="P76" i="8"/>
  <c r="N66" i="8"/>
  <c r="N68" i="8" s="1"/>
  <c r="N80" i="8"/>
  <c r="G87" i="8"/>
  <c r="G90" i="8" s="1"/>
  <c r="H87" i="8"/>
  <c r="T49" i="8"/>
  <c r="U137" i="8"/>
  <c r="K82" i="8"/>
  <c r="K56" i="8"/>
  <c r="K69" i="8" s="1"/>
  <c r="M75" i="8"/>
  <c r="Q140" i="8"/>
  <c r="Q141" i="8"/>
  <c r="Q73" i="8" s="1"/>
  <c r="Q85" i="8" s="1"/>
  <c r="Q99" i="8" s="1"/>
  <c r="O108" i="8"/>
  <c r="O50" i="8" s="1"/>
  <c r="O59" i="8" s="1"/>
  <c r="P109" i="8"/>
  <c r="L55" i="8"/>
  <c r="V48" i="8"/>
  <c r="W136" i="8"/>
  <c r="H90" i="8" l="1"/>
  <c r="R58" i="8"/>
  <c r="Q74" i="8"/>
  <c r="Q47" i="8"/>
  <c r="Q61" i="8" s="1"/>
  <c r="Q60" i="8" s="1"/>
  <c r="Q52" i="8"/>
  <c r="I88" i="8"/>
  <c r="J78" i="8"/>
  <c r="J83" i="8" s="1"/>
  <c r="I84" i="8"/>
  <c r="I89" i="8" s="1"/>
  <c r="J86" i="8"/>
  <c r="J84" i="8"/>
  <c r="J89" i="8" s="1"/>
  <c r="J88" i="8"/>
  <c r="N75" i="8"/>
  <c r="P108" i="8"/>
  <c r="P50" i="8" s="1"/>
  <c r="P59" i="8" s="1"/>
  <c r="Q109" i="8"/>
  <c r="L82" i="8"/>
  <c r="L56" i="8"/>
  <c r="L69" i="8" s="1"/>
  <c r="K77" i="8"/>
  <c r="K70" i="8"/>
  <c r="I87" i="8"/>
  <c r="I90" i="8" s="1"/>
  <c r="J87" i="8"/>
  <c r="R67" i="8"/>
  <c r="Q76" i="8"/>
  <c r="J72" i="8"/>
  <c r="O80" i="8"/>
  <c r="O66" i="8"/>
  <c r="O68" i="8" s="1"/>
  <c r="U49" i="8"/>
  <c r="V137" i="8"/>
  <c r="W48" i="8"/>
  <c r="X136" i="8"/>
  <c r="M53" i="8"/>
  <c r="R140" i="8"/>
  <c r="R52" i="8" l="1"/>
  <c r="R74" i="8"/>
  <c r="S58" i="8"/>
  <c r="R47" i="8"/>
  <c r="R61" i="8" s="1"/>
  <c r="R60" i="8" s="1"/>
  <c r="S140" i="8"/>
  <c r="O75" i="8"/>
  <c r="M55" i="8"/>
  <c r="L77" i="8"/>
  <c r="L70" i="8"/>
  <c r="Q108" i="8"/>
  <c r="Q50" i="8" s="1"/>
  <c r="Q59" i="8" s="1"/>
  <c r="R109" i="8"/>
  <c r="X48" i="8"/>
  <c r="Y136" i="8"/>
  <c r="V49" i="8"/>
  <c r="W137" i="8"/>
  <c r="S67" i="8"/>
  <c r="R76" i="8"/>
  <c r="K71" i="8"/>
  <c r="K78" i="8" s="1"/>
  <c r="K83" i="8" s="1"/>
  <c r="P66" i="8"/>
  <c r="P68" i="8" s="1"/>
  <c r="P80" i="8"/>
  <c r="R141" i="8"/>
  <c r="R73" i="8" s="1"/>
  <c r="R85" i="8" s="1"/>
  <c r="R99" i="8" s="1"/>
  <c r="J90" i="8"/>
  <c r="S52" i="8" l="1"/>
  <c r="S74" i="8"/>
  <c r="T58" i="8"/>
  <c r="S47" i="8"/>
  <c r="S61" i="8" s="1"/>
  <c r="S60" i="8" s="1"/>
  <c r="K86" i="8"/>
  <c r="K87" i="8" s="1"/>
  <c r="K90" i="8" s="1"/>
  <c r="K84" i="8"/>
  <c r="K89" i="8" s="1"/>
  <c r="K88" i="8"/>
  <c r="W49" i="8"/>
  <c r="X137" i="8"/>
  <c r="Z136" i="8"/>
  <c r="Y48" i="8"/>
  <c r="R108" i="8"/>
  <c r="R50" i="8" s="1"/>
  <c r="R59" i="8" s="1"/>
  <c r="S109" i="8"/>
  <c r="L71" i="8"/>
  <c r="L78" i="8" s="1"/>
  <c r="M82" i="8"/>
  <c r="M56" i="8"/>
  <c r="M69" i="8" s="1"/>
  <c r="T140" i="8"/>
  <c r="T141" i="8"/>
  <c r="T73" i="8" s="1"/>
  <c r="T85" i="8" s="1"/>
  <c r="T99" i="8" s="1"/>
  <c r="P75" i="8"/>
  <c r="K72" i="8"/>
  <c r="T67" i="8"/>
  <c r="S76" i="8"/>
  <c r="Q66" i="8"/>
  <c r="Q68" i="8" s="1"/>
  <c r="Q80" i="8"/>
  <c r="L83" i="8"/>
  <c r="N53" i="8"/>
  <c r="S141" i="8"/>
  <c r="S73" i="8" s="1"/>
  <c r="S85" i="8" s="1"/>
  <c r="S99" i="8" s="1"/>
  <c r="T74" i="8" l="1"/>
  <c r="U58" i="8"/>
  <c r="T52" i="8"/>
  <c r="T47" i="8"/>
  <c r="T61" i="8" s="1"/>
  <c r="T60" i="8" s="1"/>
  <c r="Q75" i="8"/>
  <c r="T76" i="8"/>
  <c r="U67" i="8"/>
  <c r="U140" i="8"/>
  <c r="U141" i="8" s="1"/>
  <c r="U73" i="8" s="1"/>
  <c r="U85" i="8" s="1"/>
  <c r="U99" i="8" s="1"/>
  <c r="S108" i="8"/>
  <c r="S50" i="8" s="1"/>
  <c r="S59" i="8" s="1"/>
  <c r="T109" i="8"/>
  <c r="N55" i="8"/>
  <c r="O53" i="8" s="1"/>
  <c r="L86" i="8"/>
  <c r="L87" i="8" s="1"/>
  <c r="L88" i="8"/>
  <c r="B105" i="8" s="1"/>
  <c r="L84" i="8"/>
  <c r="L89" i="8" s="1"/>
  <c r="G28" i="8" s="1"/>
  <c r="C105" i="8" s="1"/>
  <c r="M77" i="8"/>
  <c r="M70" i="8"/>
  <c r="L72" i="8"/>
  <c r="R66" i="8"/>
  <c r="R68" i="8" s="1"/>
  <c r="R80" i="8"/>
  <c r="Z48" i="8"/>
  <c r="AA136" i="8"/>
  <c r="X49" i="8"/>
  <c r="Y137" i="8"/>
  <c r="U47" i="8" l="1"/>
  <c r="U61" i="8" s="1"/>
  <c r="U60" i="8" s="1"/>
  <c r="U52" i="8"/>
  <c r="V58" i="8"/>
  <c r="U74" i="8"/>
  <c r="Y49" i="8"/>
  <c r="Z137" i="8"/>
  <c r="AB136" i="8"/>
  <c r="AA48" i="8"/>
  <c r="R75" i="8"/>
  <c r="M71" i="8"/>
  <c r="M78" i="8" s="1"/>
  <c r="M83" i="8" s="1"/>
  <c r="G30" i="8"/>
  <c r="A105" i="8" s="1"/>
  <c r="L90" i="8"/>
  <c r="G29" i="8" s="1"/>
  <c r="D105" i="8" s="1"/>
  <c r="N82" i="8"/>
  <c r="N56" i="8"/>
  <c r="N69" i="8" s="1"/>
  <c r="O55" i="8"/>
  <c r="P53" i="8" s="1"/>
  <c r="U109" i="8"/>
  <c r="T108" i="8"/>
  <c r="T50" i="8" s="1"/>
  <c r="T59" i="8" s="1"/>
  <c r="S66" i="8"/>
  <c r="S68" i="8" s="1"/>
  <c r="S80" i="8"/>
  <c r="V140" i="8"/>
  <c r="U76" i="8"/>
  <c r="V67" i="8"/>
  <c r="V47" i="8" l="1"/>
  <c r="V61" i="8" s="1"/>
  <c r="V60" i="8" s="1"/>
  <c r="V52" i="8"/>
  <c r="W58" i="8"/>
  <c r="V74" i="8"/>
  <c r="M86" i="8"/>
  <c r="M87" i="8" s="1"/>
  <c r="M90" i="8" s="1"/>
  <c r="M88" i="8"/>
  <c r="M84" i="8"/>
  <c r="M89" i="8" s="1"/>
  <c r="W140" i="8"/>
  <c r="W141" i="8" s="1"/>
  <c r="W73" i="8" s="1"/>
  <c r="W85" i="8" s="1"/>
  <c r="W99" i="8" s="1"/>
  <c r="V109" i="8"/>
  <c r="U108" i="8"/>
  <c r="U50" i="8" s="1"/>
  <c r="U59" i="8" s="1"/>
  <c r="V141" i="8"/>
  <c r="V73" i="8" s="1"/>
  <c r="V85" i="8" s="1"/>
  <c r="V99" i="8" s="1"/>
  <c r="S75" i="8"/>
  <c r="P55" i="8"/>
  <c r="O82" i="8"/>
  <c r="O56" i="8"/>
  <c r="O69" i="8" s="1"/>
  <c r="N77" i="8"/>
  <c r="N70" i="8"/>
  <c r="M72" i="8"/>
  <c r="AC136" i="8"/>
  <c r="AB48" i="8"/>
  <c r="V76" i="8"/>
  <c r="W67" i="8"/>
  <c r="T66" i="8"/>
  <c r="T68" i="8" s="1"/>
  <c r="T80" i="8"/>
  <c r="Z49" i="8"/>
  <c r="AA137" i="8"/>
  <c r="W47" i="8" l="1"/>
  <c r="W61" i="8" s="1"/>
  <c r="W60" i="8" s="1"/>
  <c r="X58" i="8"/>
  <c r="W74" i="8"/>
  <c r="W52" i="8"/>
  <c r="AD136" i="8"/>
  <c r="AC48" i="8"/>
  <c r="AA49" i="8"/>
  <c r="AB137" i="8"/>
  <c r="W76" i="8"/>
  <c r="X67" i="8"/>
  <c r="N71" i="8"/>
  <c r="N78" i="8" s="1"/>
  <c r="N83" i="8" s="1"/>
  <c r="W109" i="8"/>
  <c r="V108" i="8"/>
  <c r="V50" i="8" s="1"/>
  <c r="V59" i="8" s="1"/>
  <c r="P82" i="8"/>
  <c r="P56" i="8"/>
  <c r="P69" i="8" s="1"/>
  <c r="Q53" i="8"/>
  <c r="U66" i="8"/>
  <c r="U68" i="8" s="1"/>
  <c r="U80" i="8"/>
  <c r="X140" i="8"/>
  <c r="X141" i="8"/>
  <c r="X73" i="8" s="1"/>
  <c r="X85" i="8" s="1"/>
  <c r="X99" i="8" s="1"/>
  <c r="T75" i="8"/>
  <c r="O77" i="8"/>
  <c r="O70" i="8"/>
  <c r="X47" i="8" l="1"/>
  <c r="X61" i="8" s="1"/>
  <c r="X60" i="8" s="1"/>
  <c r="Y58" i="8"/>
  <c r="X74" i="8"/>
  <c r="X52" i="8"/>
  <c r="U75" i="8"/>
  <c r="AE136" i="8"/>
  <c r="AD48" i="8"/>
  <c r="N86" i="8"/>
  <c r="N87" i="8" s="1"/>
  <c r="N90" i="8" s="1"/>
  <c r="N88" i="8"/>
  <c r="N84" i="8"/>
  <c r="N89" i="8" s="1"/>
  <c r="P77" i="8"/>
  <c r="P70" i="8"/>
  <c r="O71" i="8"/>
  <c r="O78" i="8" s="1"/>
  <c r="O83" i="8" s="1"/>
  <c r="Y140" i="8"/>
  <c r="Y141" i="8"/>
  <c r="Y73" i="8" s="1"/>
  <c r="Y85" i="8" s="1"/>
  <c r="Y99" i="8" s="1"/>
  <c r="Q55" i="8"/>
  <c r="V66" i="8"/>
  <c r="V68" i="8" s="1"/>
  <c r="V80" i="8"/>
  <c r="X109" i="8"/>
  <c r="W108" i="8"/>
  <c r="W50" i="8" s="1"/>
  <c r="W59" i="8" s="1"/>
  <c r="N72" i="8"/>
  <c r="X76" i="8"/>
  <c r="Y67" i="8"/>
  <c r="AB49" i="8"/>
  <c r="AC137" i="8"/>
  <c r="Y52" i="8" l="1"/>
  <c r="Y74" i="8"/>
  <c r="Z58" i="8"/>
  <c r="Y47" i="8"/>
  <c r="Y61" i="8" s="1"/>
  <c r="Y60" i="8" s="1"/>
  <c r="O86" i="8"/>
  <c r="O87" i="8" s="1"/>
  <c r="O90" i="8" s="1"/>
  <c r="O88" i="8"/>
  <c r="O84" i="8"/>
  <c r="O89" i="8" s="1"/>
  <c r="AD137" i="8"/>
  <c r="AC49" i="8"/>
  <c r="Q82" i="8"/>
  <c r="Q56" i="8"/>
  <c r="Q69" i="8" s="1"/>
  <c r="Y76" i="8"/>
  <c r="Z67" i="8"/>
  <c r="W66" i="8"/>
  <c r="W68" i="8" s="1"/>
  <c r="W80" i="8"/>
  <c r="Z140" i="8"/>
  <c r="O72" i="8"/>
  <c r="P71" i="8"/>
  <c r="P78" i="8" s="1"/>
  <c r="P83" i="8" s="1"/>
  <c r="Y109" i="8"/>
  <c r="X108" i="8"/>
  <c r="X50" i="8" s="1"/>
  <c r="X59" i="8" s="1"/>
  <c r="V75" i="8"/>
  <c r="R53" i="8"/>
  <c r="AF136" i="8"/>
  <c r="AE48" i="8"/>
  <c r="Z52" i="8" l="1"/>
  <c r="Z74" i="8"/>
  <c r="AA58" i="8"/>
  <c r="Z47" i="8"/>
  <c r="Z61" i="8" s="1"/>
  <c r="Z60" i="8" s="1"/>
  <c r="P86" i="8"/>
  <c r="P87" i="8" s="1"/>
  <c r="P90" i="8" s="1"/>
  <c r="P84" i="8"/>
  <c r="P89" i="8" s="1"/>
  <c r="P88" i="8"/>
  <c r="X66" i="8"/>
  <c r="X68" i="8" s="1"/>
  <c r="X80" i="8"/>
  <c r="AA140" i="8"/>
  <c r="AA141" i="8"/>
  <c r="AA73" i="8" s="1"/>
  <c r="AA85" i="8" s="1"/>
  <c r="AA99" i="8" s="1"/>
  <c r="Q77" i="8"/>
  <c r="Q70" i="8"/>
  <c r="AG136" i="8"/>
  <c r="AF48" i="8"/>
  <c r="P72" i="8"/>
  <c r="Z141" i="8"/>
  <c r="Z73" i="8" s="1"/>
  <c r="Z85" i="8" s="1"/>
  <c r="Z99" i="8" s="1"/>
  <c r="Z76" i="8"/>
  <c r="AA67" i="8"/>
  <c r="AE137" i="8"/>
  <c r="AD49" i="8"/>
  <c r="R55" i="8"/>
  <c r="Z109" i="8"/>
  <c r="Y108" i="8"/>
  <c r="Y50" i="8" s="1"/>
  <c r="Y59" i="8" s="1"/>
  <c r="W75" i="8"/>
  <c r="AA52" i="8" l="1"/>
  <c r="AA74" i="8"/>
  <c r="AA47" i="8"/>
  <c r="AA61" i="8" s="1"/>
  <c r="AA60" i="8" s="1"/>
  <c r="AB58" i="8"/>
  <c r="R82" i="8"/>
  <c r="R56" i="8"/>
  <c r="R69" i="8" s="1"/>
  <c r="S53" i="8"/>
  <c r="AF137" i="8"/>
  <c r="AE49" i="8"/>
  <c r="AA76" i="8"/>
  <c r="AB67" i="8"/>
  <c r="AQ67" i="8"/>
  <c r="AH136" i="8"/>
  <c r="AG48" i="8"/>
  <c r="Q71" i="8"/>
  <c r="Q78" i="8" s="1"/>
  <c r="Q83" i="8" s="1"/>
  <c r="Y66" i="8"/>
  <c r="Y68" i="8" s="1"/>
  <c r="Y80" i="8"/>
  <c r="AA109" i="8"/>
  <c r="Z108" i="8"/>
  <c r="Z50" i="8" s="1"/>
  <c r="Z59" i="8" s="1"/>
  <c r="AB140" i="8"/>
  <c r="X75" i="8"/>
  <c r="AB52" i="8" l="1"/>
  <c r="AC58" i="8"/>
  <c r="AB74" i="8"/>
  <c r="AB47" i="8"/>
  <c r="AB61" i="8" s="1"/>
  <c r="AB60" i="8" s="1"/>
  <c r="Q86" i="8"/>
  <c r="Q87" i="8" s="1"/>
  <c r="Q90" i="8" s="1"/>
  <c r="Q84" i="8"/>
  <c r="Q89" i="8" s="1"/>
  <c r="Q88" i="8"/>
  <c r="AC140" i="8"/>
  <c r="AB109" i="8"/>
  <c r="AA108" i="8"/>
  <c r="AA50" i="8" s="1"/>
  <c r="AA59" i="8" s="1"/>
  <c r="Q72" i="8"/>
  <c r="AI136" i="8"/>
  <c r="AH48" i="8"/>
  <c r="AB76" i="8"/>
  <c r="AC67" i="8"/>
  <c r="AB141" i="8"/>
  <c r="AB73" i="8" s="1"/>
  <c r="AB85" i="8" s="1"/>
  <c r="AB99" i="8" s="1"/>
  <c r="Y75" i="8"/>
  <c r="AG137" i="8"/>
  <c r="AF49" i="8"/>
  <c r="S55" i="8"/>
  <c r="Z80" i="8"/>
  <c r="Z66" i="8"/>
  <c r="Z68" i="8" s="1"/>
  <c r="R77" i="8"/>
  <c r="R70" i="8"/>
  <c r="AC47" i="8" l="1"/>
  <c r="AC61" i="8" s="1"/>
  <c r="AC60" i="8" s="1"/>
  <c r="AC52" i="8"/>
  <c r="AC74" i="8"/>
  <c r="AD58" i="8"/>
  <c r="Z75" i="8"/>
  <c r="AH137" i="8"/>
  <c r="AG49" i="8"/>
  <c r="S82" i="8"/>
  <c r="S56" i="8"/>
  <c r="S69" i="8" s="1"/>
  <c r="AA80" i="8"/>
  <c r="AA66" i="8"/>
  <c r="AA68" i="8" s="1"/>
  <c r="AD140" i="8"/>
  <c r="AD141" i="8"/>
  <c r="AD73" i="8" s="1"/>
  <c r="AD85" i="8" s="1"/>
  <c r="AD99" i="8" s="1"/>
  <c r="R71" i="8"/>
  <c r="R78" i="8" s="1"/>
  <c r="R83" i="8" s="1"/>
  <c r="T53" i="8"/>
  <c r="AC76" i="8"/>
  <c r="AD67" i="8"/>
  <c r="AJ136" i="8"/>
  <c r="AI48" i="8"/>
  <c r="AC109" i="8"/>
  <c r="AB108" i="8"/>
  <c r="AB50" i="8" s="1"/>
  <c r="AB59" i="8" s="1"/>
  <c r="AC141" i="8"/>
  <c r="AC73" i="8" s="1"/>
  <c r="AC85" i="8" s="1"/>
  <c r="AC99" i="8" s="1"/>
  <c r="AD52" i="8" l="1"/>
  <c r="AD47" i="8"/>
  <c r="AD61" i="8" s="1"/>
  <c r="AD60" i="8" s="1"/>
  <c r="AE58" i="8"/>
  <c r="AD74" i="8"/>
  <c r="R86" i="8"/>
  <c r="R87" i="8" s="1"/>
  <c r="R90" i="8" s="1"/>
  <c r="R88" i="8"/>
  <c r="R84" i="8"/>
  <c r="R89" i="8" s="1"/>
  <c r="AB80" i="8"/>
  <c r="AB66" i="8"/>
  <c r="AB68" i="8" s="1"/>
  <c r="AK136" i="8"/>
  <c r="AJ48" i="8"/>
  <c r="R72" i="8"/>
  <c r="AA75" i="8"/>
  <c r="AD109" i="8"/>
  <c r="AC108" i="8"/>
  <c r="AC50" i="8" s="1"/>
  <c r="AC59" i="8" s="1"/>
  <c r="AD76" i="8"/>
  <c r="AE67" i="8"/>
  <c r="T55" i="8"/>
  <c r="AH49" i="8"/>
  <c r="AI137" i="8"/>
  <c r="AE140" i="8"/>
  <c r="AE141" i="8"/>
  <c r="AE73" i="8" s="1"/>
  <c r="AE85" i="8" s="1"/>
  <c r="AE99" i="8" s="1"/>
  <c r="S77" i="8"/>
  <c r="S70" i="8"/>
  <c r="AE74" i="8" l="1"/>
  <c r="AE47" i="8"/>
  <c r="AE61" i="8" s="1"/>
  <c r="AE60" i="8" s="1"/>
  <c r="AE52" i="8"/>
  <c r="AF58" i="8"/>
  <c r="T82" i="8"/>
  <c r="T56" i="8"/>
  <c r="T69" i="8" s="1"/>
  <c r="U53" i="8"/>
  <c r="AL136" i="8"/>
  <c r="AK48" i="8"/>
  <c r="AI49" i="8"/>
  <c r="AJ137" i="8"/>
  <c r="AE76" i="8"/>
  <c r="AF67" i="8"/>
  <c r="AE109" i="8"/>
  <c r="AD108" i="8"/>
  <c r="AD50" i="8" s="1"/>
  <c r="AD59" i="8" s="1"/>
  <c r="AB75" i="8"/>
  <c r="S71" i="8"/>
  <c r="S78" i="8" s="1"/>
  <c r="S83" i="8" s="1"/>
  <c r="AF140" i="8"/>
  <c r="AF141" i="8"/>
  <c r="AF73" i="8" s="1"/>
  <c r="AF85" i="8" s="1"/>
  <c r="AF99" i="8" s="1"/>
  <c r="AC80" i="8"/>
  <c r="AC66" i="8"/>
  <c r="AC68" i="8" s="1"/>
  <c r="S72" i="8" l="1"/>
  <c r="AF47" i="8"/>
  <c r="AF61" i="8" s="1"/>
  <c r="AF60" i="8" s="1"/>
  <c r="AG58" i="8"/>
  <c r="AF74" i="8"/>
  <c r="AF52" i="8"/>
  <c r="S86" i="8"/>
  <c r="S87" i="8" s="1"/>
  <c r="S90" i="8" s="1"/>
  <c r="S88" i="8"/>
  <c r="S84" i="8"/>
  <c r="S89" i="8" s="1"/>
  <c r="AC75" i="8"/>
  <c r="AG140" i="8"/>
  <c r="AG141" i="8"/>
  <c r="AG73" i="8" s="1"/>
  <c r="AG85" i="8" s="1"/>
  <c r="AG99" i="8" s="1"/>
  <c r="AD80" i="8"/>
  <c r="AD66" i="8"/>
  <c r="AD68" i="8" s="1"/>
  <c r="AF76" i="8"/>
  <c r="AG67" i="8"/>
  <c r="AR67" i="8"/>
  <c r="AF109" i="8"/>
  <c r="AE108" i="8"/>
  <c r="AE50" i="8" s="1"/>
  <c r="AE59" i="8" s="1"/>
  <c r="AJ49" i="8"/>
  <c r="AK137" i="8"/>
  <c r="AM136" i="8"/>
  <c r="AL48" i="8"/>
  <c r="U55" i="8"/>
  <c r="V53" i="8" s="1"/>
  <c r="T77" i="8"/>
  <c r="T70" i="8"/>
  <c r="AG74" i="8" l="1"/>
  <c r="AG47" i="8"/>
  <c r="AG61" i="8" s="1"/>
  <c r="AG60" i="8" s="1"/>
  <c r="AG52" i="8"/>
  <c r="AH58" i="8"/>
  <c r="V55" i="8"/>
  <c r="U56" i="8"/>
  <c r="U69" i="8" s="1"/>
  <c r="U82" i="8"/>
  <c r="AN136" i="8"/>
  <c r="AM48" i="8"/>
  <c r="AE66" i="8"/>
  <c r="AE68" i="8" s="1"/>
  <c r="AE80" i="8"/>
  <c r="AG76" i="8"/>
  <c r="AH67" i="8"/>
  <c r="AD75" i="8"/>
  <c r="T71" i="8"/>
  <c r="T78" i="8" s="1"/>
  <c r="T83" i="8" s="1"/>
  <c r="AK49" i="8"/>
  <c r="AL137" i="8"/>
  <c r="AG109" i="8"/>
  <c r="AF108" i="8"/>
  <c r="AF50" i="8" s="1"/>
  <c r="AF59" i="8" s="1"/>
  <c r="AH140" i="8"/>
  <c r="AH141" i="8"/>
  <c r="AH73" i="8" s="1"/>
  <c r="AH85" i="8" s="1"/>
  <c r="AH99" i="8" s="1"/>
  <c r="T72" i="8" l="1"/>
  <c r="AH74" i="8"/>
  <c r="AH52" i="8"/>
  <c r="AH47" i="8"/>
  <c r="AH61" i="8" s="1"/>
  <c r="AH60" i="8" s="1"/>
  <c r="AI58" i="8"/>
  <c r="T86" i="8"/>
  <c r="T87" i="8" s="1"/>
  <c r="T90" i="8" s="1"/>
  <c r="T84" i="8"/>
  <c r="T89" i="8" s="1"/>
  <c r="T88" i="8"/>
  <c r="AH109" i="8"/>
  <c r="AG108" i="8"/>
  <c r="AG50" i="8" s="1"/>
  <c r="AG59" i="8" s="1"/>
  <c r="AL49" i="8"/>
  <c r="AM137" i="8"/>
  <c r="AO136" i="8"/>
  <c r="AN48" i="8"/>
  <c r="V82" i="8"/>
  <c r="V56" i="8"/>
  <c r="V69" i="8" s="1"/>
  <c r="AI140" i="8"/>
  <c r="AI141" i="8"/>
  <c r="AI73" i="8" s="1"/>
  <c r="AI85" i="8" s="1"/>
  <c r="AI99" i="8" s="1"/>
  <c r="AF66" i="8"/>
  <c r="AF68" i="8" s="1"/>
  <c r="AF80" i="8"/>
  <c r="AH76" i="8"/>
  <c r="AI67" i="8"/>
  <c r="AE75" i="8"/>
  <c r="U77" i="8"/>
  <c r="U70" i="8"/>
  <c r="W53" i="8"/>
  <c r="AI47" i="8" l="1"/>
  <c r="AI61" i="8" s="1"/>
  <c r="AI60" i="8" s="1"/>
  <c r="AI74" i="8"/>
  <c r="AI52" i="8"/>
  <c r="AJ58" i="8"/>
  <c r="AI76" i="8"/>
  <c r="AJ67" i="8"/>
  <c r="AG66" i="8"/>
  <c r="AG68" i="8" s="1"/>
  <c r="AG80" i="8"/>
  <c r="W55" i="8"/>
  <c r="X53" i="8" s="1"/>
  <c r="U71" i="8"/>
  <c r="U78" i="8" s="1"/>
  <c r="U83" i="8" s="1"/>
  <c r="V77" i="8"/>
  <c r="V70" i="8"/>
  <c r="AP136" i="8"/>
  <c r="AO48" i="8"/>
  <c r="AF75" i="8"/>
  <c r="AJ140" i="8"/>
  <c r="AJ141" i="8" s="1"/>
  <c r="AJ73" i="8" s="1"/>
  <c r="AJ85" i="8" s="1"/>
  <c r="AJ99" i="8" s="1"/>
  <c r="AM49" i="8"/>
  <c r="AN137" i="8"/>
  <c r="AI109" i="8"/>
  <c r="AH108" i="8"/>
  <c r="AH50" i="8" s="1"/>
  <c r="AH59" i="8" s="1"/>
  <c r="AJ52" i="8" l="1"/>
  <c r="AJ74" i="8"/>
  <c r="AK58" i="8"/>
  <c r="AJ47" i="8"/>
  <c r="AJ61" i="8" s="1"/>
  <c r="AJ60" i="8" s="1"/>
  <c r="U72" i="8"/>
  <c r="AH66" i="8"/>
  <c r="AH68" i="8" s="1"/>
  <c r="AH80" i="8"/>
  <c r="U86" i="8"/>
  <c r="U87" i="8" s="1"/>
  <c r="U90" i="8" s="1"/>
  <c r="U88" i="8"/>
  <c r="U84" i="8"/>
  <c r="U89" i="8" s="1"/>
  <c r="AN49" i="8"/>
  <c r="AO137" i="8"/>
  <c r="AJ109" i="8"/>
  <c r="AI108" i="8"/>
  <c r="AI50" i="8" s="1"/>
  <c r="AI59" i="8" s="1"/>
  <c r="AK140" i="8"/>
  <c r="AK141" i="8"/>
  <c r="AK73" i="8" s="1"/>
  <c r="AK85" i="8" s="1"/>
  <c r="AK99" i="8" s="1"/>
  <c r="AQ136" i="8"/>
  <c r="AR136" i="8" s="1"/>
  <c r="AS136" i="8" s="1"/>
  <c r="AT136" i="8" s="1"/>
  <c r="AU136" i="8" s="1"/>
  <c r="AV136" i="8" s="1"/>
  <c r="AW136" i="8" s="1"/>
  <c r="AX136" i="8" s="1"/>
  <c r="AY136" i="8" s="1"/>
  <c r="AP48" i="8"/>
  <c r="V71" i="8"/>
  <c r="V78" i="8" s="1"/>
  <c r="V83" i="8" s="1"/>
  <c r="X55" i="8"/>
  <c r="Y53" i="8" s="1"/>
  <c r="W82" i="8"/>
  <c r="W56" i="8"/>
  <c r="W69" i="8" s="1"/>
  <c r="AG75" i="8"/>
  <c r="AJ76" i="8"/>
  <c r="AK67" i="8"/>
  <c r="AK47" i="8" l="1"/>
  <c r="AK61" i="8" s="1"/>
  <c r="AK60" i="8" s="1"/>
  <c r="AK74" i="8"/>
  <c r="AL58" i="8"/>
  <c r="AK52" i="8"/>
  <c r="V86" i="8"/>
  <c r="V87" i="8" s="1"/>
  <c r="V90" i="8" s="1"/>
  <c r="V88" i="8"/>
  <c r="V84" i="8"/>
  <c r="V89" i="8" s="1"/>
  <c r="AK76" i="8"/>
  <c r="AL67" i="8"/>
  <c r="W77" i="8"/>
  <c r="W70" i="8"/>
  <c r="Y55" i="8"/>
  <c r="AL140" i="8"/>
  <c r="AL141" i="8"/>
  <c r="AL73" i="8" s="1"/>
  <c r="AL85" i="8" s="1"/>
  <c r="AL99" i="8" s="1"/>
  <c r="X56" i="8"/>
  <c r="X69" i="8" s="1"/>
  <c r="X82" i="8"/>
  <c r="V72" i="8"/>
  <c r="AI66" i="8"/>
  <c r="AI68" i="8" s="1"/>
  <c r="AI80" i="8"/>
  <c r="AK109" i="8"/>
  <c r="AJ108" i="8"/>
  <c r="AJ50" i="8" s="1"/>
  <c r="AJ59" i="8" s="1"/>
  <c r="AO49" i="8"/>
  <c r="AP137" i="8"/>
  <c r="AH75" i="8"/>
  <c r="AL52" i="8" l="1"/>
  <c r="AL74" i="8"/>
  <c r="AL47" i="8"/>
  <c r="AL61" i="8" s="1"/>
  <c r="AL60" i="8" s="1"/>
  <c r="AM58" i="8"/>
  <c r="AL109" i="8"/>
  <c r="AK108" i="8"/>
  <c r="AK50" i="8" s="1"/>
  <c r="AK59" i="8" s="1"/>
  <c r="Y82" i="8"/>
  <c r="Y56" i="8"/>
  <c r="Y69" i="8" s="1"/>
  <c r="AJ66" i="8"/>
  <c r="AJ68" i="8" s="1"/>
  <c r="AJ80" i="8"/>
  <c r="AM140" i="8"/>
  <c r="AM141" i="8"/>
  <c r="AM73" i="8" s="1"/>
  <c r="AM85" i="8" s="1"/>
  <c r="AM99" i="8" s="1"/>
  <c r="Z53" i="8"/>
  <c r="W71" i="8"/>
  <c r="W78" i="8" s="1"/>
  <c r="AL76" i="8"/>
  <c r="AM67" i="8"/>
  <c r="AP49" i="8"/>
  <c r="AQ137" i="8"/>
  <c r="AR137" i="8" s="1"/>
  <c r="AS137" i="8" s="1"/>
  <c r="AT137" i="8" s="1"/>
  <c r="AU137" i="8" s="1"/>
  <c r="AV137" i="8" s="1"/>
  <c r="AW137" i="8" s="1"/>
  <c r="AX137" i="8" s="1"/>
  <c r="AY137" i="8" s="1"/>
  <c r="AI75" i="8"/>
  <c r="X77" i="8"/>
  <c r="X70" i="8"/>
  <c r="W83" i="8"/>
  <c r="AM74" i="8" l="1"/>
  <c r="AM47" i="8"/>
  <c r="AM61" i="8" s="1"/>
  <c r="AM60" i="8" s="1"/>
  <c r="AM52" i="8"/>
  <c r="AN58" i="8"/>
  <c r="AM76" i="8"/>
  <c r="AN67" i="8"/>
  <c r="X71" i="8"/>
  <c r="X78" i="8" s="1"/>
  <c r="X83" i="8" s="1"/>
  <c r="X72" i="8"/>
  <c r="AN140" i="8"/>
  <c r="AN141" i="8"/>
  <c r="AN73" i="8" s="1"/>
  <c r="AN85" i="8" s="1"/>
  <c r="AN99" i="8" s="1"/>
  <c r="W72" i="8"/>
  <c r="AJ75" i="8"/>
  <c r="W86" i="8"/>
  <c r="W87" i="8" s="1"/>
  <c r="W90" i="8" s="1"/>
  <c r="W88" i="8"/>
  <c r="W84" i="8"/>
  <c r="W89" i="8" s="1"/>
  <c r="Z55" i="8"/>
  <c r="Y77" i="8"/>
  <c r="Y70" i="8"/>
  <c r="AK66" i="8"/>
  <c r="AK68" i="8" s="1"/>
  <c r="AK80" i="8"/>
  <c r="AM109" i="8"/>
  <c r="AL108" i="8"/>
  <c r="AL50" i="8" s="1"/>
  <c r="AL59" i="8" s="1"/>
  <c r="AN47" i="8" l="1"/>
  <c r="AN61" i="8" s="1"/>
  <c r="AN60" i="8" s="1"/>
  <c r="AN52" i="8"/>
  <c r="AO58" i="8"/>
  <c r="AN74" i="8"/>
  <c r="X86" i="8"/>
  <c r="X87" i="8" s="1"/>
  <c r="X90" i="8" s="1"/>
  <c r="X84" i="8"/>
  <c r="X89" i="8" s="1"/>
  <c r="X88" i="8"/>
  <c r="Y71" i="8"/>
  <c r="Y78" i="8" s="1"/>
  <c r="AL66" i="8"/>
  <c r="AL68" i="8" s="1"/>
  <c r="AL80" i="8"/>
  <c r="AK75" i="8"/>
  <c r="Z82" i="8"/>
  <c r="Z56" i="8"/>
  <c r="Z69" i="8" s="1"/>
  <c r="AN109" i="8"/>
  <c r="AM108" i="8"/>
  <c r="AM50" i="8" s="1"/>
  <c r="AM59" i="8" s="1"/>
  <c r="Y83" i="8"/>
  <c r="AA53" i="8"/>
  <c r="AO140" i="8"/>
  <c r="AO141" i="8" s="1"/>
  <c r="AO73" i="8" s="1"/>
  <c r="AO85" i="8" s="1"/>
  <c r="AO99" i="8" s="1"/>
  <c r="AN76" i="8"/>
  <c r="AO67" i="8"/>
  <c r="Y72" i="8" l="1"/>
  <c r="AO74" i="8"/>
  <c r="AO47" i="8"/>
  <c r="AO61" i="8" s="1"/>
  <c r="AO60" i="8" s="1"/>
  <c r="AO52" i="8"/>
  <c r="AP58" i="8"/>
  <c r="Y86" i="8"/>
  <c r="Y87" i="8" s="1"/>
  <c r="Y90" i="8" s="1"/>
  <c r="Y84" i="8"/>
  <c r="Y89" i="8" s="1"/>
  <c r="Y88" i="8"/>
  <c r="AO76" i="8"/>
  <c r="AP67" i="8"/>
  <c r="AP140" i="8"/>
  <c r="AP141" i="8"/>
  <c r="AP73" i="8" s="1"/>
  <c r="AP85" i="8" s="1"/>
  <c r="AP99" i="8" s="1"/>
  <c r="AQ99" i="8" s="1"/>
  <c r="A100" i="8" s="1"/>
  <c r="AA55" i="8"/>
  <c r="AB53" i="8" s="1"/>
  <c r="AO109" i="8"/>
  <c r="AN108" i="8"/>
  <c r="AN50" i="8" s="1"/>
  <c r="AN59" i="8" s="1"/>
  <c r="AL75" i="8"/>
  <c r="AM66" i="8"/>
  <c r="AM68" i="8" s="1"/>
  <c r="AM80" i="8"/>
  <c r="Z77" i="8"/>
  <c r="Z70" i="8"/>
  <c r="AP74" i="8" l="1"/>
  <c r="AP52" i="8"/>
  <c r="AP47" i="8"/>
  <c r="AP61" i="8" s="1"/>
  <c r="AP60" i="8" s="1"/>
  <c r="Z71" i="8"/>
  <c r="Z78" i="8" s="1"/>
  <c r="Z83" i="8" s="1"/>
  <c r="AM75" i="8"/>
  <c r="AN66" i="8"/>
  <c r="AN68" i="8" s="1"/>
  <c r="AN80" i="8"/>
  <c r="AP109" i="8"/>
  <c r="AP108" i="8" s="1"/>
  <c r="AP50" i="8" s="1"/>
  <c r="AP59" i="8" s="1"/>
  <c r="AO108" i="8"/>
  <c r="AO50" i="8" s="1"/>
  <c r="AO59" i="8" s="1"/>
  <c r="AB55" i="8"/>
  <c r="AC53" i="8" s="1"/>
  <c r="AA82" i="8"/>
  <c r="AA56" i="8"/>
  <c r="AA69" i="8" s="1"/>
  <c r="AQ140" i="8"/>
  <c r="AP76" i="8"/>
  <c r="AS67" i="8"/>
  <c r="Z72" i="8" l="1"/>
  <c r="Z86" i="8"/>
  <c r="Z87" i="8" s="1"/>
  <c r="Z90" i="8" s="1"/>
  <c r="Z88" i="8"/>
  <c r="Z84" i="8"/>
  <c r="Z89" i="8" s="1"/>
  <c r="AR140" i="8"/>
  <c r="AR141" i="8" s="1"/>
  <c r="AQ141" i="8"/>
  <c r="AA77" i="8"/>
  <c r="AA70" i="8"/>
  <c r="AC55" i="8"/>
  <c r="AB82" i="8"/>
  <c r="AB56" i="8"/>
  <c r="AB69" i="8" s="1"/>
  <c r="AO80" i="8"/>
  <c r="AO66" i="8"/>
  <c r="AO68" i="8" s="1"/>
  <c r="AP66" i="8"/>
  <c r="AP68" i="8" s="1"/>
  <c r="AP80" i="8"/>
  <c r="AN75" i="8"/>
  <c r="AC82" i="8" l="1"/>
  <c r="AC56" i="8"/>
  <c r="AC69" i="8" s="1"/>
  <c r="AO75" i="8"/>
  <c r="AA71" i="8"/>
  <c r="AA78" i="8" s="1"/>
  <c r="AA72" i="8"/>
  <c r="AP75" i="8"/>
  <c r="AD53" i="8"/>
  <c r="AA83" i="8"/>
  <c r="AS140" i="8"/>
  <c r="AB77" i="8"/>
  <c r="AB70" i="8"/>
  <c r="AT140" i="8" l="1"/>
  <c r="AT141" i="8" s="1"/>
  <c r="AD55" i="8"/>
  <c r="AS141" i="8"/>
  <c r="AB71" i="8"/>
  <c r="AB78" i="8" s="1"/>
  <c r="AB83" i="8" s="1"/>
  <c r="AB72" i="8"/>
  <c r="AA86" i="8"/>
  <c r="AA87" i="8" s="1"/>
  <c r="AA90" i="8" s="1"/>
  <c r="AA88" i="8"/>
  <c r="AA84" i="8"/>
  <c r="AA89" i="8" s="1"/>
  <c r="AC77" i="8"/>
  <c r="AC70" i="8"/>
  <c r="AC71" i="8" l="1"/>
  <c r="AC78" i="8" s="1"/>
  <c r="AC83" i="8" s="1"/>
  <c r="AB86" i="8"/>
  <c r="AB87" i="8" s="1"/>
  <c r="AB90" i="8" s="1"/>
  <c r="AB88" i="8"/>
  <c r="AB84" i="8"/>
  <c r="AB89" i="8" s="1"/>
  <c r="AD82" i="8"/>
  <c r="AD56" i="8"/>
  <c r="AD69" i="8" s="1"/>
  <c r="AE53" i="8"/>
  <c r="AU140" i="8"/>
  <c r="AU141" i="8" s="1"/>
  <c r="AC86" i="8" l="1"/>
  <c r="AC87" i="8" s="1"/>
  <c r="AC90" i="8" s="1"/>
  <c r="AC88" i="8"/>
  <c r="AC84" i="8"/>
  <c r="AC89" i="8" s="1"/>
  <c r="AE55" i="8"/>
  <c r="AV140" i="8"/>
  <c r="AD77" i="8"/>
  <c r="AD70" i="8"/>
  <c r="AC72" i="8"/>
  <c r="AE82" i="8" l="1"/>
  <c r="AE56" i="8"/>
  <c r="AE69" i="8" s="1"/>
  <c r="AD71" i="8"/>
  <c r="AD78" i="8" s="1"/>
  <c r="AD83" i="8" s="1"/>
  <c r="AD72" i="8"/>
  <c r="AW140" i="8"/>
  <c r="AV141" i="8"/>
  <c r="AF53" i="8"/>
  <c r="AF55" i="8" l="1"/>
  <c r="AX140" i="8"/>
  <c r="AW141" i="8"/>
  <c r="AD86" i="8"/>
  <c r="AD87" i="8" s="1"/>
  <c r="AD90" i="8" s="1"/>
  <c r="AD84" i="8"/>
  <c r="AD89" i="8" s="1"/>
  <c r="AD88" i="8"/>
  <c r="AE77" i="8"/>
  <c r="AE70" i="8"/>
  <c r="AF56" i="8" l="1"/>
  <c r="AF69" i="8" s="1"/>
  <c r="AF82" i="8"/>
  <c r="AE71" i="8"/>
  <c r="AE78" i="8" s="1"/>
  <c r="AE83" i="8" s="1"/>
  <c r="AY140" i="8"/>
  <c r="AY141" i="8" s="1"/>
  <c r="AX141" i="8"/>
  <c r="AG53" i="8"/>
  <c r="AE72" i="8" l="1"/>
  <c r="AF77" i="8"/>
  <c r="AF70" i="8"/>
  <c r="AG55" i="8"/>
  <c r="AH53" i="8"/>
  <c r="AE86" i="8"/>
  <c r="AE87" i="8" s="1"/>
  <c r="AE90" i="8" s="1"/>
  <c r="AE88" i="8"/>
  <c r="AE84" i="8"/>
  <c r="AE89" i="8" s="1"/>
  <c r="AH55" i="8" l="1"/>
  <c r="AG56" i="8"/>
  <c r="AG69" i="8" s="1"/>
  <c r="AG82" i="8"/>
  <c r="AF71" i="8"/>
  <c r="AF78" i="8" s="1"/>
  <c r="AF83" i="8" s="1"/>
  <c r="AF72" i="8" l="1"/>
  <c r="AF86" i="8"/>
  <c r="AF87" i="8" s="1"/>
  <c r="AF90" i="8" s="1"/>
  <c r="AF88" i="8"/>
  <c r="AF84" i="8"/>
  <c r="AF89" i="8" s="1"/>
  <c r="AG77" i="8"/>
  <c r="AG70" i="8"/>
  <c r="AH56" i="8"/>
  <c r="AH69" i="8" s="1"/>
  <c r="AH82" i="8"/>
  <c r="AI53" i="8"/>
  <c r="AG71" i="8" l="1"/>
  <c r="AG78" i="8" s="1"/>
  <c r="AG83" i="8" s="1"/>
  <c r="AI55" i="8"/>
  <c r="AH77" i="8"/>
  <c r="AH70" i="8"/>
  <c r="AG86" i="8" l="1"/>
  <c r="AG87" i="8" s="1"/>
  <c r="AG90" i="8" s="1"/>
  <c r="AG88" i="8"/>
  <c r="AG84" i="8"/>
  <c r="AG89" i="8" s="1"/>
  <c r="AH71" i="8"/>
  <c r="AH78" i="8" s="1"/>
  <c r="AH83" i="8" s="1"/>
  <c r="AH72" i="8"/>
  <c r="AI56" i="8"/>
  <c r="AI69" i="8" s="1"/>
  <c r="AI82" i="8"/>
  <c r="AJ53" i="8"/>
  <c r="AG72" i="8"/>
  <c r="AH86" i="8" l="1"/>
  <c r="AH87" i="8" s="1"/>
  <c r="AH90" i="8" s="1"/>
  <c r="AH88" i="8"/>
  <c r="AH84" i="8"/>
  <c r="AH89" i="8" s="1"/>
  <c r="AJ55" i="8"/>
  <c r="AI77" i="8"/>
  <c r="AI70" i="8"/>
  <c r="AI71" i="8" l="1"/>
  <c r="AI78" i="8" s="1"/>
  <c r="AI83" i="8" s="1"/>
  <c r="AJ56" i="8"/>
  <c r="AJ69" i="8" s="1"/>
  <c r="AJ82" i="8"/>
  <c r="AK53" i="8"/>
  <c r="AI86" i="8" l="1"/>
  <c r="AI87" i="8" s="1"/>
  <c r="AI90" i="8" s="1"/>
  <c r="AI88" i="8"/>
  <c r="AI84" i="8"/>
  <c r="AI89" i="8" s="1"/>
  <c r="AK55" i="8"/>
  <c r="AJ77" i="8"/>
  <c r="AJ70" i="8"/>
  <c r="AI72" i="8"/>
  <c r="AK56" i="8" l="1"/>
  <c r="AK69" i="8" s="1"/>
  <c r="AK82" i="8"/>
  <c r="AJ71" i="8"/>
  <c r="AJ78" i="8" s="1"/>
  <c r="AJ83" i="8" s="1"/>
  <c r="AL53" i="8"/>
  <c r="AJ72" i="8" l="1"/>
  <c r="AK77" i="8"/>
  <c r="AK70" i="8"/>
  <c r="AL55" i="8"/>
  <c r="AJ86" i="8"/>
  <c r="AJ87" i="8" s="1"/>
  <c r="AJ90" i="8" s="1"/>
  <c r="AJ88" i="8"/>
  <c r="AJ84" i="8"/>
  <c r="AJ89" i="8" s="1"/>
  <c r="AL56" i="8" l="1"/>
  <c r="AL69" i="8" s="1"/>
  <c r="AL82" i="8"/>
  <c r="AM53" i="8"/>
  <c r="AK71" i="8"/>
  <c r="AK78" i="8" s="1"/>
  <c r="AK83" i="8" s="1"/>
  <c r="AK72" i="8" l="1"/>
  <c r="AK86" i="8"/>
  <c r="AK87" i="8" s="1"/>
  <c r="AK90" i="8" s="1"/>
  <c r="AK88" i="8"/>
  <c r="AK84" i="8"/>
  <c r="AK89" i="8" s="1"/>
  <c r="AM55" i="8"/>
  <c r="AN53" i="8" s="1"/>
  <c r="AL77" i="8"/>
  <c r="AL70" i="8"/>
  <c r="AL71" i="8" l="1"/>
  <c r="AL78" i="8" s="1"/>
  <c r="AL83" i="8" s="1"/>
  <c r="AN55" i="8"/>
  <c r="AO53" i="8"/>
  <c r="AM56" i="8"/>
  <c r="AM69" i="8" s="1"/>
  <c r="AM82" i="8"/>
  <c r="AL86" i="8" l="1"/>
  <c r="AL87" i="8" s="1"/>
  <c r="AL90" i="8" s="1"/>
  <c r="AL84" i="8"/>
  <c r="AL89" i="8" s="1"/>
  <c r="AL88" i="8"/>
  <c r="AM77" i="8"/>
  <c r="AM70" i="8"/>
  <c r="AO55" i="8"/>
  <c r="AP53" i="8"/>
  <c r="AP55" i="8" s="1"/>
  <c r="AN56" i="8"/>
  <c r="AN69" i="8" s="1"/>
  <c r="AN82" i="8"/>
  <c r="AL72" i="8"/>
  <c r="AN77" i="8" l="1"/>
  <c r="AN70" i="8"/>
  <c r="AP56" i="8"/>
  <c r="AP69" i="8" s="1"/>
  <c r="AP82" i="8"/>
  <c r="AO56" i="8"/>
  <c r="AO69" i="8" s="1"/>
  <c r="AO82" i="8"/>
  <c r="AM71" i="8"/>
  <c r="AM78" i="8" s="1"/>
  <c r="AM83" i="8" s="1"/>
  <c r="AM72" i="8" l="1"/>
  <c r="AM86" i="8"/>
  <c r="AM87" i="8" s="1"/>
  <c r="AM90" i="8" s="1"/>
  <c r="AM84" i="8"/>
  <c r="AM89" i="8" s="1"/>
  <c r="AM88" i="8"/>
  <c r="AO77" i="8"/>
  <c r="AO70" i="8"/>
  <c r="AP77" i="8"/>
  <c r="AP70" i="8"/>
  <c r="AN71" i="8"/>
  <c r="AN78" i="8" s="1"/>
  <c r="AN83" i="8" s="1"/>
  <c r="AN72" i="8" l="1"/>
  <c r="AN86" i="8"/>
  <c r="AN87" i="8" s="1"/>
  <c r="AN90" i="8" s="1"/>
  <c r="AN84" i="8"/>
  <c r="AN89" i="8" s="1"/>
  <c r="AN88" i="8"/>
  <c r="AP71" i="8"/>
  <c r="AP72" i="8" s="1"/>
  <c r="AO71" i="8"/>
  <c r="AO78" i="8" s="1"/>
  <c r="AO83" i="8" s="1"/>
  <c r="AO72" i="8" l="1"/>
  <c r="AO86" i="8"/>
  <c r="AO87" i="8" s="1"/>
  <c r="AO90" i="8" s="1"/>
  <c r="AO84" i="8"/>
  <c r="AO89" i="8" s="1"/>
  <c r="AO88" i="8"/>
  <c r="AP78" i="8"/>
  <c r="AP83" i="8" s="1"/>
  <c r="AP86" i="8" l="1"/>
  <c r="AP87" i="8" s="1"/>
  <c r="AP88" i="8"/>
  <c r="AP84" i="8"/>
  <c r="AP89" i="8" s="1"/>
  <c r="AP90" i="8" l="1"/>
  <c r="A101" i="8"/>
  <c r="B102" i="8" s="1"/>
</calcChain>
</file>

<file path=xl/sharedStrings.xml><?xml version="1.0" encoding="utf-8"?>
<sst xmlns="http://schemas.openxmlformats.org/spreadsheetml/2006/main" count="1109" uniqueCount="637">
  <si>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</si>
  <si>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</si>
  <si>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</si>
  <si>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</si>
  <si>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</si>
  <si>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</si>
  <si>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P_23-0353</t>
  </si>
  <si>
    <t xml:space="preserve">         (идентификатор инвестиционного проекта)</t>
  </si>
  <si>
    <t>Строительство ЛЭП-1 кВ от ТП-новой (по ТЗ  № Г/ОКС/17036/2021) по ул. А. Невского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</si>
  <si>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</si>
  <si>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</si>
  <si>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</si>
  <si>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</si>
  <si>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</si>
  <si>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</si>
  <si>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</si>
  <si>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</si>
  <si>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</si>
  <si>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</si>
  <si>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</si>
  <si>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</si>
  <si>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</si>
  <si>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</si>
  <si>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</si>
  <si>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</si>
  <si>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</si>
  <si>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</si>
  <si>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</si>
  <si>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</si>
  <si>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</si>
  <si>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</si>
  <si>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</si>
  <si>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</si>
  <si>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</si>
  <si>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</si>
  <si>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</si>
  <si>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</si>
  <si>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</si>
  <si>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</si>
  <si>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</si>
  <si>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</si>
  <si>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</si>
  <si>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</si>
  <si>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</si>
  <si>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</si>
  <si>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</si>
  <si>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</si>
  <si>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</si>
  <si>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</si>
  <si>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</si>
  <si>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</si>
  <si>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</si>
  <si>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</si>
  <si>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</si>
  <si>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</si>
  <si>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</si>
  <si>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</si>
  <si>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</si>
  <si>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</si>
  <si>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</si>
  <si>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</si>
  <si>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</si>
  <si>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</si>
  <si>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</si>
  <si>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</si>
  <si>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</si>
  <si>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</si>
  <si>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</si>
  <si>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</si>
  <si>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</si>
  <si>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</si>
  <si>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</si>
  <si>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</si>
  <si>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</si>
  <si>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</si>
  <si>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</si>
  <si>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</si>
  <si>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</si>
  <si>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</si>
  <si>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</si>
  <si>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</si>
  <si>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</si>
  <si>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</si>
  <si>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</si>
  <si>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</si>
  <si>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</si>
  <si>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</si>
  <si>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</si>
  <si>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</si>
  <si>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</si>
  <si>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</si>
  <si>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</si>
  <si>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</si>
  <si>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</si>
  <si>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</si>
  <si>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10959/09/22 от 27.09.2022</t>
  </si>
  <si>
    <t>Калининградская обл, Калининград г, А.Невского ул</t>
  </si>
  <si>
    <t>Многоэтажная жилая застройка (Многоквартирный дом)</t>
  </si>
  <si>
    <t>1)  кабельные наконечники КЛ-1 кВ (ТП новая (п.10.1) - I секция ВРУ(1), ВРУ(2), ВРУ(3) 0,4 кВ (п.11.1) многоквартирных домов по ул. А.Невского) на I секции в ВРУ(1), ВРУ(2), ВРУ(3) 0,4 кВ (п.11.1) многоквартирного дома по ул. А.Невского;  
2)  кабельные наконечники КЛ-1 кВ (ТП новая (п.10.1) - II секция ВРУ(1), ВРУ(2), ВРУ(3) 0,4 кВ (п.11.1) многоквартирных домов по ул. А.Невского) на II секции в ВРУ(1), ВРУ(2), ВРУ(3) 0,4 кВ (п.11.1) многоквартирного дома по ул. А.Невского.</t>
  </si>
  <si>
    <t xml:space="preserve">10.1. В районе участка объекта, в доступном для эксплуатационно-технического обслуживания персоналом АО ''Россети Янтарь'' ''Городской РЭС'' месте, построить необходимое количество 2-х секционных трансформаторных подстанций (ТП) с трансформаторами 10/0,4 кВ необходимой мощности (тип КТП, оборудования,  количество и мощность трансформаторов определить на стадии проектирования). Проектом предусмотреть  не менее 16 групп на каждой секции РУ 0,4 кВ ТПновой.
10.2. Выполнить проектирование, монтаж КЛ-10 кВ с изоляцией из сшитого полиэтилена расчетного сечения (ориентировочно 2х300 м) от I секции ТПновой (п.10.1) до  места врезки в КЛ 10  кВ (ТП863-ТП953),  смонтировать соединительные и концевые  муфты, выполнить расчет емкостных токов, проверить на термическую стойкость. Работы выполнить в соответствии с разработанным проектом.
10.3 Выполнить проектирование, монтаж КЛ-10 кВ с изоляцией из сшитого полиэтилена расчетного сечения (ориентировочно 2х200 м, в т.ч. проколы ГНБ 60 м) от II секции ТПновой (п.10.1) до  места врезки в КЛ 10  кВ (42-03 (О-42-935) аб.), смонтировать соединительные и концевые  муфты, выполнить расчет емкостных токов, проверить на термическую стойкость. Работы выполнить в соответствии с разработанным проектом.
10.4. От I и II секции ТПновой (п.10.1) до I и II секции ВРУ(1), ВРУ(2), ВРУ(3) 0,4 кВ (п.11.1) выполнить проектирование, монтаж КЛ 1 кВ (ориентировочной протяженностью 8х200 м) сечением  токопроводящих жил не менее 120 кв.мм, смонтировать концевые муфты. </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</si>
  <si>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</si>
  <si>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</si>
  <si>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</si>
  <si>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</si>
  <si>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</si>
  <si>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</si>
  <si>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</si>
  <si>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</si>
  <si>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</si>
  <si>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</si>
  <si>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</si>
  <si>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</si>
  <si>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</si>
  <si>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</si>
  <si>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</si>
  <si>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</si>
  <si>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</si>
  <si>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</si>
  <si>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</si>
  <si>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</si>
  <si>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10/0,4 кВ новая</t>
  </si>
  <si>
    <t>Трансформатор силовой масляный</t>
  </si>
  <si>
    <t>ТМГ 10/0,4 кВ 1000 кВА</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</si>
  <si>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</si>
  <si>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</si>
  <si>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</si>
  <si>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</si>
  <si>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</si>
  <si>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</si>
  <si>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</si>
  <si>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</si>
  <si>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</si>
  <si>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</si>
  <si>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</si>
  <si>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</si>
  <si>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</si>
  <si>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</si>
  <si>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</si>
  <si>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</si>
  <si>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</si>
  <si>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</si>
  <si>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</si>
  <si>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</si>
  <si>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</si>
  <si>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</si>
  <si>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</si>
  <si>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</si>
  <si>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</si>
  <si>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</si>
  <si>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I и II секции РУ-10 кВ ТП-10/0,4 кВ по ТЗ № Г/027417/2022 до I и II секций РУ-10 кВ ТП (новой)</t>
  </si>
  <si>
    <t>КЛ</t>
  </si>
  <si>
    <t>в траншее</t>
  </si>
  <si>
    <t xml:space="preserve">КЛ 0,4 кВ от I и II секций РУ-0,4 кВ ТП (новой) до I и II секций ВРУ(1), ВРУ(2), ВРУ(3) 0,4 кВ МКД по ул. А. Невского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</si>
  <si>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</si>
  <si>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</si>
  <si>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</si>
  <si>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</si>
  <si>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</si>
  <si>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районе земельного участка Заявителя, в доступном для эксплуатационно-технического обслуживания персоналом Городского РЭС месте, установить двухсекционную КТП-10/0,4 кВ в бетонном корпусе проходного типа, с двумя трансформаторами мощностью не менее 1000 кВА каждый (тип КТП, оборудования определить на стадии разработки проектной документации). Применяемые ячейки РУ-10 кВ КТП-10/0,4 кВ оборудовать стационарными индикаторами напряжения. Линейные присоединения укомплектовать устройствами регистрации и анализа аварийных процессов, с возможностью сохранения данных, в т.ч. осциллограмм, во внутренней энергонезависимой памяти устройства, а также возможностью дистанционного изменения настроек устройства. В комплекте с датчиками тока и делителями напряжения (тип устройств предварительно согласовать со службами УУС 0,4-10 кВ Городского РЭС ДС ЦУС ДОТ и СУ, СРЗАИ, СДТУ на стадии проектирования). Предусмотреть дистанционную передачу сигналов на рабочее место дежурного диспетчера Городского РЭС.
Оборудовать КТП-10/0,4 кВ устройством телемеханики (в объеме ТИ, ТС, ТУ) в соответствии с Приложением № 1 к приказу АО «Янтарьэнерго» №148 от 10.05.2018. Согласно единых требований к электротехническому оборудованию СТО 34.01-21-004-2019 и СТО 34.0121-005-2019, утвержденных приказом ПАО «Россети» от 29.03.2019 № 64, а также приказа АО «Янтарьэнерго» от 12.07.2019 № 218, в проект необходимо включать следующее:
- таблицу параметрирования сигналов ТИ, ТС, ТУ (необходимо предварительно согласовать со службами УУС 0,4-10 кВ Городского РЭС ДС ЦУС ДОТ и СУ, СРЗАИ и СДТУ;
- передачу сигналов необходимо осуществить в ЦППС «РТСофт» АО «Россети Янтарь» по согласованию с персоналом Городского РЭС.
Окраску корпуса КТП-10/0,4 кВ выполнить в корпоративном стиле АО «Россети Янтарь», вариант цветового оформления согласовать с Городским РЭС.
КТП-10/0,4 кВ оборудовать системой пожарно-охранной сигнализации на базе панели КОНТАКТ 5-2 без голоса. Комплектацию определить на стадии проектирования.
Проектом предусмотреть монтаж не менее 12 групп на каждой секции в РУ -0,4 кВ ТП (новой).
2. Выполнить строительство двух участков КЛ-10 кВ от I и II секций РУ-10 кВ ТП-10/0,4 кВ, проект. по ТЗ № Г/027417/2022, до I и II секций РУ-10 кВ ТП (новой), проект. по настоящему ТЗ, кабелем с изоляцией из сшитого полиэтилена расчетного сечения, но не менее 120 мм2 протяженностью ориентировочно 2х300 м, в т.ч. методом ГНБ 2 х 30 м при необходимости,смонтировать концевые муфты, выполнить расчет емкостных токов, проверить на термическую стойкость. Проектом предусмотреть мероприятия по защите кабелей от возгорания при заводке в РУ-10 кВ ТП новых.
3. Выполнить строительство КЛ-0,4 кВ от I и II секций РУ-0,4 кВ ТП новой до I и II секций ВРУ(1), ВРУ(2), ВРУ(3)-0,4 кВ многоквартирных жилых домов по ул. А. Невского протяженностью 6х150 м (ориентировочно) кабелем с изоляцией из сшитого полиэтилена, расчетного сечения, но не менее 120 мм2, смонтировать концевые муфты.</t>
  </si>
  <si>
    <t>Удельные стоимостные показатели реализации инвестиционного проекта</t>
  </si>
  <si>
    <t>КЛ 10 кВ - 6,97 млн.руб./км; 
КЛ 0,4 кВ - 1,91 млн.руб./км; 
ТП 10/0,4 кВ - 10,33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</si>
  <si>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</si>
  <si>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</si>
  <si>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</si>
  <si>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</si>
  <si>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</si>
  <si>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</si>
  <si>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</si>
  <si>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</si>
  <si>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</si>
  <si>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</si>
  <si>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</si>
  <si>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</si>
  <si>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</si>
  <si>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</si>
  <si>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</si>
  <si>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</si>
  <si>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</si>
  <si>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</si>
  <si>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</si>
  <si>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</si>
  <si>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</si>
  <si>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</si>
  <si>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</si>
  <si>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</si>
  <si>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</si>
  <si>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</si>
  <si>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</si>
  <si>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</si>
  <si>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</si>
  <si>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</si>
  <si>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</si>
  <si>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</si>
  <si>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</si>
  <si>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</si>
  <si>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</si>
  <si>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</si>
  <si>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</si>
  <si>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</si>
  <si>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</si>
  <si>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</si>
  <si>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</si>
  <si>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</si>
  <si>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</si>
  <si>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</si>
  <si>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</si>
  <si>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</si>
  <si>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</si>
  <si>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</si>
  <si>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</si>
  <si>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</si>
  <si>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</si>
  <si>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</si>
  <si>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</si>
  <si>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</si>
  <si>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</si>
  <si>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</si>
  <si>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</si>
  <si>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</si>
  <si>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</si>
  <si>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</si>
  <si>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</si>
  <si>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</si>
  <si>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</si>
  <si>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</si>
  <si>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</si>
  <si>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</si>
  <si>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</si>
  <si>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</si>
  <si>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</si>
  <si>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</si>
  <si>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</si>
  <si>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</si>
  <si>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</si>
  <si>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</si>
  <si>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</si>
  <si>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</si>
  <si>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</si>
  <si>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</si>
  <si>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</si>
  <si>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</si>
  <si>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</si>
  <si>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</si>
  <si>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</si>
  <si>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</si>
  <si>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</si>
  <si>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</si>
  <si>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</si>
  <si>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</si>
  <si>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</si>
  <si>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</si>
  <si>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</si>
  <si>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</si>
  <si>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</si>
  <si>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</si>
  <si>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</si>
  <si>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</si>
  <si>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</si>
  <si>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</si>
  <si>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</si>
  <si>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</si>
  <si>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</si>
  <si>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</si>
  <si>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</si>
  <si>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</si>
  <si>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</si>
  <si>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</si>
  <si>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</si>
  <si>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</si>
  <si>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</si>
  <si>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</si>
  <si>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</si>
  <si>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</si>
  <si>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</si>
  <si>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</si>
  <si>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</si>
  <si>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</si>
  <si>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</si>
  <si>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</si>
  <si>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</si>
  <si>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</si>
  <si>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</si>
  <si>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</si>
  <si>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</si>
  <si>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</si>
  <si>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</si>
  <si>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</si>
  <si>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</si>
  <si>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</si>
  <si>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</si>
  <si>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</si>
  <si>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</si>
  <si>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</si>
  <si>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</si>
  <si>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</si>
  <si>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</si>
  <si>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</si>
  <si>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</si>
  <si>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</si>
  <si>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</si>
  <si>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</si>
  <si>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</si>
  <si>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</si>
  <si>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</si>
  <si>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</si>
  <si>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</si>
  <si>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</si>
  <si>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</si>
  <si>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</si>
  <si>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</si>
  <si>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</si>
  <si>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</si>
  <si>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</si>
  <si>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</si>
  <si>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</si>
  <si>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</si>
  <si>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</si>
  <si>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</si>
  <si>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</si>
  <si>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</si>
  <si>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</si>
  <si>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</si>
  <si>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</si>
  <si>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</si>
  <si>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</si>
  <si>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</si>
  <si>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</si>
  <si>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</si>
  <si>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</si>
  <si>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</si>
  <si>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</si>
  <si>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</si>
  <si>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</si>
  <si>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</si>
  <si>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</si>
  <si>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</si>
  <si>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</si>
  <si>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</si>
  <si>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</si>
  <si>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</si>
  <si>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</si>
  <si>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</si>
  <si>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</si>
  <si>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</si>
  <si>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</si>
  <si>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</si>
  <si>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</si>
  <si>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</si>
  <si>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</si>
  <si>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</si>
  <si>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</si>
  <si>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</si>
  <si>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</si>
  <si>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</si>
  <si>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</si>
  <si>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</si>
  <si>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</si>
  <si>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</si>
  <si>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</si>
  <si>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</si>
  <si>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</si>
  <si>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</si>
  <si>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</si>
  <si>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</si>
  <si>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</si>
  <si>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</si>
  <si>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</si>
  <si>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</si>
  <si>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</si>
  <si>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</si>
  <si>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</si>
  <si>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</si>
  <si>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</si>
  <si>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</si>
  <si>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</si>
  <si>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</si>
  <si>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</si>
  <si>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</si>
  <si>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</si>
  <si>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</si>
  <si>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</si>
  <si>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</si>
  <si>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</si>
  <si>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</si>
  <si>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 xml:space="preserve"> 08.02.2023</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</si>
  <si>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</si>
  <si>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</si>
  <si>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</si>
  <si>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</si>
  <si>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</si>
  <si>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</si>
  <si>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</si>
  <si>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</si>
  <si>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</si>
  <si>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</si>
  <si>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</si>
  <si>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</si>
  <si>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</si>
  <si>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</si>
  <si>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</si>
  <si>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</si>
  <si>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</si>
  <si>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</si>
  <si>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</si>
  <si>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</si>
  <si>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</si>
  <si>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</si>
  <si>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</si>
  <si>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</si>
  <si>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</si>
  <si>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</si>
  <si>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</si>
  <si>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</si>
  <si>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</si>
  <si>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</si>
  <si>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</si>
  <si>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</si>
  <si>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</si>
  <si>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</si>
  <si>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</si>
  <si>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</si>
  <si>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</si>
  <si>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</si>
  <si>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</si>
  <si>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</si>
  <si>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</si>
  <si>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</si>
  <si>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</si>
  <si>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</si>
  <si>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</si>
  <si>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</si>
  <si>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</si>
  <si>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</si>
  <si>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</si>
  <si>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</si>
  <si>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</si>
  <si>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</si>
  <si>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</si>
  <si>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</si>
  <si>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</si>
  <si>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</si>
  <si>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</si>
  <si>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</si>
  <si>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</si>
  <si>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</si>
  <si>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</si>
  <si>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</si>
  <si>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</si>
  <si>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</si>
  <si>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</si>
  <si>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</si>
  <si>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</si>
  <si>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</si>
  <si>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</si>
  <si>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</si>
  <si>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</si>
  <si>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</si>
  <si>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</si>
  <si>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</si>
  <si>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</si>
  <si>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</si>
  <si>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</si>
  <si>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</si>
  <si>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</si>
  <si>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</si>
  <si>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</si>
  <si>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</si>
  <si>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</si>
  <si>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</si>
  <si>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</si>
  <si>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</si>
  <si>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</si>
  <si>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</si>
  <si>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</si>
  <si>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</si>
  <si>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</si>
  <si>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</si>
  <si>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</si>
  <si>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</si>
  <si>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</si>
  <si>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</si>
  <si>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</si>
  <si>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</si>
  <si>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</si>
  <si>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</si>
  <si>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</si>
  <si>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</si>
  <si>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</si>
  <si>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</si>
  <si>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</si>
  <si>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</si>
  <si>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</si>
  <si>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</si>
  <si>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</si>
  <si>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</si>
  <si>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</si>
  <si>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</si>
  <si>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</si>
  <si>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</si>
  <si>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</si>
  <si>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</si>
  <si>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</si>
  <si>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</si>
  <si>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</si>
  <si>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</si>
  <si>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</si>
  <si>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</si>
  <si>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</si>
  <si>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</si>
  <si>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</si>
  <si>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</si>
  <si>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</si>
  <si>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</si>
  <si>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</si>
  <si>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</si>
  <si>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</si>
  <si>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</si>
  <si>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</si>
  <si>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</si>
  <si>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</si>
  <si>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</si>
  <si>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</si>
  <si>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</si>
  <si>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</si>
  <si>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</si>
  <si>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</si>
  <si>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</si>
  <si>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</si>
  <si>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</si>
  <si>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</si>
  <si>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</si>
  <si>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</si>
  <si>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</si>
  <si>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</si>
  <si>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</si>
  <si>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</si>
  <si>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</si>
  <si>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</si>
  <si>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</si>
  <si>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</si>
  <si>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</si>
  <si>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</si>
  <si>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</si>
  <si>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</si>
  <si>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</si>
  <si>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</si>
  <si>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</si>
  <si>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</si>
  <si>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</si>
  <si>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</si>
  <si>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</si>
  <si>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</si>
  <si>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</si>
  <si>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</si>
  <si>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</si>
  <si>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</si>
  <si>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</si>
  <si>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</si>
  <si>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</si>
  <si>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</si>
  <si>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</si>
  <si>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</si>
  <si>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СМР</t>
  </si>
  <si>
    <t xml:space="preserve">Разработка рабочей документации и выполнение строительно-монтажных работ с поставкой оборудования по объектам Городского РЭС, согласно приложению КЛЮЧ 1.16н (ТЗ №№  Г/027699/2022, Г/028425/2023).                                                                                                                                                      </t>
  </si>
  <si>
    <t>Расчет предельной стоимости лота</t>
  </si>
  <si>
    <t>ОК</t>
  </si>
  <si>
    <t>ООО «ОРИОН»</t>
  </si>
  <si>
    <t>https://lot-online.ru</t>
  </si>
  <si>
    <t>ООО «РЭП»</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</si>
  <si>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</si>
  <si>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</si>
  <si>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</si>
  <si>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</si>
  <si>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</si>
  <si>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</si>
  <si>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</si>
  <si>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</si>
  <si>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</si>
  <si>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</si>
  <si>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расчет стоимости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</si>
  <si>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</si>
  <si>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</si>
  <si>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</si>
  <si>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</si>
  <si>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"ОРИОН" договор под ключ №  32312197940 от 15.05.2023 в ценах 2023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</si>
  <si>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</si>
  <si>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</si>
  <si>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</si>
  <si>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</si>
  <si>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</si>
  <si>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</si>
  <si>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</si>
  <si>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</si>
  <si>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</si>
  <si>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</si>
  <si>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</si>
  <si>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</si>
  <si>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</si>
  <si>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</si>
  <si>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</si>
  <si>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</si>
  <si>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</si>
  <si>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</si>
  <si>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</si>
  <si>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</si>
  <si>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"ОРИОН" договор под ключ №  32312197940 от 15.05.2023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</si>
  <si>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</si>
  <si>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</si>
  <si>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</si>
  <si>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</si>
  <si>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</si>
  <si>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</si>
  <si>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</si>
  <si>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</si>
  <si>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10/0,4 кВ с трансформаторами ТМГ 2х1000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</si>
  <si>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</si>
  <si>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</si>
  <si>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</si>
  <si>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</si>
  <si>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</si>
  <si>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</si>
  <si>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</si>
  <si>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</si>
  <si>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</si>
  <si>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</si>
  <si>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</si>
  <si>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</si>
  <si>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Договор расторгнут</t>
  </si>
  <si>
    <t>ДС № 1 от 06.09.2023; ДС № 2 от 25.04.2024; Соглашение о расторжении договора от 10.11.2025</t>
  </si>
  <si>
    <t>Факт 2025 года</t>
  </si>
  <si>
    <t>2030 год</t>
  </si>
  <si>
    <t xml:space="preserve"> по состоянию на 01.01.2026</t>
  </si>
  <si>
    <t>1.2.1.</t>
  </si>
  <si>
    <t>3.7.</t>
  </si>
  <si>
    <t>4.1.</t>
  </si>
  <si>
    <t>Подрядчику ООО "Орион" 10.07.2025 направлено письмо о корректировке технического задания. 
Договор об осуществлении ТП расторгнут (Соглашение о расторжении договора от 10.11.2025)</t>
  </si>
  <si>
    <t>Договор об осуществлении ТП расторгнут (Соглашение о расторжении договора от 10.11.2025)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</si>
</sst>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79998168889431442"/>
      <name val="Times New Roman"/>
      <family val="1"/>
      <charset val="204"/>
    </font>
    <font>
      <sz val="11"/>
      <color theme="0" tint="-4.9989318521683403E-2"/>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6" tint="0.39997558519241921"/>
        <bgColor theme="6" tint="0.39997558519241921"/>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xf numFmtId="0" fontId="1" fillId="0" borderId="0"/>
  </cellStyleXfs>
  <cellXfs count="458">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15" fillId="0" borderId="10" xfId="45"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xf>
    <xf numFmtId="0" fontId="15" fillId="0" borderId="10" xfId="41" applyFont="1" applyBorder="1" applyAlignment="1">
      <alignment horizontal="center" vertical="center" wrapText="1"/>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5" xfId="41" applyFont="1" applyBorder="1" applyAlignment="1">
      <alignment horizontal="center" vertical="center"/>
    </xf>
    <xf numFmtId="0" fontId="34" fillId="0" borderId="15" xfId="41" applyFont="1" applyBorder="1" applyAlignment="1">
      <alignment horizontal="center" vertical="center" wrapText="1"/>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2" fillId="0" borderId="0" xfId="58" applyFont="1" applyAlignment="1">
      <alignment horizont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69" fontId="67"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8"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9" fillId="0" borderId="40" xfId="41" applyFont="1" applyBorder="1"/>
    <xf numFmtId="0" fontId="52"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2" fillId="0" borderId="40" xfId="41" applyFont="1" applyBorder="1"/>
    <xf numFmtId="0" fontId="69"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70" fillId="0" borderId="10" xfId="61" applyNumberFormat="1" applyFont="1" applyBorder="1" applyAlignment="1">
      <alignment vertical="center"/>
    </xf>
    <xf numFmtId="0" fontId="62" fillId="0" borderId="0" xfId="61" applyFont="1" applyAlignment="1">
      <alignment vertical="center" wrapText="1"/>
    </xf>
    <xf numFmtId="0" fontId="72"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1" fontId="16" fillId="8" borderId="10" xfId="41" applyNumberFormat="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3" fillId="25" borderId="10" xfId="41" applyFont="1" applyFill="1" applyBorder="1" applyAlignment="1">
      <alignment horizontal="center" vertical="center" wrapText="1"/>
    </xf>
    <xf numFmtId="9" fontId="0" fillId="0" borderId="10" xfId="69" applyNumberFormat="1" applyFont="1" applyBorder="1" applyAlignment="1">
      <alignment horizontal="left" vertical="center" wrapText="1"/>
    </xf>
    <xf numFmtId="9" fontId="0" fillId="0" borderId="10" xfId="69" applyNumberFormat="1" applyFont="1" applyBorder="1" applyAlignment="1">
      <alignment horizontal="center" vertical="center"/>
    </xf>
    <xf numFmtId="9" fontId="16" fillId="8" borderId="10" xfId="69"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 fontId="41" fillId="0" borderId="10" xfId="41" applyNumberFormat="1" applyFont="1" applyBorder="1"/>
    <xf numFmtId="0" fontId="41" fillId="0" borderId="10" xfId="41" applyFont="1" applyBorder="1"/>
    <xf numFmtId="10" fontId="73" fillId="25" borderId="10" xfId="41" applyNumberFormat="1" applyFont="1" applyFill="1" applyBorder="1"/>
    <xf numFmtId="10" fontId="41" fillId="29"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1" fontId="41" fillId="29" borderId="10" xfId="41" applyNumberFormat="1" applyFont="1" applyFill="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0" borderId="10" xfId="40" applyNumberFormat="1" applyFont="1" applyBorder="1" applyAlignment="1">
      <alignment horizontal="center" vertical="center" wrapText="1"/>
    </xf>
    <xf numFmtId="1" fontId="15" fillId="30" borderId="10" xfId="49" applyNumberFormat="1" applyFont="1" applyFill="1" applyBorder="1" applyAlignment="1">
      <alignment horizontal="center" vertical="center" wrapText="1"/>
    </xf>
    <xf numFmtId="0" fontId="74" fillId="0" borderId="10" xfId="0" applyFont="1" applyBorder="1" applyAlignment="1">
      <alignment horizontal="center" vertical="center" wrapText="1"/>
    </xf>
    <xf numFmtId="0" fontId="75" fillId="0" borderId="10" xfId="44" applyFont="1" applyBorder="1"/>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175" fontId="28" fillId="0" borderId="10" xfId="0" applyNumberFormat="1" applyFont="1" applyBorder="1" applyAlignment="1">
      <alignment horizontal="center" vertical="center"/>
    </xf>
    <xf numFmtId="2" fontId="15" fillId="0" borderId="0" xfId="45" applyNumberFormat="1" applyFont="1"/>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9"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7"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36" fillId="0" borderId="44" xfId="45" applyFont="1" applyBorder="1" applyAlignment="1">
      <alignment vertical="top" wrapText="1"/>
    </xf>
    <xf numFmtId="0" fontId="38" fillId="0" borderId="44" xfId="45" applyFont="1" applyBorder="1" applyAlignment="1">
      <alignment vertical="top" wrapText="1"/>
    </xf>
    <xf numFmtId="2" fontId="36" fillId="0" borderId="43" xfId="45" applyNumberFormat="1" applyFont="1" applyBorder="1" applyAlignment="1">
      <alignment horizontal="left" vertical="center" wrapText="1"/>
    </xf>
    <xf numFmtId="10" fontId="38" fillId="0" borderId="47"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8"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9"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7" xfId="45" applyFont="1" applyBorder="1" applyAlignment="1">
      <alignment horizontal="justify" vertical="top" wrapText="1"/>
    </xf>
    <xf numFmtId="14" fontId="38" fillId="0" borderId="49" xfId="45" applyNumberFormat="1" applyFont="1" applyBorder="1" applyAlignment="1">
      <alignment horizontal="justify" vertical="top" wrapText="1"/>
    </xf>
    <xf numFmtId="0" fontId="38" fillId="0" borderId="49"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9"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86" fillId="0" borderId="10" xfId="41" applyFont="1" applyFill="1" applyBorder="1" applyAlignment="1">
      <alignment wrapText="1"/>
    </xf>
    <xf numFmtId="10" fontId="86" fillId="33" borderId="10" xfId="41" applyNumberFormat="1" applyFont="1" applyFill="1" applyBorder="1" applyAlignment="1">
      <alignment horizontal="center"/>
    </xf>
    <xf numFmtId="0" fontId="86" fillId="0" borderId="0" xfId="41" applyFont="1" applyFill="1" applyBorder="1"/>
    <xf numFmtId="0" fontId="87" fillId="0" borderId="12" xfId="61" applyFont="1" applyFill="1" applyBorder="1" applyAlignment="1">
      <alignment vertical="center" wrapText="1"/>
    </xf>
    <xf numFmtId="3" fontId="88" fillId="0" borderId="12" xfId="61" applyNumberFormat="1" applyFont="1" applyFill="1" applyBorder="1" applyAlignment="1">
      <alignment horizontal="center" vertical="center"/>
    </xf>
    <xf numFmtId="0" fontId="87" fillId="0" borderId="0" xfId="61" applyFont="1" applyFill="1" applyBorder="1" applyAlignment="1">
      <alignment vertical="center"/>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89" fillId="0" borderId="10" xfId="41" applyFont="1" applyFill="1" applyBorder="1" applyAlignment="1">
      <alignment horizontal="center"/>
    </xf>
    <xf numFmtId="0" fontId="16" fillId="34" borderId="10" xfId="41" applyFont="1" applyFill="1" applyBorder="1" applyAlignment="1">
      <alignment horizontal="left" vertical="center" wrapText="1"/>
    </xf>
    <xf numFmtId="0" fontId="86" fillId="35" borderId="10" xfId="41" applyFont="1" applyFill="1" applyBorder="1" applyAlignment="1">
      <alignment horizontal="center" vertical="center" wrapText="1"/>
    </xf>
    <xf numFmtId="2" fontId="86" fillId="35" borderId="10" xfId="41" applyNumberFormat="1" applyFont="1" applyFill="1" applyBorder="1" applyAlignment="1">
      <alignment horizontal="center" vertic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0" xfId="45" applyFont="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8" xfId="45" applyFont="1" applyBorder="1" applyAlignment="1">
      <alignment horizontal="left" vertical="top" wrapText="1"/>
    </xf>
    <xf numFmtId="0" fontId="38" fillId="0" borderId="45" xfId="45" applyFont="1" applyBorder="1" applyAlignment="1">
      <alignment horizontal="left" vertical="top" wrapText="1"/>
    </xf>
    <xf numFmtId="0" fontId="40" fillId="0" borderId="10" xfId="80" applyFont="1" applyBorder="1" applyAlignment="1">
      <alignment horizontal="center" vertical="center" wrapText="1"/>
    </xf>
    <xf numFmtId="0" fontId="40" fillId="0" borderId="11" xfId="80" applyFont="1" applyBorder="1" applyAlignment="1">
      <alignment horizontal="center" vertical="center" wrapText="1"/>
    </xf>
    <xf numFmtId="0" fontId="40" fillId="0" borderId="12" xfId="80" applyFont="1" applyBorder="1" applyAlignment="1">
      <alignment horizontal="center" vertical="center" wrapText="1"/>
    </xf>
    <xf numFmtId="0" fontId="40" fillId="0" borderId="13" xfId="80" applyFont="1" applyBorder="1" applyAlignment="1">
      <alignment horizontal="center" vertical="center" wrapText="1"/>
    </xf>
    <xf numFmtId="0" fontId="40" fillId="0" borderId="10" xfId="80" applyFont="1" applyBorder="1" applyAlignment="1">
      <alignment horizontal="center" vertical="center" wrapText="1"/>
    </xf>
    <xf numFmtId="0" fontId="34" fillId="0" borderId="10" xfId="80" applyFont="1" applyBorder="1" applyAlignment="1">
      <alignment horizontal="center" vertical="center" wrapText="1"/>
    </xf>
    <xf numFmtId="0" fontId="34" fillId="0" borderId="11" xfId="80" applyFont="1" applyBorder="1" applyAlignment="1">
      <alignment horizontal="center" vertical="center" wrapText="1"/>
    </xf>
    <xf numFmtId="49" fontId="34" fillId="0" borderId="10" xfId="80" applyNumberFormat="1" applyFont="1" applyBorder="1" applyAlignment="1">
      <alignment vertical="center"/>
    </xf>
    <xf numFmtId="0" fontId="15" fillId="0" borderId="10" xfId="80" applyFont="1" applyBorder="1" applyAlignment="1">
      <alignment vertical="center"/>
    </xf>
    <xf numFmtId="0" fontId="28" fillId="0" borderId="15" xfId="45"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40" fillId="0" borderId="10" xfId="45" applyFont="1" applyFill="1" applyBorder="1" applyAlignment="1">
      <alignment horizontal="center" vertical="center" wrapText="1"/>
    </xf>
    <xf numFmtId="0" fontId="28" fillId="0" borderId="10" xfId="62" applyFont="1" applyFill="1" applyBorder="1" applyAlignment="1">
      <alignment horizontal="center" vertical="center"/>
    </xf>
    <xf numFmtId="0" fontId="28" fillId="0" borderId="10" xfId="62" applyFont="1" applyFill="1" applyBorder="1" applyAlignment="1">
      <alignment horizontal="center" vertical="center" wrapText="1"/>
    </xf>
    <xf numFmtId="0" fontId="28" fillId="0" borderId="19" xfId="45" applyFont="1" applyFill="1" applyBorder="1" applyAlignment="1">
      <alignment horizontal="center" vertical="center" wrapText="1"/>
    </xf>
    <xf numFmtId="0" fontId="28" fillId="0" borderId="16" xfId="45"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15" fillId="0" borderId="10"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vertical="top" wrapText="1"/>
    </xf>
    <xf numFmtId="0" fontId="15" fillId="0" borderId="10" xfId="45" applyFont="1" applyBorder="1" applyAlignment="1">
      <alignment horizontal="justify" vertical="top" wrapText="1"/>
    </xf>
    <xf numFmtId="0" fontId="15" fillId="0" borderId="0" xfId="45" applyFont="1" applyAlignment="1">
      <alignmen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0" xr:uid="{75596345-FC17-480A-8419-5A2DCF2D8053}"/>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2" xfId="66" xr:uid="{00000000-0005-0000-0000-000042000000}"/>
    <cellStyle name="Процентный 2 2" xfId="67" xr:uid="{00000000-0005-0000-0000-000043000000}"/>
    <cellStyle name="Процентный 3" xfId="68" xr:uid="{00000000-0005-0000-0000-000044000000}"/>
    <cellStyle name="Процентный 4" xfId="69" xr:uid="{00000000-0005-0000-0000-000045000000}"/>
    <cellStyle name="Связанная ячейка 2" xfId="70" xr:uid="{00000000-0005-0000-0000-000046000000}"/>
    <cellStyle name="Стиль 1" xfId="71" xr:uid="{00000000-0005-0000-0000-000047000000}"/>
    <cellStyle name="Текст предупреждения 2" xfId="72" xr:uid="{00000000-0005-0000-0000-000048000000}"/>
    <cellStyle name="Финансовый 2" xfId="73" xr:uid="{00000000-0005-0000-0000-000049000000}"/>
    <cellStyle name="Финансовый 2 2 2 2 2" xfId="74" xr:uid="{00000000-0005-0000-0000-00004A000000}"/>
    <cellStyle name="Финансовый 2 4" xfId="75" xr:uid="{00000000-0005-0000-0000-00004B000000}"/>
    <cellStyle name="Финансовый 3" xfId="76" xr:uid="{00000000-0005-0000-0000-00004C000000}"/>
    <cellStyle name="Финансовый 3 2" xfId="77" xr:uid="{00000000-0005-0000-0000-00004D000000}"/>
    <cellStyle name="Финансовый 5" xfId="78" xr:uid="{00000000-0005-0000-0000-00004E000000}"/>
    <cellStyle name="Хороший 2" xfId="79" xr:uid="{00000000-0005-0000-0000-00004F000000}"/>
  </cellStyles>
  <dxfs count="9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1"/>
          <c:order val="0"/>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-12166373.249840831</c:v>
                </c:pt>
                <c:pt idx="1">
                  <c:v>-6048272.7203995651</c:v>
                </c:pt>
                <c:pt idx="2">
                  <c:v>5026858.9398541423</c:v>
                </c:pt>
                <c:pt idx="3">
                  <c:v>20377442.461556941</c:v>
                </c:pt>
                <c:pt idx="4">
                  <c:v>34492417.3634874</c:v>
                </c:pt>
                <c:pt idx="5">
                  <c:v>47511086.961137652</c:v>
                </c:pt>
                <c:pt idx="6">
                  <c:v>59518797.740396708</c:v>
                </c:pt>
                <c:pt idx="7">
                  <c:v>70594229.232860178</c:v>
                </c:pt>
                <c:pt idx="8">
                  <c:v>80809917.448642612</c:v>
                </c:pt>
                <c:pt idx="9">
                  <c:v>90232736.910221994</c:v>
                </c:pt>
                <c:pt idx="10">
                  <c:v>98924344.596386701</c:v>
                </c:pt>
              </c:numCache>
            </c:numRef>
          </c:val>
          <c:smooth val="0"/>
          <c:extLst>
            <c:ext xmlns:c16="http://schemas.microsoft.com/office/drawing/2014/chart" uri="{C3380CC4-5D6E-409C-BE32-E72D297353CC}">
              <c16:uniqueId val="{00000000-6283-4A86-BC8C-195C62C68C91}"/>
            </c:ext>
          </c:extLst>
        </c:ser>
        <c:ser>
          <c:idx val="0"/>
          <c:order val="1"/>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-12166373.249840831</c:v>
                </c:pt>
                <c:pt idx="1">
                  <c:v>6118100.5294412663</c:v>
                </c:pt>
                <c:pt idx="2">
                  <c:v>11075131.660253707</c:v>
                </c:pt>
                <c:pt idx="3">
                  <c:v>15350583.521702798</c:v>
                </c:pt>
                <c:pt idx="4">
                  <c:v>14114974.901930457</c:v>
                </c:pt>
                <c:pt idx="5">
                  <c:v>13018669.597650249</c:v>
                </c:pt>
                <c:pt idx="6">
                  <c:v>12007710.779259054</c:v>
                </c:pt>
                <c:pt idx="7">
                  <c:v>11075431.492463462</c:v>
                </c:pt>
                <c:pt idx="8">
                  <c:v>10215688.215782441</c:v>
                </c:pt>
                <c:pt idx="9">
                  <c:v>9422819.4615793843</c:v>
                </c:pt>
                <c:pt idx="10">
                  <c:v>8691607.6861646995</c:v>
                </c:pt>
              </c:numCache>
            </c:numRef>
          </c:val>
          <c:smooth val="0"/>
          <c:extLst>
            <c:ext xmlns:c16="http://schemas.microsoft.com/office/drawing/2014/chart" uri="{C3380CC4-5D6E-409C-BE32-E72D297353CC}">
              <c16:uniqueId val="{00000001-6283-4A86-BC8C-195C62C68C91}"/>
            </c:ext>
          </c:extLst>
        </c:ser>
        <c:dLbls>
          <c:showLegendKey val="0"/>
          <c:showVal val="0"/>
          <c:showCatName val="0"/>
          <c:showSerName val="0"/>
          <c:showPercent val="0"/>
          <c:showBubbleSize val="0"/>
        </c:dLbls>
        <c:smooth val="0"/>
        <c:axId val="818346208"/>
        <c:axId val="818346600"/>
      </c:lineChart>
      <c:catAx>
        <c:axId val="81834620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818346600"/>
        <c:crosses val="autoZero"/>
        <c:auto val="1"/>
        <c:lblAlgn val="ctr"/>
        <c:lblOffset val="100"/>
        <c:noMultiLvlLbl val="0"/>
      </c:catAx>
      <c:valAx>
        <c:axId val="8183466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818346208"/>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102799999999997"/>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6584155" y="6412365"/>
      <a:ext cx="5493861" cy="2541134"/>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107156</xdr:colOff>
      <xdr:row>31</xdr:row>
      <xdr:rowOff>54427</xdr:rowOff>
    </xdr:from>
    <xdr:to>
      <xdr:col>8</xdr:col>
      <xdr:colOff>5079</xdr:colOff>
      <xdr:row>44</xdr:row>
      <xdr:rowOff>119062</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27" t="s">
        <v>626</v>
      </c>
      <c r="B5" s="327"/>
      <c r="C5" s="327"/>
      <c r="D5" s="9"/>
      <c r="E5" s="9"/>
      <c r="F5" s="9"/>
      <c r="G5" s="9"/>
      <c r="H5" s="9"/>
      <c r="I5" s="9"/>
      <c r="J5" s="9"/>
    </row>
    <row r="6" spans="1:22" s="3" customFormat="1" ht="18.75" x14ac:dyDescent="0.3">
      <c r="A6" s="6"/>
      <c r="C6" s="7"/>
      <c r="H6" s="5"/>
    </row>
    <row r="7" spans="1:22" s="3" customFormat="1" ht="18.75" x14ac:dyDescent="0.2">
      <c r="A7" s="328" t="s">
        <v>3</v>
      </c>
      <c r="B7" s="328"/>
      <c r="C7" s="32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29" t="s">
        <v>4</v>
      </c>
      <c r="B9" s="329"/>
      <c r="C9" s="329"/>
      <c r="D9" s="13"/>
      <c r="E9" s="13"/>
      <c r="F9" s="13"/>
      <c r="G9" s="13"/>
      <c r="H9" s="13"/>
      <c r="I9" s="11"/>
      <c r="J9" s="11"/>
      <c r="K9" s="11"/>
      <c r="L9" s="11"/>
      <c r="M9" s="11"/>
      <c r="N9" s="11"/>
      <c r="O9" s="11"/>
      <c r="P9" s="11"/>
      <c r="Q9" s="11"/>
      <c r="R9" s="11"/>
      <c r="S9" s="11"/>
      <c r="T9" s="11"/>
      <c r="U9" s="11"/>
      <c r="V9" s="11"/>
    </row>
    <row r="10" spans="1:22" s="3" customFormat="1" ht="18.75" x14ac:dyDescent="0.2">
      <c r="A10" s="330" t="s">
        <v>5</v>
      </c>
      <c r="B10" s="330"/>
      <c r="C10" s="33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28" t="s">
        <v>6</v>
      </c>
      <c r="B12" s="328"/>
      <c r="C12" s="32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30" t="s">
        <v>7</v>
      </c>
      <c r="B13" s="330"/>
      <c r="C13" s="33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1.25" customHeight="1" x14ac:dyDescent="0.2">
      <c r="A15" s="334" t="s">
        <v>8</v>
      </c>
      <c r="B15" s="334"/>
      <c r="C15" s="33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30" t="s">
        <v>9</v>
      </c>
      <c r="B16" s="330"/>
      <c r="C16" s="33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34" t="s">
        <v>10</v>
      </c>
      <c r="B18" s="335"/>
      <c r="C18" s="33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31"/>
      <c r="B24" s="332"/>
      <c r="C24" s="333"/>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8"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31"/>
      <c r="B39" s="332"/>
      <c r="C39" s="333"/>
    </row>
    <row r="40" spans="1:18" ht="63" x14ac:dyDescent="0.25">
      <c r="A40" s="23" t="s">
        <v>54</v>
      </c>
      <c r="B40" s="27" t="s">
        <v>55</v>
      </c>
      <c r="C40" s="27" t="str">
        <f>CONCATENATE("∆P10тп_тр=",'3.1. паспорт Техсостояние ПС'!O24," мВА; ∆L10тп_лэп=",'3.2 паспорт Техсостояние ЛЭП'!R25," км; ∆L0,4тп_лэп=",'3.2 паспорт Техсостояние ЛЭП'!R26," км;
SТПпотр=",'2. паспорт  ТП'!H22," МВт; Nсд_тпр=",'2. паспорт  ТП'!A22," договор; Фтз=",ROUND('5. анализ эконом эфф'!B122,2)," млн.руб.")</f>
        <v>∆P10тп_тр=2 мВА; ∆L10тп_лэп=0,3 км; ∆L0,4тп_лэп=0,9 км;
SТПпотр=0,502 МВт; Nсд_тпр=1 договор; Фтз=0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31"/>
      <c r="B47" s="332"/>
      <c r="C47" s="333"/>
    </row>
    <row r="48" spans="1:18"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F600FB-00DC-4A1B-AEB7-000D00A2009E}">
      <formula1>список1</formula1>
    </dataValidation>
    <dataValidation type="list" allowBlank="1" showInputMessage="1" showErrorMessage="1" sqref="C22" xr:uid="{00B30057-0037-4344-BA14-000E00EE004D}">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20" zoomScale="55" workbookViewId="0">
      <selection activeCell="E34" sqref="E34"/>
    </sheetView>
  </sheetViews>
  <sheetFormatPr defaultColWidth="9.140625" defaultRowHeight="15" x14ac:dyDescent="0.25"/>
  <cols>
    <col min="1" max="1" width="7.42578125" style="1" customWidth="1"/>
    <col min="2" max="2" width="35.85546875" style="1" customWidth="1"/>
    <col min="3" max="3" width="26.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11.42578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27" t="str">
        <f>CONCATENATE('1. паспорт местоположение'!A5:B5,'1. паспорт местоположение'!C5)</f>
        <v>Год раскрытия информации: 2026 год</v>
      </c>
      <c r="B4" s="327"/>
      <c r="C4" s="327"/>
      <c r="D4" s="327"/>
      <c r="E4" s="327"/>
      <c r="F4" s="327"/>
      <c r="G4" s="327"/>
      <c r="H4" s="327"/>
      <c r="I4" s="327"/>
      <c r="J4" s="327"/>
      <c r="K4" s="327"/>
      <c r="L4" s="327"/>
      <c r="M4" s="327"/>
      <c r="N4" s="327"/>
      <c r="O4" s="327"/>
      <c r="P4" s="327"/>
      <c r="Q4" s="327"/>
      <c r="R4" s="327"/>
      <c r="S4" s="327"/>
    </row>
    <row r="5" spans="1:28" s="3" customFormat="1" ht="15.75" x14ac:dyDescent="0.2">
      <c r="A5" s="6"/>
    </row>
    <row r="6" spans="1:28" s="3" customFormat="1" ht="18.75" x14ac:dyDescent="0.2">
      <c r="A6" s="328" t="s">
        <v>3</v>
      </c>
      <c r="B6" s="328"/>
      <c r="C6" s="328"/>
      <c r="D6" s="328"/>
      <c r="E6" s="328"/>
      <c r="F6" s="328"/>
      <c r="G6" s="328"/>
      <c r="H6" s="328"/>
      <c r="I6" s="328"/>
      <c r="J6" s="328"/>
      <c r="K6" s="328"/>
      <c r="L6" s="328"/>
      <c r="M6" s="328"/>
      <c r="N6" s="328"/>
      <c r="O6" s="328"/>
      <c r="P6" s="328"/>
      <c r="Q6" s="328"/>
      <c r="R6" s="328"/>
      <c r="S6" s="328"/>
      <c r="T6" s="11"/>
      <c r="U6" s="11"/>
      <c r="V6" s="11"/>
      <c r="W6" s="11"/>
      <c r="X6" s="11"/>
      <c r="Y6" s="11"/>
      <c r="Z6" s="11"/>
      <c r="AA6" s="11"/>
      <c r="AB6" s="11"/>
    </row>
    <row r="7" spans="1:28" s="3" customFormat="1" ht="18.75" x14ac:dyDescent="0.2">
      <c r="A7" s="328"/>
      <c r="B7" s="328"/>
      <c r="C7" s="328"/>
      <c r="D7" s="328"/>
      <c r="E7" s="328"/>
      <c r="F7" s="328"/>
      <c r="G7" s="328"/>
      <c r="H7" s="328"/>
      <c r="I7" s="328"/>
      <c r="J7" s="328"/>
      <c r="K7" s="328"/>
      <c r="L7" s="328"/>
      <c r="M7" s="328"/>
      <c r="N7" s="328"/>
      <c r="O7" s="328"/>
      <c r="P7" s="328"/>
      <c r="Q7" s="328"/>
      <c r="R7" s="328"/>
      <c r="S7" s="328"/>
      <c r="T7" s="11"/>
      <c r="U7" s="11"/>
      <c r="V7" s="11"/>
      <c r="W7" s="11"/>
      <c r="X7" s="11"/>
      <c r="Y7" s="11"/>
      <c r="Z7" s="11"/>
      <c r="AA7" s="11"/>
      <c r="AB7" s="11"/>
    </row>
    <row r="8" spans="1:28" s="3" customFormat="1" ht="18.75" x14ac:dyDescent="0.2">
      <c r="A8" s="336" t="str">
        <f>'1. паспорт местоположение'!A9:C9</f>
        <v>Акционерное общество "Россети Янтарь" ДЗО  ПАО "Россети"</v>
      </c>
      <c r="B8" s="336"/>
      <c r="C8" s="336"/>
      <c r="D8" s="336"/>
      <c r="E8" s="336"/>
      <c r="F8" s="336"/>
      <c r="G8" s="336"/>
      <c r="H8" s="336"/>
      <c r="I8" s="336"/>
      <c r="J8" s="336"/>
      <c r="K8" s="336"/>
      <c r="L8" s="336"/>
      <c r="M8" s="336"/>
      <c r="N8" s="336"/>
      <c r="O8" s="336"/>
      <c r="P8" s="336"/>
      <c r="Q8" s="336"/>
      <c r="R8" s="336"/>
      <c r="S8" s="336"/>
      <c r="T8" s="11"/>
      <c r="U8" s="11"/>
      <c r="V8" s="11"/>
      <c r="W8" s="11"/>
      <c r="X8" s="11"/>
      <c r="Y8" s="11"/>
      <c r="Z8" s="11"/>
      <c r="AA8" s="11"/>
      <c r="AB8" s="11"/>
    </row>
    <row r="9" spans="1:28" s="3" customFormat="1" ht="18.75" x14ac:dyDescent="0.2">
      <c r="A9" s="330" t="s">
        <v>5</v>
      </c>
      <c r="B9" s="330"/>
      <c r="C9" s="330"/>
      <c r="D9" s="330"/>
      <c r="E9" s="330"/>
      <c r="F9" s="330"/>
      <c r="G9" s="330"/>
      <c r="H9" s="330"/>
      <c r="I9" s="330"/>
      <c r="J9" s="330"/>
      <c r="K9" s="330"/>
      <c r="L9" s="330"/>
      <c r="M9" s="330"/>
      <c r="N9" s="330"/>
      <c r="O9" s="330"/>
      <c r="P9" s="330"/>
      <c r="Q9" s="330"/>
      <c r="R9" s="330"/>
      <c r="S9" s="330"/>
      <c r="T9" s="11"/>
      <c r="U9" s="11"/>
      <c r="V9" s="11"/>
      <c r="W9" s="11"/>
      <c r="X9" s="11"/>
      <c r="Y9" s="11"/>
      <c r="Z9" s="11"/>
      <c r="AA9" s="11"/>
      <c r="AB9" s="11"/>
    </row>
    <row r="10" spans="1:28" s="3" customFormat="1" ht="18.75" x14ac:dyDescent="0.2">
      <c r="A10" s="328"/>
      <c r="B10" s="328"/>
      <c r="C10" s="328"/>
      <c r="D10" s="328"/>
      <c r="E10" s="328"/>
      <c r="F10" s="328"/>
      <c r="G10" s="328"/>
      <c r="H10" s="328"/>
      <c r="I10" s="328"/>
      <c r="J10" s="328"/>
      <c r="K10" s="328"/>
      <c r="L10" s="328"/>
      <c r="M10" s="328"/>
      <c r="N10" s="328"/>
      <c r="O10" s="328"/>
      <c r="P10" s="328"/>
      <c r="Q10" s="328"/>
      <c r="R10" s="328"/>
      <c r="S10" s="328"/>
      <c r="T10" s="11"/>
      <c r="U10" s="11"/>
      <c r="V10" s="11"/>
      <c r="W10" s="11"/>
      <c r="X10" s="11"/>
      <c r="Y10" s="11"/>
      <c r="Z10" s="11"/>
      <c r="AA10" s="11"/>
      <c r="AB10" s="11"/>
    </row>
    <row r="11" spans="1:28" s="3" customFormat="1" ht="18.75" x14ac:dyDescent="0.2">
      <c r="A11" s="336" t="str">
        <f>'1. паспорт местоположение'!A12:C12</f>
        <v>P_23-0353</v>
      </c>
      <c r="B11" s="336"/>
      <c r="C11" s="336"/>
      <c r="D11" s="336"/>
      <c r="E11" s="336"/>
      <c r="F11" s="336"/>
      <c r="G11" s="336"/>
      <c r="H11" s="336"/>
      <c r="I11" s="336"/>
      <c r="J11" s="336"/>
      <c r="K11" s="336"/>
      <c r="L11" s="336"/>
      <c r="M11" s="336"/>
      <c r="N11" s="336"/>
      <c r="O11" s="336"/>
      <c r="P11" s="336"/>
      <c r="Q11" s="336"/>
      <c r="R11" s="336"/>
      <c r="S11" s="336"/>
      <c r="T11" s="11"/>
      <c r="U11" s="11"/>
      <c r="V11" s="11"/>
      <c r="W11" s="11"/>
      <c r="X11" s="11"/>
      <c r="Y11" s="11"/>
      <c r="Z11" s="11"/>
      <c r="AA11" s="11"/>
      <c r="AB11" s="11"/>
    </row>
    <row r="12" spans="1:28" s="3"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1"/>
      <c r="U12" s="11"/>
      <c r="V12" s="11"/>
      <c r="W12" s="11"/>
      <c r="X12" s="11"/>
      <c r="Y12" s="11"/>
      <c r="Z12" s="11"/>
      <c r="AA12" s="11"/>
      <c r="AB12" s="11"/>
    </row>
    <row r="13" spans="1:28" s="3"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5"/>
      <c r="U13" s="15"/>
      <c r="V13" s="15"/>
      <c r="W13" s="15"/>
      <c r="X13" s="15"/>
      <c r="Y13" s="15"/>
      <c r="Z13" s="15"/>
      <c r="AA13" s="15"/>
      <c r="AB13" s="15"/>
    </row>
    <row r="14" spans="1:28" s="17" customFormat="1" ht="15.75" x14ac:dyDescent="0.2">
      <c r="A14" s="338" t="str">
        <f>'1. паспорт местоположение'!A15:C15</f>
        <v>Строительство ЛЭП-1 кВ от ТП-новой (по ТЗ  № Г/ОКС/17036/2021) по ул. А. Невского в г. Калининграде</v>
      </c>
      <c r="B14" s="338"/>
      <c r="C14" s="338"/>
      <c r="D14" s="338"/>
      <c r="E14" s="338"/>
      <c r="F14" s="338"/>
      <c r="G14" s="338"/>
      <c r="H14" s="338"/>
      <c r="I14" s="338"/>
      <c r="J14" s="338"/>
      <c r="K14" s="338"/>
      <c r="L14" s="338"/>
      <c r="M14" s="338"/>
      <c r="N14" s="338"/>
      <c r="O14" s="338"/>
      <c r="P14" s="338"/>
      <c r="Q14" s="338"/>
      <c r="R14" s="338"/>
      <c r="S14" s="338"/>
      <c r="T14" s="13"/>
      <c r="U14" s="13"/>
      <c r="V14" s="13"/>
      <c r="W14" s="13"/>
      <c r="X14" s="13"/>
      <c r="Y14" s="13"/>
      <c r="Z14" s="13"/>
      <c r="AA14" s="13"/>
      <c r="AB14" s="13"/>
    </row>
    <row r="15" spans="1:28" s="17" customFormat="1" ht="15" customHeight="1" x14ac:dyDescent="0.2">
      <c r="A15" s="330" t="s">
        <v>9</v>
      </c>
      <c r="B15" s="330"/>
      <c r="C15" s="330"/>
      <c r="D15" s="330"/>
      <c r="E15" s="330"/>
      <c r="F15" s="330"/>
      <c r="G15" s="330"/>
      <c r="H15" s="330"/>
      <c r="I15" s="330"/>
      <c r="J15" s="330"/>
      <c r="K15" s="330"/>
      <c r="L15" s="330"/>
      <c r="M15" s="330"/>
      <c r="N15" s="330"/>
      <c r="O15" s="330"/>
      <c r="P15" s="330"/>
      <c r="Q15" s="330"/>
      <c r="R15" s="330"/>
      <c r="S15" s="330"/>
      <c r="T15" s="14"/>
      <c r="U15" s="14"/>
      <c r="V15" s="14"/>
      <c r="W15" s="14"/>
      <c r="X15" s="14"/>
      <c r="Y15" s="14"/>
      <c r="Z15" s="14"/>
      <c r="AA15" s="14"/>
      <c r="AB15" s="14"/>
    </row>
    <row r="16" spans="1:28" s="17"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15"/>
      <c r="U16" s="15"/>
      <c r="V16" s="15"/>
      <c r="W16" s="15"/>
      <c r="X16" s="15"/>
      <c r="Y16" s="15"/>
    </row>
    <row r="17" spans="1:28" s="17" customFormat="1" ht="45.75" customHeight="1" x14ac:dyDescent="0.2">
      <c r="A17" s="334" t="s">
        <v>75</v>
      </c>
      <c r="B17" s="334"/>
      <c r="C17" s="334"/>
      <c r="D17" s="334"/>
      <c r="E17" s="334"/>
      <c r="F17" s="334"/>
      <c r="G17" s="334"/>
      <c r="H17" s="334"/>
      <c r="I17" s="334"/>
      <c r="J17" s="334"/>
      <c r="K17" s="334"/>
      <c r="L17" s="334"/>
      <c r="M17" s="334"/>
      <c r="N17" s="334"/>
      <c r="O17" s="334"/>
      <c r="P17" s="334"/>
      <c r="Q17" s="334"/>
      <c r="R17" s="334"/>
      <c r="S17" s="334"/>
      <c r="T17" s="18"/>
      <c r="U17" s="18"/>
      <c r="V17" s="18"/>
      <c r="W17" s="18"/>
      <c r="X17" s="18"/>
      <c r="Y17" s="18"/>
      <c r="Z17" s="18"/>
      <c r="AA17" s="18"/>
      <c r="AB17" s="18"/>
    </row>
    <row r="18" spans="1:28" s="17"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5"/>
      <c r="U18" s="15"/>
      <c r="V18" s="15"/>
      <c r="W18" s="15"/>
      <c r="X18" s="15"/>
      <c r="Y18" s="15"/>
    </row>
    <row r="19" spans="1:28" s="17" customFormat="1" ht="54" customHeight="1" x14ac:dyDescent="0.2">
      <c r="A19" s="340" t="s">
        <v>11</v>
      </c>
      <c r="B19" s="340" t="s">
        <v>76</v>
      </c>
      <c r="C19" s="341" t="s">
        <v>77</v>
      </c>
      <c r="D19" s="340" t="s">
        <v>78</v>
      </c>
      <c r="E19" s="340" t="s">
        <v>79</v>
      </c>
      <c r="F19" s="340" t="s">
        <v>80</v>
      </c>
      <c r="G19" s="340" t="s">
        <v>81</v>
      </c>
      <c r="H19" s="340" t="s">
        <v>82</v>
      </c>
      <c r="I19" s="340" t="s">
        <v>83</v>
      </c>
      <c r="J19" s="340" t="s">
        <v>84</v>
      </c>
      <c r="K19" s="340" t="s">
        <v>85</v>
      </c>
      <c r="L19" s="340" t="s">
        <v>86</v>
      </c>
      <c r="M19" s="340" t="s">
        <v>87</v>
      </c>
      <c r="N19" s="340" t="s">
        <v>88</v>
      </c>
      <c r="O19" s="340" t="s">
        <v>89</v>
      </c>
      <c r="P19" s="340" t="s">
        <v>90</v>
      </c>
      <c r="Q19" s="340" t="s">
        <v>91</v>
      </c>
      <c r="R19" s="340"/>
      <c r="S19" s="343" t="s">
        <v>92</v>
      </c>
      <c r="T19" s="15"/>
      <c r="U19" s="15"/>
      <c r="V19" s="15"/>
      <c r="W19" s="15"/>
      <c r="X19" s="15"/>
      <c r="Y19" s="15"/>
    </row>
    <row r="20" spans="1:28" s="17" customFormat="1" ht="180.75" customHeight="1" x14ac:dyDescent="0.2">
      <c r="A20" s="340"/>
      <c r="B20" s="340"/>
      <c r="C20" s="342"/>
      <c r="D20" s="340"/>
      <c r="E20" s="340"/>
      <c r="F20" s="340"/>
      <c r="G20" s="340"/>
      <c r="H20" s="340"/>
      <c r="I20" s="340"/>
      <c r="J20" s="340"/>
      <c r="K20" s="340"/>
      <c r="L20" s="340"/>
      <c r="M20" s="340"/>
      <c r="N20" s="340"/>
      <c r="O20" s="340"/>
      <c r="P20" s="340"/>
      <c r="Q20" s="29" t="s">
        <v>93</v>
      </c>
      <c r="R20" s="30" t="s">
        <v>94</v>
      </c>
      <c r="S20" s="343"/>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399" customHeight="1" x14ac:dyDescent="0.2">
      <c r="A22" s="22">
        <v>1</v>
      </c>
      <c r="B22" s="22" t="s">
        <v>95</v>
      </c>
      <c r="C22" s="22" t="s">
        <v>628</v>
      </c>
      <c r="D22" s="22" t="s">
        <v>627</v>
      </c>
      <c r="E22" s="22" t="s">
        <v>96</v>
      </c>
      <c r="F22" s="22" t="s">
        <v>97</v>
      </c>
      <c r="G22" s="22" t="s">
        <v>98</v>
      </c>
      <c r="H22" s="22">
        <f>SUM(I22:J22)</f>
        <v>0.502</v>
      </c>
      <c r="I22" s="22"/>
      <c r="J22" s="22">
        <v>0.502</v>
      </c>
      <c r="K22" s="22">
        <v>0.4</v>
      </c>
      <c r="L22" s="22">
        <v>2</v>
      </c>
      <c r="M22" s="22">
        <v>2</v>
      </c>
      <c r="N22" s="22">
        <v>2</v>
      </c>
      <c r="O22" s="22"/>
      <c r="P22" s="22"/>
      <c r="Q22" s="27" t="s">
        <v>99</v>
      </c>
      <c r="R22" s="22"/>
      <c r="S22" s="22">
        <v>31.697566429999998</v>
      </c>
      <c r="T22" s="15"/>
      <c r="U22" s="15"/>
      <c r="V22" s="15"/>
      <c r="W22" s="15"/>
      <c r="X22" s="15"/>
      <c r="Y22" s="15"/>
    </row>
    <row r="23" spans="1:28" s="17" customFormat="1" ht="18.75" x14ac:dyDescent="0.2">
      <c r="A23" s="29"/>
      <c r="B23" s="31" t="s">
        <v>100</v>
      </c>
      <c r="C23" s="31"/>
      <c r="D23" s="31"/>
      <c r="E23" s="31"/>
      <c r="F23" s="31"/>
      <c r="G23" s="31"/>
      <c r="H23" s="32">
        <f>SUM(H22:H22)</f>
        <v>0.502</v>
      </c>
      <c r="I23" s="33"/>
      <c r="J23" s="32">
        <f>SUM(J22:J22)</f>
        <v>0.502</v>
      </c>
      <c r="K23" s="33"/>
      <c r="L23" s="33"/>
      <c r="M23" s="33"/>
      <c r="N23" s="33"/>
      <c r="O23" s="33"/>
      <c r="P23" s="33"/>
      <c r="Q23" s="33"/>
      <c r="R23" s="34"/>
      <c r="S23" s="32">
        <f>SUM(S22:S22)</f>
        <v>31.697566429999998</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3" zoomScale="80" workbookViewId="0">
      <selection activeCell="O25" sqref="O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1.140625" style="35" customWidth="1"/>
    <col min="6" max="6" width="14.85546875" style="35" customWidth="1"/>
    <col min="7" max="7" width="8.7109375" style="35" customWidth="1"/>
    <col min="8" max="8" width="36"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27" t="str">
        <f>'2. паспорт  ТП'!A4</f>
        <v>Год раскрытия информации: 2026 год</v>
      </c>
      <c r="B5" s="327"/>
      <c r="C5" s="327"/>
      <c r="D5" s="327"/>
      <c r="E5" s="327"/>
      <c r="F5" s="327"/>
      <c r="G5" s="327"/>
      <c r="H5" s="327"/>
      <c r="I5" s="327"/>
      <c r="J5" s="327"/>
      <c r="K5" s="327"/>
      <c r="L5" s="327"/>
      <c r="M5" s="327"/>
      <c r="N5" s="327"/>
      <c r="O5" s="327"/>
      <c r="P5" s="327"/>
      <c r="Q5" s="327"/>
      <c r="R5" s="327"/>
      <c r="S5" s="327"/>
      <c r="T5" s="327"/>
    </row>
    <row r="6" spans="1:20" s="3" customFormat="1" x14ac:dyDescent="0.2">
      <c r="A6" s="6"/>
      <c r="H6" s="37"/>
    </row>
    <row r="7" spans="1:20" s="3" customFormat="1" ht="18.75" x14ac:dyDescent="0.2">
      <c r="A7" s="328" t="s">
        <v>3</v>
      </c>
      <c r="B7" s="328"/>
      <c r="C7" s="328"/>
      <c r="D7" s="328"/>
      <c r="E7" s="328"/>
      <c r="F7" s="328"/>
      <c r="G7" s="328"/>
      <c r="H7" s="328"/>
      <c r="I7" s="328"/>
      <c r="J7" s="328"/>
      <c r="K7" s="328"/>
      <c r="L7" s="328"/>
      <c r="M7" s="328"/>
      <c r="N7" s="328"/>
      <c r="O7" s="328"/>
      <c r="P7" s="328"/>
      <c r="Q7" s="328"/>
      <c r="R7" s="328"/>
      <c r="S7" s="328"/>
      <c r="T7" s="328"/>
    </row>
    <row r="8" spans="1:20" s="3" customFormat="1" ht="18.75" x14ac:dyDescent="0.2">
      <c r="A8" s="328"/>
      <c r="B8" s="328"/>
      <c r="C8" s="328"/>
      <c r="D8" s="328"/>
      <c r="E8" s="328"/>
      <c r="F8" s="328"/>
      <c r="G8" s="328"/>
      <c r="H8" s="328"/>
      <c r="I8" s="328"/>
      <c r="J8" s="328"/>
      <c r="K8" s="328"/>
      <c r="L8" s="328"/>
      <c r="M8" s="328"/>
      <c r="N8" s="328"/>
      <c r="O8" s="328"/>
      <c r="P8" s="328"/>
      <c r="Q8" s="328"/>
      <c r="R8" s="328"/>
      <c r="S8" s="328"/>
      <c r="T8" s="328"/>
    </row>
    <row r="9" spans="1:20" s="3" customFormat="1" ht="18.75" customHeight="1" x14ac:dyDescent="0.2">
      <c r="A9" s="336" t="str">
        <f>'2. паспорт  ТП'!A8</f>
        <v>Акционерное общество "Россети Янтарь" ДЗО  ПАО "Россети"</v>
      </c>
      <c r="B9" s="336"/>
      <c r="C9" s="336"/>
      <c r="D9" s="336"/>
      <c r="E9" s="336"/>
      <c r="F9" s="336"/>
      <c r="G9" s="336"/>
      <c r="H9" s="336"/>
      <c r="I9" s="336"/>
      <c r="J9" s="336"/>
      <c r="K9" s="336"/>
      <c r="L9" s="336"/>
      <c r="M9" s="336"/>
      <c r="N9" s="336"/>
      <c r="O9" s="336"/>
      <c r="P9" s="336"/>
      <c r="Q9" s="336"/>
      <c r="R9" s="336"/>
      <c r="S9" s="336"/>
      <c r="T9" s="336"/>
    </row>
    <row r="10" spans="1:20" s="3" customFormat="1" ht="18.75" customHeight="1" x14ac:dyDescent="0.2">
      <c r="A10" s="330" t="s">
        <v>5</v>
      </c>
      <c r="B10" s="330"/>
      <c r="C10" s="330"/>
      <c r="D10" s="330"/>
      <c r="E10" s="330"/>
      <c r="F10" s="330"/>
      <c r="G10" s="330"/>
      <c r="H10" s="330"/>
      <c r="I10" s="330"/>
      <c r="J10" s="330"/>
      <c r="K10" s="330"/>
      <c r="L10" s="330"/>
      <c r="M10" s="330"/>
      <c r="N10" s="330"/>
      <c r="O10" s="330"/>
      <c r="P10" s="330"/>
      <c r="Q10" s="330"/>
      <c r="R10" s="330"/>
      <c r="S10" s="330"/>
      <c r="T10" s="330"/>
    </row>
    <row r="11" spans="1:20" s="3" customFormat="1" ht="18.75" x14ac:dyDescent="0.2">
      <c r="A11" s="328"/>
      <c r="B11" s="328"/>
      <c r="C11" s="328"/>
      <c r="D11" s="328"/>
      <c r="E11" s="328"/>
      <c r="F11" s="328"/>
      <c r="G11" s="328"/>
      <c r="H11" s="328"/>
      <c r="I11" s="328"/>
      <c r="J11" s="328"/>
      <c r="K11" s="328"/>
      <c r="L11" s="328"/>
      <c r="M11" s="328"/>
      <c r="N11" s="328"/>
      <c r="O11" s="328"/>
      <c r="P11" s="328"/>
      <c r="Q11" s="328"/>
      <c r="R11" s="328"/>
      <c r="S11" s="328"/>
      <c r="T11" s="328"/>
    </row>
    <row r="12" spans="1:20" s="3" customFormat="1" ht="18.75" customHeight="1" x14ac:dyDescent="0.2">
      <c r="A12" s="336" t="str">
        <f>'2. паспорт  ТП'!A11</f>
        <v>P_23-0353</v>
      </c>
      <c r="B12" s="336"/>
      <c r="C12" s="336"/>
      <c r="D12" s="336"/>
      <c r="E12" s="336"/>
      <c r="F12" s="336"/>
      <c r="G12" s="336"/>
      <c r="H12" s="336"/>
      <c r="I12" s="336"/>
      <c r="J12" s="336"/>
      <c r="K12" s="336"/>
      <c r="L12" s="336"/>
      <c r="M12" s="336"/>
      <c r="N12" s="336"/>
      <c r="O12" s="336"/>
      <c r="P12" s="336"/>
      <c r="Q12" s="336"/>
      <c r="R12" s="336"/>
      <c r="S12" s="336"/>
      <c r="T12" s="336"/>
    </row>
    <row r="13" spans="1:20" s="3"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row>
    <row r="14" spans="1:20" s="3" customFormat="1" ht="15.75" customHeight="1" x14ac:dyDescent="0.2">
      <c r="A14" s="337"/>
      <c r="B14" s="337"/>
      <c r="C14" s="337"/>
      <c r="D14" s="337"/>
      <c r="E14" s="337"/>
      <c r="F14" s="337"/>
      <c r="G14" s="337"/>
      <c r="H14" s="337"/>
      <c r="I14" s="337"/>
      <c r="J14" s="337"/>
      <c r="K14" s="337"/>
      <c r="L14" s="337"/>
      <c r="M14" s="337"/>
      <c r="N14" s="337"/>
      <c r="O14" s="337"/>
      <c r="P14" s="337"/>
      <c r="Q14" s="337"/>
      <c r="R14" s="337"/>
      <c r="S14" s="337"/>
      <c r="T14" s="337"/>
    </row>
    <row r="15" spans="1:20" s="17" customFormat="1" ht="42.75" customHeight="1" x14ac:dyDescent="0.2">
      <c r="A15" s="338" t="str">
        <f>'2. паспорт  ТП'!A14</f>
        <v>Строительство ЛЭП-1 кВ от ТП-новой (по ТЗ  № Г/ОКС/17036/2021) по ул. А. Невского в г. Калининграде</v>
      </c>
      <c r="B15" s="338"/>
      <c r="C15" s="338"/>
      <c r="D15" s="338"/>
      <c r="E15" s="338"/>
      <c r="F15" s="338"/>
      <c r="G15" s="338"/>
      <c r="H15" s="338"/>
      <c r="I15" s="338"/>
      <c r="J15" s="338"/>
      <c r="K15" s="338"/>
      <c r="L15" s="338"/>
      <c r="M15" s="338"/>
      <c r="N15" s="338"/>
      <c r="O15" s="338"/>
      <c r="P15" s="338"/>
      <c r="Q15" s="338"/>
      <c r="R15" s="338"/>
      <c r="S15" s="338"/>
      <c r="T15" s="338"/>
    </row>
    <row r="16" spans="1:20" s="17" customFormat="1" ht="15" customHeight="1" x14ac:dyDescent="0.2">
      <c r="A16" s="330" t="s">
        <v>9</v>
      </c>
      <c r="B16" s="330"/>
      <c r="C16" s="330"/>
      <c r="D16" s="330"/>
      <c r="E16" s="330"/>
      <c r="F16" s="330"/>
      <c r="G16" s="330"/>
      <c r="H16" s="330"/>
      <c r="I16" s="330"/>
      <c r="J16" s="330"/>
      <c r="K16" s="330"/>
      <c r="L16" s="330"/>
      <c r="M16" s="330"/>
      <c r="N16" s="330"/>
      <c r="O16" s="330"/>
      <c r="P16" s="330"/>
      <c r="Q16" s="330"/>
      <c r="R16" s="330"/>
      <c r="S16" s="330"/>
      <c r="T16" s="330"/>
    </row>
    <row r="17" spans="1:113" s="17" customFormat="1" ht="15" customHeight="1" x14ac:dyDescent="0.2">
      <c r="A17" s="337"/>
      <c r="B17" s="337"/>
      <c r="C17" s="337"/>
      <c r="D17" s="337"/>
      <c r="E17" s="337"/>
      <c r="F17" s="337"/>
      <c r="G17" s="337"/>
      <c r="H17" s="337"/>
      <c r="I17" s="337"/>
      <c r="J17" s="337"/>
      <c r="K17" s="337"/>
      <c r="L17" s="337"/>
      <c r="M17" s="337"/>
      <c r="N17" s="337"/>
      <c r="O17" s="337"/>
      <c r="P17" s="337"/>
      <c r="Q17" s="337"/>
      <c r="R17" s="337"/>
      <c r="S17" s="337"/>
      <c r="T17" s="337"/>
    </row>
    <row r="18" spans="1:113" s="17" customFormat="1" ht="15" customHeight="1" x14ac:dyDescent="0.2">
      <c r="A18" s="335" t="s">
        <v>101</v>
      </c>
      <c r="B18" s="335"/>
      <c r="C18" s="335"/>
      <c r="D18" s="335"/>
      <c r="E18" s="335"/>
      <c r="F18" s="335"/>
      <c r="G18" s="335"/>
      <c r="H18" s="335"/>
      <c r="I18" s="335"/>
      <c r="J18" s="335"/>
      <c r="K18" s="335"/>
      <c r="L18" s="335"/>
      <c r="M18" s="335"/>
      <c r="N18" s="335"/>
      <c r="O18" s="335"/>
      <c r="P18" s="335"/>
      <c r="Q18" s="335"/>
      <c r="R18" s="335"/>
      <c r="S18" s="335"/>
      <c r="T18" s="335"/>
    </row>
    <row r="19" spans="1:113" s="38" customFormat="1" ht="21" customHeight="1" x14ac:dyDescent="0.25">
      <c r="A19" s="347"/>
      <c r="B19" s="347"/>
      <c r="C19" s="347"/>
      <c r="D19" s="347"/>
      <c r="E19" s="347"/>
      <c r="F19" s="347"/>
      <c r="G19" s="347"/>
      <c r="H19" s="347"/>
      <c r="I19" s="347"/>
      <c r="J19" s="347"/>
      <c r="K19" s="347"/>
      <c r="L19" s="347"/>
      <c r="M19" s="347"/>
      <c r="N19" s="347"/>
      <c r="O19" s="347"/>
      <c r="P19" s="347"/>
      <c r="Q19" s="347"/>
      <c r="R19" s="347"/>
      <c r="S19" s="347"/>
      <c r="T19" s="347"/>
    </row>
    <row r="20" spans="1:113" ht="46.5" customHeight="1" x14ac:dyDescent="0.25">
      <c r="A20" s="348" t="s">
        <v>11</v>
      </c>
      <c r="B20" s="351" t="s">
        <v>102</v>
      </c>
      <c r="C20" s="352"/>
      <c r="D20" s="355" t="s">
        <v>103</v>
      </c>
      <c r="E20" s="351" t="s">
        <v>104</v>
      </c>
      <c r="F20" s="352"/>
      <c r="G20" s="351" t="s">
        <v>105</v>
      </c>
      <c r="H20" s="352"/>
      <c r="I20" s="351" t="s">
        <v>106</v>
      </c>
      <c r="J20" s="352"/>
      <c r="K20" s="355" t="s">
        <v>107</v>
      </c>
      <c r="L20" s="351" t="s">
        <v>108</v>
      </c>
      <c r="M20" s="352"/>
      <c r="N20" s="351" t="s">
        <v>109</v>
      </c>
      <c r="O20" s="352"/>
      <c r="P20" s="355" t="s">
        <v>110</v>
      </c>
      <c r="Q20" s="344" t="s">
        <v>111</v>
      </c>
      <c r="R20" s="358"/>
      <c r="S20" s="344" t="s">
        <v>112</v>
      </c>
      <c r="T20" s="345"/>
    </row>
    <row r="21" spans="1:113" ht="204.75" customHeight="1" x14ac:dyDescent="0.25">
      <c r="A21" s="349"/>
      <c r="B21" s="353"/>
      <c r="C21" s="354"/>
      <c r="D21" s="356"/>
      <c r="E21" s="353"/>
      <c r="F21" s="354"/>
      <c r="G21" s="353"/>
      <c r="H21" s="354"/>
      <c r="I21" s="353"/>
      <c r="J21" s="354"/>
      <c r="K21" s="357"/>
      <c r="L21" s="353"/>
      <c r="M21" s="354"/>
      <c r="N21" s="353"/>
      <c r="O21" s="354"/>
      <c r="P21" s="357"/>
      <c r="Q21" s="40" t="s">
        <v>113</v>
      </c>
      <c r="R21" s="40" t="s">
        <v>114</v>
      </c>
      <c r="S21" s="40" t="s">
        <v>115</v>
      </c>
      <c r="T21" s="40" t="s">
        <v>116</v>
      </c>
    </row>
    <row r="22" spans="1:113" ht="51.75" customHeight="1" x14ac:dyDescent="0.25">
      <c r="A22" s="350"/>
      <c r="B22" s="40" t="s">
        <v>117</v>
      </c>
      <c r="C22" s="40" t="s">
        <v>118</v>
      </c>
      <c r="D22" s="357"/>
      <c r="E22" s="40" t="s">
        <v>117</v>
      </c>
      <c r="F22" s="40" t="s">
        <v>118</v>
      </c>
      <c r="G22" s="40" t="s">
        <v>117</v>
      </c>
      <c r="H22" s="40" t="s">
        <v>118</v>
      </c>
      <c r="I22" s="40" t="s">
        <v>117</v>
      </c>
      <c r="J22" s="40" t="s">
        <v>118</v>
      </c>
      <c r="K22" s="40" t="s">
        <v>117</v>
      </c>
      <c r="L22" s="40" t="s">
        <v>117</v>
      </c>
      <c r="M22" s="40" t="s">
        <v>118</v>
      </c>
      <c r="N22" s="40" t="s">
        <v>117</v>
      </c>
      <c r="O22" s="40" t="s">
        <v>118</v>
      </c>
      <c r="P22" s="39" t="s">
        <v>117</v>
      </c>
      <c r="Q22" s="40" t="s">
        <v>117</v>
      </c>
      <c r="R22" s="40" t="s">
        <v>117</v>
      </c>
      <c r="S22" s="40" t="s">
        <v>117</v>
      </c>
      <c r="T22" s="40" t="s">
        <v>117</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119</v>
      </c>
      <c r="C24" s="44" t="s">
        <v>120</v>
      </c>
      <c r="D24" s="44" t="s">
        <v>121</v>
      </c>
      <c r="E24" s="43" t="s">
        <v>119</v>
      </c>
      <c r="F24" s="44" t="s">
        <v>122</v>
      </c>
      <c r="G24" s="43" t="s">
        <v>119</v>
      </c>
      <c r="H24" s="44" t="s">
        <v>123</v>
      </c>
      <c r="I24" s="43" t="s">
        <v>119</v>
      </c>
      <c r="J24" s="43">
        <v>2025</v>
      </c>
      <c r="K24" s="43" t="s">
        <v>119</v>
      </c>
      <c r="L24" s="43" t="s">
        <v>119</v>
      </c>
      <c r="M24" s="43">
        <v>10</v>
      </c>
      <c r="N24" s="43" t="s">
        <v>119</v>
      </c>
      <c r="O24" s="43">
        <v>2</v>
      </c>
      <c r="P24" s="43" t="s">
        <v>119</v>
      </c>
      <c r="Q24" s="43" t="s">
        <v>119</v>
      </c>
      <c r="R24" s="43" t="s">
        <v>119</v>
      </c>
      <c r="S24" s="43" t="s">
        <v>119</v>
      </c>
      <c r="T24" s="43" t="s">
        <v>119</v>
      </c>
    </row>
    <row r="25" spans="1:113" s="45" customFormat="1" x14ac:dyDescent="0.25">
      <c r="B25" s="35" t="s">
        <v>124</v>
      </c>
      <c r="C25" s="35"/>
      <c r="D25" s="35"/>
      <c r="E25" s="35"/>
      <c r="F25" s="35"/>
      <c r="G25" s="35"/>
      <c r="H25" s="36"/>
      <c r="I25" s="35"/>
      <c r="J25" s="35"/>
      <c r="K25" s="35"/>
      <c r="L25" s="35"/>
      <c r="M25" s="35"/>
      <c r="N25" s="35"/>
      <c r="O25" s="35"/>
      <c r="P25" s="35"/>
      <c r="Q25" s="35"/>
      <c r="R25" s="35"/>
    </row>
    <row r="26" spans="1:113" x14ac:dyDescent="0.25">
      <c r="B26" s="346" t="s">
        <v>125</v>
      </c>
      <c r="C26" s="346"/>
      <c r="D26" s="346"/>
      <c r="E26" s="346"/>
      <c r="F26" s="346"/>
      <c r="G26" s="346"/>
      <c r="H26" s="346"/>
      <c r="I26" s="346"/>
      <c r="J26" s="346"/>
      <c r="K26" s="346"/>
      <c r="L26" s="346"/>
      <c r="M26" s="346"/>
      <c r="N26" s="346"/>
      <c r="O26" s="346"/>
      <c r="P26" s="346"/>
      <c r="Q26" s="346"/>
      <c r="R26" s="346"/>
    </row>
    <row r="28" spans="1:113" x14ac:dyDescent="0.25">
      <c r="B28" s="46" t="s">
        <v>126</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127</v>
      </c>
      <c r="C29" s="46"/>
      <c r="D29" s="46"/>
      <c r="E29" s="46"/>
      <c r="H29" s="47"/>
      <c r="I29" s="46"/>
      <c r="J29" s="46"/>
      <c r="K29" s="46"/>
      <c r="L29" s="46"/>
      <c r="M29" s="46"/>
      <c r="N29" s="46"/>
      <c r="O29" s="46"/>
      <c r="P29" s="46"/>
      <c r="Q29" s="46"/>
      <c r="R29" s="46"/>
    </row>
    <row r="30" spans="1:113" x14ac:dyDescent="0.25">
      <c r="B30" s="46" t="s">
        <v>128</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121</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129</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130</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131</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132</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133</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134</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6" zoomScale="70" workbookViewId="0">
      <selection activeCell="R27" sqref="R27"/>
    </sheetView>
  </sheetViews>
  <sheetFormatPr defaultColWidth="10.7109375" defaultRowHeight="15.75" x14ac:dyDescent="0.25"/>
  <cols>
    <col min="1" max="1" width="10.7109375" style="35"/>
    <col min="2" max="2" width="20.5703125" style="35" customWidth="1"/>
    <col min="3" max="3" width="36.42578125" style="35" customWidth="1"/>
    <col min="4" max="4" width="20.85546875" style="35" customWidth="1"/>
    <col min="5" max="5" width="36"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27" t="str">
        <f>'3.1. паспорт Техсостояние ПС'!A5</f>
        <v>Год раскрытия информации: 2026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28" t="s">
        <v>3</v>
      </c>
      <c r="F7" s="328"/>
      <c r="G7" s="328"/>
      <c r="H7" s="328"/>
      <c r="I7" s="328"/>
      <c r="J7" s="328"/>
      <c r="K7" s="328"/>
      <c r="L7" s="328"/>
      <c r="M7" s="328"/>
      <c r="N7" s="328"/>
      <c r="O7" s="328"/>
      <c r="P7" s="328"/>
      <c r="Q7" s="328"/>
      <c r="R7" s="328"/>
      <c r="S7" s="328"/>
      <c r="T7" s="328"/>
      <c r="U7" s="328"/>
      <c r="V7" s="328"/>
      <c r="W7" s="328"/>
      <c r="X7" s="328"/>
      <c r="Y7" s="32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36" t="str">
        <f>'3.1. паспорт Техсостояние ПС'!A9</f>
        <v>Акционерное общество "Россети Янтарь" ДЗО  ПАО "Россети"</v>
      </c>
      <c r="F9" s="336"/>
      <c r="G9" s="336"/>
      <c r="H9" s="336"/>
      <c r="I9" s="336"/>
      <c r="J9" s="336"/>
      <c r="K9" s="336"/>
      <c r="L9" s="336"/>
      <c r="M9" s="336"/>
      <c r="N9" s="336"/>
      <c r="O9" s="336"/>
      <c r="P9" s="336"/>
      <c r="Q9" s="336"/>
      <c r="R9" s="336"/>
      <c r="S9" s="336"/>
      <c r="T9" s="336"/>
      <c r="U9" s="336"/>
      <c r="V9" s="336"/>
      <c r="W9" s="336"/>
      <c r="X9" s="336"/>
      <c r="Y9" s="336"/>
    </row>
    <row r="10" spans="1:27" s="3" customFormat="1" ht="18.75" customHeight="1" x14ac:dyDescent="0.2">
      <c r="E10" s="330" t="s">
        <v>5</v>
      </c>
      <c r="F10" s="330"/>
      <c r="G10" s="330"/>
      <c r="H10" s="330"/>
      <c r="I10" s="330"/>
      <c r="J10" s="330"/>
      <c r="K10" s="330"/>
      <c r="L10" s="330"/>
      <c r="M10" s="330"/>
      <c r="N10" s="330"/>
      <c r="O10" s="330"/>
      <c r="P10" s="330"/>
      <c r="Q10" s="330"/>
      <c r="R10" s="330"/>
      <c r="S10" s="330"/>
      <c r="T10" s="330"/>
      <c r="U10" s="330"/>
      <c r="V10" s="330"/>
      <c r="W10" s="330"/>
      <c r="X10" s="330"/>
      <c r="Y10" s="33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36" t="str">
        <f>'1. паспорт местоположение'!A12</f>
        <v>P_23-0353</v>
      </c>
      <c r="F12" s="336"/>
      <c r="G12" s="336"/>
      <c r="H12" s="336"/>
      <c r="I12" s="336"/>
      <c r="J12" s="336"/>
      <c r="K12" s="336"/>
      <c r="L12" s="336"/>
      <c r="M12" s="336"/>
      <c r="N12" s="336"/>
      <c r="O12" s="336"/>
      <c r="P12" s="336"/>
      <c r="Q12" s="336"/>
      <c r="R12" s="336"/>
      <c r="S12" s="336"/>
      <c r="T12" s="336"/>
      <c r="U12" s="336"/>
      <c r="V12" s="336"/>
      <c r="W12" s="336"/>
      <c r="X12" s="336"/>
      <c r="Y12" s="336"/>
    </row>
    <row r="13" spans="1:27" s="3"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38" t="str">
        <f>'3.1. паспорт Техсостояние ПС'!A15</f>
        <v>Строительство ЛЭП-1 кВ от ТП-новой (по ТЗ  № Г/ОКС/17036/2021) по ул. А. Невского в г. Калининграде</v>
      </c>
      <c r="F15" s="338"/>
      <c r="G15" s="338"/>
      <c r="H15" s="338"/>
      <c r="I15" s="338"/>
      <c r="J15" s="338"/>
      <c r="K15" s="338"/>
      <c r="L15" s="338"/>
      <c r="M15" s="338"/>
      <c r="N15" s="338"/>
      <c r="O15" s="338"/>
      <c r="P15" s="338"/>
      <c r="Q15" s="338"/>
      <c r="R15" s="338"/>
      <c r="S15" s="338"/>
      <c r="T15" s="338"/>
      <c r="U15" s="338"/>
      <c r="V15" s="338"/>
      <c r="W15" s="338"/>
      <c r="X15" s="338"/>
      <c r="Y15" s="338"/>
    </row>
    <row r="16" spans="1:27" s="17" customFormat="1" ht="15" customHeight="1" x14ac:dyDescent="0.2">
      <c r="E16" s="330" t="s">
        <v>9</v>
      </c>
      <c r="F16" s="330"/>
      <c r="G16" s="330"/>
      <c r="H16" s="330"/>
      <c r="I16" s="330"/>
      <c r="J16" s="330"/>
      <c r="K16" s="330"/>
      <c r="L16" s="330"/>
      <c r="M16" s="330"/>
      <c r="N16" s="330"/>
      <c r="O16" s="330"/>
      <c r="P16" s="330"/>
      <c r="Q16" s="330"/>
      <c r="R16" s="330"/>
      <c r="S16" s="330"/>
      <c r="T16" s="330"/>
      <c r="U16" s="330"/>
      <c r="V16" s="330"/>
      <c r="W16" s="330"/>
      <c r="X16" s="330"/>
      <c r="Y16" s="330"/>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135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38" customFormat="1" ht="21" customHeight="1" x14ac:dyDescent="0.25"/>
    <row r="21" spans="1:27" ht="15.75" customHeight="1" x14ac:dyDescent="0.25">
      <c r="A21" s="359" t="s">
        <v>11</v>
      </c>
      <c r="B21" s="359" t="s">
        <v>136</v>
      </c>
      <c r="C21" s="359"/>
      <c r="D21" s="359" t="s">
        <v>137</v>
      </c>
      <c r="E21" s="359"/>
      <c r="F21" s="359" t="s">
        <v>85</v>
      </c>
      <c r="G21" s="359"/>
      <c r="H21" s="359"/>
      <c r="I21" s="359"/>
      <c r="J21" s="359" t="s">
        <v>138</v>
      </c>
      <c r="K21" s="359" t="s">
        <v>139</v>
      </c>
      <c r="L21" s="359"/>
      <c r="M21" s="359" t="s">
        <v>140</v>
      </c>
      <c r="N21" s="359"/>
      <c r="O21" s="359" t="s">
        <v>141</v>
      </c>
      <c r="P21" s="359"/>
      <c r="Q21" s="359" t="s">
        <v>142</v>
      </c>
      <c r="R21" s="359"/>
      <c r="S21" s="359" t="s">
        <v>143</v>
      </c>
      <c r="T21" s="359" t="s">
        <v>144</v>
      </c>
      <c r="U21" s="359" t="s">
        <v>145</v>
      </c>
      <c r="V21" s="359" t="s">
        <v>146</v>
      </c>
      <c r="W21" s="359"/>
      <c r="X21" s="359" t="s">
        <v>111</v>
      </c>
      <c r="Y21" s="359"/>
      <c r="Z21" s="359" t="s">
        <v>112</v>
      </c>
      <c r="AA21" s="359"/>
    </row>
    <row r="22" spans="1:27" ht="216" customHeight="1" x14ac:dyDescent="0.25">
      <c r="A22" s="359"/>
      <c r="B22" s="359"/>
      <c r="C22" s="359"/>
      <c r="D22" s="359"/>
      <c r="E22" s="359"/>
      <c r="F22" s="359" t="s">
        <v>147</v>
      </c>
      <c r="G22" s="359"/>
      <c r="H22" s="359" t="s">
        <v>148</v>
      </c>
      <c r="I22" s="359"/>
      <c r="J22" s="359"/>
      <c r="K22" s="359"/>
      <c r="L22" s="359"/>
      <c r="M22" s="359"/>
      <c r="N22" s="359"/>
      <c r="O22" s="359"/>
      <c r="P22" s="359"/>
      <c r="Q22" s="359"/>
      <c r="R22" s="359"/>
      <c r="S22" s="359"/>
      <c r="T22" s="359"/>
      <c r="U22" s="359"/>
      <c r="V22" s="359"/>
      <c r="W22" s="359"/>
      <c r="X22" s="40" t="s">
        <v>113</v>
      </c>
      <c r="Y22" s="40" t="s">
        <v>114</v>
      </c>
      <c r="Z22" s="40" t="s">
        <v>115</v>
      </c>
      <c r="AA22" s="40" t="s">
        <v>116</v>
      </c>
    </row>
    <row r="23" spans="1:27" ht="60" customHeight="1" x14ac:dyDescent="0.25">
      <c r="A23" s="359"/>
      <c r="B23" s="40" t="s">
        <v>117</v>
      </c>
      <c r="C23" s="40" t="s">
        <v>118</v>
      </c>
      <c r="D23" s="40" t="s">
        <v>117</v>
      </c>
      <c r="E23" s="40" t="s">
        <v>118</v>
      </c>
      <c r="F23" s="40" t="s">
        <v>117</v>
      </c>
      <c r="G23" s="40" t="s">
        <v>118</v>
      </c>
      <c r="H23" s="40" t="s">
        <v>117</v>
      </c>
      <c r="I23" s="40" t="s">
        <v>118</v>
      </c>
      <c r="J23" s="40" t="s">
        <v>117</v>
      </c>
      <c r="K23" s="40" t="s">
        <v>117</v>
      </c>
      <c r="L23" s="40" t="s">
        <v>118</v>
      </c>
      <c r="M23" s="40" t="s">
        <v>117</v>
      </c>
      <c r="N23" s="40" t="s">
        <v>118</v>
      </c>
      <c r="O23" s="40" t="s">
        <v>117</v>
      </c>
      <c r="P23" s="40" t="s">
        <v>118</v>
      </c>
      <c r="Q23" s="40" t="s">
        <v>117</v>
      </c>
      <c r="R23" s="40" t="s">
        <v>118</v>
      </c>
      <c r="S23" s="40" t="s">
        <v>117</v>
      </c>
      <c r="T23" s="40" t="s">
        <v>117</v>
      </c>
      <c r="U23" s="40" t="s">
        <v>117</v>
      </c>
      <c r="V23" s="40" t="s">
        <v>117</v>
      </c>
      <c r="W23" s="40" t="s">
        <v>118</v>
      </c>
      <c r="X23" s="40" t="s">
        <v>117</v>
      </c>
      <c r="Y23" s="40" t="s">
        <v>117</v>
      </c>
      <c r="Z23" s="40" t="s">
        <v>117</v>
      </c>
      <c r="AA23" s="40" t="s">
        <v>117</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63" x14ac:dyDescent="0.25">
      <c r="A25" s="51">
        <v>1</v>
      </c>
      <c r="B25" s="51" t="s">
        <v>119</v>
      </c>
      <c r="C25" s="52" t="s">
        <v>149</v>
      </c>
      <c r="D25" s="53" t="s">
        <v>119</v>
      </c>
      <c r="E25" s="54" t="str">
        <f t="shared" ref="E25:E26" si="0">C25</f>
        <v>КЛ-10 кВ от I и II секции РУ-10 кВ ТП-10/0,4 кВ по ТЗ № Г/027417/2022 до I и II секций РУ-10 кВ ТП (новой)</v>
      </c>
      <c r="F25" s="53" t="s">
        <v>119</v>
      </c>
      <c r="G25" s="53">
        <v>10</v>
      </c>
      <c r="H25" s="53" t="s">
        <v>119</v>
      </c>
      <c r="I25" s="53">
        <v>10</v>
      </c>
      <c r="J25" s="53" t="s">
        <v>119</v>
      </c>
      <c r="K25" s="53" t="s">
        <v>119</v>
      </c>
      <c r="L25" s="53">
        <v>2</v>
      </c>
      <c r="M25" s="53" t="s">
        <v>119</v>
      </c>
      <c r="N25" s="53">
        <v>120</v>
      </c>
      <c r="O25" s="53" t="s">
        <v>119</v>
      </c>
      <c r="P25" s="53" t="s">
        <v>150</v>
      </c>
      <c r="Q25" s="53" t="s">
        <v>119</v>
      </c>
      <c r="R25" s="53">
        <v>0.3</v>
      </c>
      <c r="S25" s="54" t="s">
        <v>119</v>
      </c>
      <c r="T25" s="53" t="s">
        <v>119</v>
      </c>
      <c r="U25" s="53" t="s">
        <v>119</v>
      </c>
      <c r="V25" s="53" t="s">
        <v>119</v>
      </c>
      <c r="W25" s="53" t="s">
        <v>151</v>
      </c>
      <c r="X25" s="53" t="s">
        <v>119</v>
      </c>
      <c r="Y25" s="53" t="s">
        <v>119</v>
      </c>
      <c r="Z25" s="53" t="s">
        <v>119</v>
      </c>
      <c r="AA25" s="53" t="s">
        <v>119</v>
      </c>
    </row>
    <row r="26" spans="1:27" s="50" customFormat="1" ht="63" x14ac:dyDescent="0.25">
      <c r="A26" s="53">
        <v>2</v>
      </c>
      <c r="B26" s="54" t="s">
        <v>119</v>
      </c>
      <c r="C26" s="52" t="s">
        <v>152</v>
      </c>
      <c r="D26" s="53" t="s">
        <v>119</v>
      </c>
      <c r="E26" s="54" t="str">
        <f t="shared" si="0"/>
        <v xml:space="preserve">КЛ 0,4 кВ от I и II секций РУ-0,4 кВ ТП (новой) до I и II секций ВРУ(1), ВРУ(2), ВРУ(3) 0,4 кВ МКД по ул. А. Невского </v>
      </c>
      <c r="F26" s="53" t="s">
        <v>119</v>
      </c>
      <c r="G26" s="53">
        <v>0.4</v>
      </c>
      <c r="H26" s="53" t="s">
        <v>119</v>
      </c>
      <c r="I26" s="53">
        <v>0.4</v>
      </c>
      <c r="J26" s="53" t="s">
        <v>119</v>
      </c>
      <c r="K26" s="53" t="s">
        <v>119</v>
      </c>
      <c r="L26" s="53">
        <v>1</v>
      </c>
      <c r="M26" s="53" t="s">
        <v>119</v>
      </c>
      <c r="N26" s="53">
        <v>120</v>
      </c>
      <c r="O26" s="53" t="s">
        <v>119</v>
      </c>
      <c r="P26" s="53" t="s">
        <v>150</v>
      </c>
      <c r="Q26" s="53" t="s">
        <v>119</v>
      </c>
      <c r="R26" s="53">
        <f>6*0.15</f>
        <v>0.89999999999999991</v>
      </c>
      <c r="S26" s="53" t="s">
        <v>119</v>
      </c>
      <c r="T26" s="53" t="s">
        <v>119</v>
      </c>
      <c r="U26" s="53" t="s">
        <v>119</v>
      </c>
      <c r="V26" s="53" t="s">
        <v>119</v>
      </c>
      <c r="W26" s="53" t="s">
        <v>151</v>
      </c>
      <c r="X26" s="53" t="s">
        <v>119</v>
      </c>
      <c r="Y26" s="53" t="s">
        <v>119</v>
      </c>
      <c r="Z26" s="53" t="s">
        <v>119</v>
      </c>
      <c r="AA26" s="53" t="s">
        <v>119</v>
      </c>
    </row>
    <row r="27" spans="1:27" x14ac:dyDescent="0.25">
      <c r="Q27" s="35">
        <f>SUM(Q25:Q26)</f>
        <v>0</v>
      </c>
      <c r="R27" s="35">
        <f>SUM(R25:R26)</f>
        <v>1.2</v>
      </c>
      <c r="S27" s="35">
        <f>R27-Q27</f>
        <v>1.2</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8" sqref="C28"/>
    </sheetView>
  </sheetViews>
  <sheetFormatPr defaultColWidth="9.140625" defaultRowHeight="15" x14ac:dyDescent="0.25"/>
  <cols>
    <col min="1" max="1" width="6.140625" style="1" customWidth="1"/>
    <col min="2" max="2" width="53.5703125" style="1" customWidth="1"/>
    <col min="3" max="3" width="20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27" t="str">
        <f>'3.2 паспорт Техсостояние ЛЭП'!A5</f>
        <v>Год раскрытия информации: 2026 год</v>
      </c>
      <c r="B5" s="327"/>
      <c r="C5" s="327"/>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28" t="s">
        <v>3</v>
      </c>
      <c r="B7" s="328"/>
      <c r="C7" s="328"/>
      <c r="D7" s="11"/>
      <c r="E7" s="11"/>
      <c r="F7" s="11"/>
      <c r="G7" s="11"/>
      <c r="H7" s="11"/>
      <c r="I7" s="11"/>
      <c r="J7" s="11"/>
      <c r="K7" s="11"/>
      <c r="L7" s="11"/>
      <c r="M7" s="11"/>
      <c r="N7" s="11"/>
      <c r="O7" s="11"/>
      <c r="P7" s="11"/>
      <c r="Q7" s="11"/>
      <c r="R7" s="11"/>
      <c r="S7" s="11"/>
      <c r="T7" s="11"/>
      <c r="U7" s="11"/>
    </row>
    <row r="8" spans="1:29" s="3" customFormat="1" ht="18.75" x14ac:dyDescent="0.2">
      <c r="A8" s="328"/>
      <c r="B8" s="328"/>
      <c r="C8" s="328"/>
      <c r="D8" s="10"/>
      <c r="E8" s="10"/>
      <c r="F8" s="10"/>
      <c r="G8" s="10"/>
      <c r="H8" s="11"/>
      <c r="I8" s="11"/>
      <c r="J8" s="11"/>
      <c r="K8" s="11"/>
      <c r="L8" s="11"/>
      <c r="M8" s="11"/>
      <c r="N8" s="11"/>
      <c r="O8" s="11"/>
      <c r="P8" s="11"/>
      <c r="Q8" s="11"/>
      <c r="R8" s="11"/>
      <c r="S8" s="11"/>
      <c r="T8" s="11"/>
      <c r="U8" s="11"/>
    </row>
    <row r="9" spans="1:29" s="3" customFormat="1" ht="18.75" x14ac:dyDescent="0.2">
      <c r="A9" s="336" t="str">
        <f>'3.2 паспорт Техсостояние ЛЭП'!E9</f>
        <v>Акционерное общество "Россети Янтарь" ДЗО  ПАО "Россети"</v>
      </c>
      <c r="B9" s="336"/>
      <c r="C9" s="336"/>
      <c r="D9" s="13"/>
      <c r="E9" s="13"/>
      <c r="F9" s="13"/>
      <c r="G9" s="13"/>
      <c r="H9" s="11"/>
      <c r="I9" s="11"/>
      <c r="J9" s="11"/>
      <c r="K9" s="11"/>
      <c r="L9" s="11"/>
      <c r="M9" s="11"/>
      <c r="N9" s="11"/>
      <c r="O9" s="11"/>
      <c r="P9" s="11"/>
      <c r="Q9" s="11"/>
      <c r="R9" s="11"/>
      <c r="S9" s="11"/>
      <c r="T9" s="11"/>
      <c r="U9" s="11"/>
    </row>
    <row r="10" spans="1:29" s="3" customFormat="1" ht="18.75" x14ac:dyDescent="0.2">
      <c r="A10" s="330" t="s">
        <v>5</v>
      </c>
      <c r="B10" s="330"/>
      <c r="C10" s="330"/>
      <c r="D10" s="14"/>
      <c r="E10" s="14"/>
      <c r="F10" s="14"/>
      <c r="G10" s="14"/>
      <c r="H10" s="11"/>
      <c r="I10" s="11"/>
      <c r="J10" s="11"/>
      <c r="K10" s="11"/>
      <c r="L10" s="11"/>
      <c r="M10" s="11"/>
      <c r="N10" s="11"/>
      <c r="O10" s="11"/>
      <c r="P10" s="11"/>
      <c r="Q10" s="11"/>
      <c r="R10" s="11"/>
      <c r="S10" s="11"/>
      <c r="T10" s="11"/>
      <c r="U10" s="11"/>
    </row>
    <row r="11" spans="1:29" s="3" customFormat="1" ht="18.75" x14ac:dyDescent="0.2">
      <c r="A11" s="328"/>
      <c r="B11" s="328"/>
      <c r="C11" s="328"/>
      <c r="D11" s="10"/>
      <c r="E11" s="10"/>
      <c r="F11" s="10"/>
      <c r="G11" s="10"/>
      <c r="H11" s="11"/>
      <c r="I11" s="11"/>
      <c r="J11" s="11"/>
      <c r="K11" s="11"/>
      <c r="L11" s="11"/>
      <c r="M11" s="11"/>
      <c r="N11" s="11"/>
      <c r="O11" s="11"/>
      <c r="P11" s="11"/>
      <c r="Q11" s="11"/>
      <c r="R11" s="11"/>
      <c r="S11" s="11"/>
      <c r="T11" s="11"/>
      <c r="U11" s="11"/>
    </row>
    <row r="12" spans="1:29" s="3" customFormat="1" ht="18.75" x14ac:dyDescent="0.2">
      <c r="A12" s="336" t="str">
        <f>'3.2 паспорт Техсостояние ЛЭП'!E12</f>
        <v>P_23-0353</v>
      </c>
      <c r="B12" s="336"/>
      <c r="C12" s="336"/>
      <c r="D12" s="13"/>
      <c r="E12" s="13"/>
      <c r="F12" s="13"/>
      <c r="G12" s="13"/>
      <c r="H12" s="11"/>
      <c r="I12" s="11"/>
      <c r="J12" s="11"/>
      <c r="K12" s="11"/>
      <c r="L12" s="11"/>
      <c r="M12" s="11"/>
      <c r="N12" s="11"/>
      <c r="O12" s="11"/>
      <c r="P12" s="11"/>
      <c r="Q12" s="11"/>
      <c r="R12" s="11"/>
      <c r="S12" s="11"/>
      <c r="T12" s="11"/>
      <c r="U12" s="11"/>
    </row>
    <row r="13" spans="1:29" s="3" customFormat="1" ht="18.75" x14ac:dyDescent="0.2">
      <c r="A13" s="330" t="s">
        <v>7</v>
      </c>
      <c r="B13" s="330"/>
      <c r="C13" s="33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37"/>
      <c r="B14" s="337"/>
      <c r="C14" s="337"/>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38" t="str">
        <f>'3.2 паспорт Техсостояние ЛЭП'!E15</f>
        <v>Строительство ЛЭП-1 кВ от ТП-новой (по ТЗ  № Г/ОКС/17036/2021) по ул. А. Невского в г. Калининграде</v>
      </c>
      <c r="B15" s="338"/>
      <c r="C15" s="33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30" t="s">
        <v>9</v>
      </c>
      <c r="B16" s="330"/>
      <c r="C16" s="33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37"/>
      <c r="B17" s="337"/>
      <c r="C17" s="337"/>
      <c r="D17" s="15"/>
      <c r="E17" s="15"/>
      <c r="F17" s="15"/>
      <c r="G17" s="15"/>
      <c r="H17" s="15"/>
      <c r="I17" s="15"/>
      <c r="J17" s="15"/>
      <c r="K17" s="15"/>
      <c r="L17" s="15"/>
      <c r="M17" s="15"/>
      <c r="N17" s="15"/>
      <c r="O17" s="15"/>
      <c r="P17" s="15"/>
      <c r="Q17" s="15"/>
      <c r="R17" s="15"/>
    </row>
    <row r="18" spans="1:21" s="17" customFormat="1" ht="27.75" customHeight="1" x14ac:dyDescent="0.2">
      <c r="A18" s="334" t="s">
        <v>153</v>
      </c>
      <c r="B18" s="334"/>
      <c r="C18" s="33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154</v>
      </c>
      <c r="C22" s="56" t="s">
        <v>155</v>
      </c>
      <c r="D22" s="14"/>
      <c r="E22" s="14"/>
      <c r="F22" s="15"/>
      <c r="G22" s="15"/>
      <c r="H22" s="15"/>
      <c r="I22" s="15"/>
      <c r="J22" s="15"/>
      <c r="K22" s="15"/>
      <c r="L22" s="15"/>
      <c r="M22" s="15"/>
      <c r="N22" s="15"/>
      <c r="O22" s="15"/>
      <c r="P22" s="15"/>
    </row>
    <row r="23" spans="1:21" ht="59.25" customHeight="1" x14ac:dyDescent="0.25">
      <c r="A23" s="23" t="s">
        <v>17</v>
      </c>
      <c r="B23" s="26" t="s">
        <v>156</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0,502 мВт</v>
      </c>
    </row>
    <row r="24" spans="1:21" ht="315" customHeight="1" x14ac:dyDescent="0.25">
      <c r="A24" s="23" t="s">
        <v>20</v>
      </c>
      <c r="B24" s="26" t="s">
        <v>157</v>
      </c>
      <c r="C24" s="27" t="s">
        <v>158</v>
      </c>
    </row>
    <row r="25" spans="1:21" ht="63" customHeight="1" x14ac:dyDescent="0.25">
      <c r="A25" s="23" t="s">
        <v>23</v>
      </c>
      <c r="B25" s="26" t="s">
        <v>159</v>
      </c>
      <c r="C25" s="27" t="s">
        <v>160</v>
      </c>
    </row>
    <row r="26" spans="1:21" ht="42.75" customHeight="1" x14ac:dyDescent="0.25">
      <c r="A26" s="23" t="s">
        <v>26</v>
      </c>
      <c r="B26" s="26" t="s">
        <v>161</v>
      </c>
      <c r="C26" s="27" t="s">
        <v>162</v>
      </c>
    </row>
    <row r="27" spans="1:21" ht="31.5" x14ac:dyDescent="0.25">
      <c r="A27" s="23" t="s">
        <v>29</v>
      </c>
      <c r="B27" s="26" t="s">
        <v>163</v>
      </c>
      <c r="C27" s="27" t="str">
        <f>CONCATENATE("Договоры об осуществлении технологического присоединения ",,'2. паспорт  ТП'!B22,"- Соглашение о расторжении договора от 10.11.2025; Постановление Правительства Российской Федерации от 27 декабря 2004 г. № 861. Объект исключен.")</f>
        <v>Договоры об осуществлении технологического присоединения 10959/09/22 от 27.09.2022- Соглашение о расторжении договора от 10.11.2025; Постановление Правительства Российской Федерации от 27 декабря 2004 г. № 861. Объект исключен.</v>
      </c>
    </row>
    <row r="28" spans="1:21" ht="42.75" customHeight="1" x14ac:dyDescent="0.25">
      <c r="A28" s="23" t="s">
        <v>32</v>
      </c>
      <c r="B28" s="26" t="s">
        <v>164</v>
      </c>
      <c r="C28" s="27">
        <v>2026</v>
      </c>
    </row>
    <row r="29" spans="1:21" ht="42.75" customHeight="1" x14ac:dyDescent="0.25">
      <c r="A29" s="23" t="s">
        <v>34</v>
      </c>
      <c r="B29" s="20" t="s">
        <v>165</v>
      </c>
      <c r="C29" s="27" t="s">
        <v>22</v>
      </c>
    </row>
    <row r="30" spans="1:21" ht="42.75" customHeight="1" x14ac:dyDescent="0.25">
      <c r="A30" s="23" t="s">
        <v>36</v>
      </c>
      <c r="B30" s="20" t="s">
        <v>166</v>
      </c>
      <c r="C30" s="27" t="s">
        <v>167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57" customWidth="1"/>
    <col min="2" max="2" width="30.140625" style="57" customWidth="1"/>
    <col min="3" max="3" width="12.28515625" style="57" customWidth="1"/>
    <col min="4" max="5" width="15" style="57" customWidth="1"/>
    <col min="6" max="7" width="13.28515625" style="57" customWidth="1"/>
    <col min="8" max="8" width="12.28515625" style="57" customWidth="1"/>
    <col min="9" max="9" width="17.85546875" style="57" customWidth="1"/>
    <col min="10" max="10" width="16.7109375" style="57" customWidth="1"/>
    <col min="11" max="11" width="24.5703125" style="57" customWidth="1"/>
    <col min="12" max="12" width="30.85546875" style="57" customWidth="1"/>
    <col min="13" max="13" width="27.140625" style="57" customWidth="1"/>
    <col min="14" max="14" width="32.42578125" style="57" customWidth="1"/>
    <col min="15" max="15" width="13.28515625" style="57" customWidth="1"/>
    <col min="16" max="16" width="8.7109375" style="57" customWidth="1"/>
    <col min="17" max="17" width="12.7109375" style="57" customWidth="1"/>
    <col min="18" max="18" width="9.140625" style="57"/>
    <col min="19" max="19" width="17" style="57" customWidth="1"/>
    <col min="20" max="21" width="12" style="57" customWidth="1"/>
    <col min="22" max="22" width="11" style="57" customWidth="1"/>
    <col min="23" max="25" width="17.7109375" style="57" customWidth="1"/>
    <col min="26" max="26" width="46.5703125" style="57" customWidth="1"/>
    <col min="27" max="28" width="12.28515625" style="57" customWidth="1"/>
    <col min="29" max="16384" width="9.140625" style="57"/>
  </cols>
  <sheetData>
    <row r="1" spans="1:28" ht="18.75" x14ac:dyDescent="0.25">
      <c r="Z1" s="4" t="s">
        <v>0</v>
      </c>
    </row>
    <row r="2" spans="1:28" ht="18.75" x14ac:dyDescent="0.3">
      <c r="Z2" s="5" t="s">
        <v>1</v>
      </c>
    </row>
    <row r="3" spans="1:28" ht="18.75" x14ac:dyDescent="0.3">
      <c r="Z3" s="5" t="s">
        <v>2</v>
      </c>
    </row>
    <row r="4" spans="1:28" ht="18.75" customHeight="1" x14ac:dyDescent="0.25">
      <c r="A4" s="327" t="str">
        <f>'3.3 паспорт описание'!A5</f>
        <v>Год раскрытия информации: 2026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28" t="s">
        <v>3</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1"/>
      <c r="AB6" s="11"/>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1"/>
      <c r="AB7" s="11"/>
    </row>
    <row r="8" spans="1:28" ht="15.75" x14ac:dyDescent="0.25">
      <c r="A8" s="336" t="str">
        <f>'3.3 паспорт описание'!A9:C9</f>
        <v>Акционерное общество "Россети Янтарь" ДЗО  ПАО "Россети"</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3"/>
      <c r="AB8" s="13"/>
    </row>
    <row r="9" spans="1:28" ht="15.75" x14ac:dyDescent="0.25">
      <c r="A9" s="330" t="s">
        <v>5</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4"/>
      <c r="AB9" s="14"/>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1"/>
      <c r="AB10" s="11"/>
    </row>
    <row r="11" spans="1:28" ht="15.75" x14ac:dyDescent="0.25">
      <c r="A11" s="336" t="str">
        <f>'3.3 паспорт описание'!A12:C12</f>
        <v>P_23-0353</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3"/>
      <c r="AB11" s="13"/>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4"/>
      <c r="AB12" s="14"/>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58"/>
      <c r="AB13" s="58"/>
    </row>
    <row r="14" spans="1:28" ht="24.75" customHeight="1" x14ac:dyDescent="0.25">
      <c r="A14" s="338" t="str">
        <f>'3.3 паспорт описание'!A15:C15</f>
        <v>Строительство ЛЭП-1 кВ от ТП-новой (по ТЗ  № Г/ОКС/17036/2021) по ул. А. Невского в г. Калининграде</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3"/>
      <c r="AB14" s="13"/>
    </row>
    <row r="15" spans="1:28" ht="15.75" x14ac:dyDescent="0.25">
      <c r="A15" s="330" t="s">
        <v>9</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4"/>
      <c r="AB15" s="14"/>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59"/>
      <c r="AB16" s="59"/>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59"/>
      <c r="AB17" s="59"/>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59"/>
      <c r="AB18" s="59"/>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59"/>
      <c r="AB19" s="59"/>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59"/>
      <c r="AB20" s="59"/>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59"/>
      <c r="AB21" s="59"/>
    </row>
    <row r="22" spans="1:28" x14ac:dyDescent="0.25">
      <c r="A22" s="361" t="s">
        <v>168</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60"/>
      <c r="AB22" s="60"/>
    </row>
    <row r="23" spans="1:28" ht="32.25" customHeight="1" x14ac:dyDescent="0.25">
      <c r="A23" s="362" t="s">
        <v>169</v>
      </c>
      <c r="B23" s="363"/>
      <c r="C23" s="363"/>
      <c r="D23" s="363"/>
      <c r="E23" s="363"/>
      <c r="F23" s="363"/>
      <c r="G23" s="363"/>
      <c r="H23" s="363"/>
      <c r="I23" s="363"/>
      <c r="J23" s="363"/>
      <c r="K23" s="363"/>
      <c r="L23" s="364"/>
      <c r="M23" s="365" t="s">
        <v>170</v>
      </c>
      <c r="N23" s="365"/>
      <c r="O23" s="365"/>
      <c r="P23" s="365"/>
      <c r="Q23" s="365"/>
      <c r="R23" s="365"/>
      <c r="S23" s="365"/>
      <c r="T23" s="365"/>
      <c r="U23" s="365"/>
      <c r="V23" s="365"/>
      <c r="W23" s="365"/>
      <c r="X23" s="365"/>
      <c r="Y23" s="365"/>
      <c r="Z23" s="365"/>
    </row>
    <row r="24" spans="1:28" ht="151.5" customHeight="1" x14ac:dyDescent="0.25">
      <c r="A24" s="61" t="s">
        <v>171</v>
      </c>
      <c r="B24" s="62" t="s">
        <v>172</v>
      </c>
      <c r="C24" s="61" t="s">
        <v>173</v>
      </c>
      <c r="D24" s="61" t="s">
        <v>174</v>
      </c>
      <c r="E24" s="61" t="s">
        <v>175</v>
      </c>
      <c r="F24" s="61" t="s">
        <v>176</v>
      </c>
      <c r="G24" s="61" t="s">
        <v>177</v>
      </c>
      <c r="H24" s="61" t="s">
        <v>178</v>
      </c>
      <c r="I24" s="61" t="s">
        <v>179</v>
      </c>
      <c r="J24" s="61" t="s">
        <v>180</v>
      </c>
      <c r="K24" s="62" t="s">
        <v>181</v>
      </c>
      <c r="L24" s="62" t="s">
        <v>182</v>
      </c>
      <c r="M24" s="63" t="s">
        <v>183</v>
      </c>
      <c r="N24" s="62" t="s">
        <v>184</v>
      </c>
      <c r="O24" s="61" t="s">
        <v>185</v>
      </c>
      <c r="P24" s="61" t="s">
        <v>186</v>
      </c>
      <c r="Q24" s="61" t="s">
        <v>187</v>
      </c>
      <c r="R24" s="61" t="s">
        <v>178</v>
      </c>
      <c r="S24" s="61" t="s">
        <v>188</v>
      </c>
      <c r="T24" s="61" t="s">
        <v>189</v>
      </c>
      <c r="U24" s="61" t="s">
        <v>190</v>
      </c>
      <c r="V24" s="61" t="s">
        <v>187</v>
      </c>
      <c r="W24" s="64" t="s">
        <v>191</v>
      </c>
      <c r="X24" s="64" t="s">
        <v>192</v>
      </c>
      <c r="Y24" s="64" t="s">
        <v>193</v>
      </c>
      <c r="Z24" s="65" t="s">
        <v>194</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customFormat="1" ht="45.75" customHeight="1" x14ac:dyDescent="0.25">
      <c r="A26" s="66" t="s">
        <v>195</v>
      </c>
      <c r="B26" s="66"/>
      <c r="C26" s="67" t="s">
        <v>196</v>
      </c>
      <c r="D26" s="67" t="s">
        <v>197</v>
      </c>
      <c r="E26" s="67" t="s">
        <v>198</v>
      </c>
      <c r="F26" s="67" t="s">
        <v>199</v>
      </c>
      <c r="G26" s="67" t="s">
        <v>200</v>
      </c>
      <c r="H26" s="67" t="s">
        <v>178</v>
      </c>
      <c r="I26" s="67" t="s">
        <v>201</v>
      </c>
      <c r="J26" s="67" t="s">
        <v>202</v>
      </c>
      <c r="K26" s="68"/>
      <c r="L26" s="67" t="s">
        <v>203</v>
      </c>
      <c r="M26" s="69" t="s">
        <v>204</v>
      </c>
      <c r="N26" s="68"/>
      <c r="O26" s="68"/>
      <c r="P26" s="68"/>
      <c r="Q26" s="68"/>
      <c r="R26" s="68"/>
      <c r="S26" s="68"/>
      <c r="T26" s="68"/>
      <c r="U26" s="68"/>
      <c r="V26" s="68"/>
      <c r="W26" s="68"/>
      <c r="X26" s="68"/>
      <c r="Y26" s="68"/>
      <c r="Z26" s="70" t="s">
        <v>205</v>
      </c>
    </row>
    <row r="27" spans="1:28" customFormat="1" x14ac:dyDescent="0.25">
      <c r="A27" s="68" t="s">
        <v>206</v>
      </c>
      <c r="B27" s="68" t="s">
        <v>207</v>
      </c>
      <c r="C27" s="68" t="s">
        <v>208</v>
      </c>
      <c r="D27" s="68" t="s">
        <v>209</v>
      </c>
      <c r="E27" s="68" t="s">
        <v>210</v>
      </c>
      <c r="F27" s="67" t="s">
        <v>211</v>
      </c>
      <c r="G27" s="67" t="s">
        <v>212</v>
      </c>
      <c r="H27" s="68" t="s">
        <v>178</v>
      </c>
      <c r="I27" s="67" t="s">
        <v>213</v>
      </c>
      <c r="J27" s="67" t="s">
        <v>214</v>
      </c>
      <c r="K27" s="67" t="s">
        <v>215</v>
      </c>
      <c r="L27" s="68"/>
      <c r="M27" s="67" t="s">
        <v>216</v>
      </c>
      <c r="N27" s="68"/>
      <c r="O27" s="68"/>
      <c r="P27" s="68"/>
      <c r="Q27" s="68"/>
      <c r="R27" s="68"/>
      <c r="S27" s="68"/>
      <c r="T27" s="68"/>
      <c r="U27" s="68"/>
      <c r="V27" s="68"/>
      <c r="W27" s="68"/>
      <c r="X27" s="68"/>
      <c r="Y27" s="68"/>
      <c r="Z27" s="68"/>
    </row>
    <row r="28" spans="1:28" customFormat="1" x14ac:dyDescent="0.25">
      <c r="A28" s="68" t="s">
        <v>206</v>
      </c>
      <c r="B28" s="68" t="s">
        <v>217</v>
      </c>
      <c r="C28" s="68" t="s">
        <v>218</v>
      </c>
      <c r="D28" s="68" t="s">
        <v>219</v>
      </c>
      <c r="E28" s="68" t="s">
        <v>220</v>
      </c>
      <c r="F28" s="67" t="s">
        <v>221</v>
      </c>
      <c r="G28" s="67" t="s">
        <v>222</v>
      </c>
      <c r="H28" s="68" t="s">
        <v>178</v>
      </c>
      <c r="I28" s="67" t="s">
        <v>223</v>
      </c>
      <c r="J28" s="67" t="s">
        <v>224</v>
      </c>
      <c r="K28" s="67" t="s">
        <v>225</v>
      </c>
      <c r="L28" s="71"/>
      <c r="M28" s="67" t="s">
        <v>226</v>
      </c>
      <c r="N28" s="67"/>
      <c r="O28" s="67"/>
      <c r="P28" s="67"/>
      <c r="Q28" s="67"/>
      <c r="R28" s="67"/>
      <c r="S28" s="67"/>
      <c r="T28" s="67"/>
      <c r="U28" s="67"/>
      <c r="V28" s="67"/>
      <c r="W28" s="67"/>
      <c r="X28" s="67"/>
      <c r="Y28" s="67"/>
      <c r="Z28" s="67"/>
    </row>
    <row r="29" spans="1:28" customFormat="1" x14ac:dyDescent="0.25">
      <c r="A29" s="68" t="s">
        <v>206</v>
      </c>
      <c r="B29" s="68" t="s">
        <v>227</v>
      </c>
      <c r="C29" s="68" t="s">
        <v>228</v>
      </c>
      <c r="D29" s="68" t="s">
        <v>229</v>
      </c>
      <c r="E29" s="68" t="s">
        <v>230</v>
      </c>
      <c r="F29" s="67" t="s">
        <v>231</v>
      </c>
      <c r="G29" s="67" t="s">
        <v>232</v>
      </c>
      <c r="H29" s="68" t="s">
        <v>178</v>
      </c>
      <c r="I29" s="67" t="s">
        <v>233</v>
      </c>
      <c r="J29" s="67" t="s">
        <v>234</v>
      </c>
      <c r="K29" s="67" t="s">
        <v>235</v>
      </c>
      <c r="L29" s="71"/>
      <c r="M29" s="68"/>
      <c r="N29" s="68"/>
      <c r="O29" s="68"/>
      <c r="P29" s="68"/>
      <c r="Q29" s="68"/>
      <c r="R29" s="68"/>
      <c r="S29" s="68"/>
      <c r="T29" s="68"/>
      <c r="U29" s="68"/>
      <c r="V29" s="68"/>
      <c r="W29" s="68"/>
      <c r="X29" s="68"/>
      <c r="Y29" s="68"/>
      <c r="Z29" s="68"/>
    </row>
    <row r="30" spans="1:28" customFormat="1" x14ac:dyDescent="0.25">
      <c r="A30" s="68" t="s">
        <v>206</v>
      </c>
      <c r="B30" s="68" t="s">
        <v>236</v>
      </c>
      <c r="C30" s="68" t="s">
        <v>237</v>
      </c>
      <c r="D30" s="68" t="s">
        <v>238</v>
      </c>
      <c r="E30" s="68" t="s">
        <v>239</v>
      </c>
      <c r="F30" s="67" t="s">
        <v>240</v>
      </c>
      <c r="G30" s="67" t="s">
        <v>241</v>
      </c>
      <c r="H30" s="68" t="s">
        <v>178</v>
      </c>
      <c r="I30" s="67" t="s">
        <v>242</v>
      </c>
      <c r="J30" s="67" t="s">
        <v>243</v>
      </c>
      <c r="K30" s="67" t="s">
        <v>244</v>
      </c>
      <c r="L30" s="71"/>
      <c r="M30" s="68"/>
      <c r="N30" s="68"/>
      <c r="O30" s="68"/>
      <c r="P30" s="68"/>
      <c r="Q30" s="68"/>
      <c r="R30" s="68"/>
      <c r="S30" s="68"/>
      <c r="T30" s="68"/>
      <c r="U30" s="68"/>
      <c r="V30" s="68"/>
      <c r="W30" s="68"/>
      <c r="X30" s="68"/>
      <c r="Y30" s="68"/>
      <c r="Z30" s="68"/>
    </row>
    <row r="31" spans="1:28" customFormat="1" x14ac:dyDescent="0.25">
      <c r="A31" s="68" t="s">
        <v>226</v>
      </c>
      <c r="B31" s="68" t="s">
        <v>226</v>
      </c>
      <c r="C31" s="68" t="s">
        <v>226</v>
      </c>
      <c r="D31" s="68" t="s">
        <v>226</v>
      </c>
      <c r="E31" s="68" t="s">
        <v>226</v>
      </c>
      <c r="F31" s="68" t="s">
        <v>226</v>
      </c>
      <c r="G31" s="68" t="s">
        <v>226</v>
      </c>
      <c r="H31" s="68" t="s">
        <v>226</v>
      </c>
      <c r="I31" s="68" t="s">
        <v>226</v>
      </c>
      <c r="J31" s="68" t="s">
        <v>226</v>
      </c>
      <c r="K31" s="68" t="s">
        <v>226</v>
      </c>
      <c r="L31" s="71"/>
      <c r="M31" s="68"/>
      <c r="N31" s="68"/>
      <c r="O31" s="68"/>
      <c r="P31" s="68"/>
      <c r="Q31" s="68"/>
      <c r="R31" s="68"/>
      <c r="S31" s="68"/>
      <c r="T31" s="68"/>
      <c r="U31" s="68"/>
      <c r="V31" s="68"/>
      <c r="W31" s="68"/>
      <c r="X31" s="68"/>
      <c r="Y31" s="68"/>
      <c r="Z31" s="68"/>
    </row>
    <row r="32" spans="1:28" customFormat="1" ht="30" x14ac:dyDescent="0.25">
      <c r="A32" s="66" t="s">
        <v>245</v>
      </c>
      <c r="B32" s="66"/>
      <c r="C32" s="67" t="s">
        <v>246</v>
      </c>
      <c r="D32" s="67" t="s">
        <v>247</v>
      </c>
      <c r="E32" s="67" t="s">
        <v>248</v>
      </c>
      <c r="F32" s="67" t="s">
        <v>249</v>
      </c>
      <c r="G32" s="67" t="s">
        <v>250</v>
      </c>
      <c r="H32" s="67" t="s">
        <v>178</v>
      </c>
      <c r="I32" s="67" t="s">
        <v>251</v>
      </c>
      <c r="J32" s="67" t="s">
        <v>252</v>
      </c>
      <c r="K32" s="68"/>
      <c r="L32" s="68"/>
      <c r="M32" s="68"/>
      <c r="N32" s="68"/>
      <c r="O32" s="68"/>
      <c r="P32" s="68"/>
      <c r="Q32" s="68"/>
      <c r="R32" s="68"/>
      <c r="S32" s="68"/>
      <c r="T32" s="68"/>
      <c r="U32" s="68"/>
      <c r="V32" s="68"/>
      <c r="W32" s="68"/>
      <c r="X32" s="68"/>
      <c r="Y32" s="68"/>
      <c r="Z32" s="68"/>
    </row>
    <row r="33" spans="1:26" customFormat="1" x14ac:dyDescent="0.25">
      <c r="A33" s="68" t="s">
        <v>226</v>
      </c>
      <c r="B33" s="68" t="s">
        <v>226</v>
      </c>
      <c r="C33" s="68" t="s">
        <v>226</v>
      </c>
      <c r="D33" s="68" t="s">
        <v>226</v>
      </c>
      <c r="E33" s="68" t="s">
        <v>226</v>
      </c>
      <c r="F33" s="68" t="s">
        <v>226</v>
      </c>
      <c r="G33" s="68" t="s">
        <v>226</v>
      </c>
      <c r="H33" s="68" t="s">
        <v>226</v>
      </c>
      <c r="I33" s="68" t="s">
        <v>226</v>
      </c>
      <c r="J33" s="68" t="s">
        <v>226</v>
      </c>
      <c r="K33" s="68" t="s">
        <v>226</v>
      </c>
      <c r="L33" s="68"/>
      <c r="M33" s="68"/>
      <c r="N33" s="68"/>
      <c r="O33" s="68"/>
      <c r="P33" s="68"/>
      <c r="Q33" s="68"/>
      <c r="R33" s="68"/>
      <c r="S33" s="68"/>
      <c r="T33" s="68"/>
      <c r="U33" s="68"/>
      <c r="V33" s="68"/>
      <c r="W33" s="68"/>
      <c r="X33" s="68"/>
      <c r="Y33" s="68"/>
      <c r="Z33" s="68"/>
    </row>
    <row r="37" spans="1:26" x14ac:dyDescent="0.25">
      <c r="A37"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4"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66" t="str">
        <f>'3.4. Паспорт надежность'!A4</f>
        <v>Год раскрытия информации: 2026 год</v>
      </c>
      <c r="B5" s="366"/>
      <c r="C5" s="366"/>
      <c r="D5" s="366"/>
      <c r="E5" s="366"/>
      <c r="F5" s="366"/>
      <c r="G5" s="366"/>
      <c r="H5" s="366"/>
      <c r="I5" s="366"/>
      <c r="J5" s="366"/>
      <c r="K5" s="366"/>
      <c r="L5" s="366"/>
      <c r="M5" s="366"/>
      <c r="N5" s="366"/>
      <c r="O5" s="366"/>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28" t="s">
        <v>3</v>
      </c>
      <c r="B7" s="328"/>
      <c r="C7" s="328"/>
      <c r="D7" s="328"/>
      <c r="E7" s="328"/>
      <c r="F7" s="328"/>
      <c r="G7" s="328"/>
      <c r="H7" s="328"/>
      <c r="I7" s="328"/>
      <c r="J7" s="328"/>
      <c r="K7" s="328"/>
      <c r="L7" s="328"/>
      <c r="M7" s="328"/>
      <c r="N7" s="328"/>
      <c r="O7" s="328"/>
      <c r="P7" s="11"/>
      <c r="Q7" s="11"/>
      <c r="R7" s="11"/>
      <c r="S7" s="11"/>
      <c r="T7" s="11"/>
      <c r="U7" s="11"/>
      <c r="V7" s="11"/>
      <c r="W7" s="11"/>
      <c r="X7" s="11"/>
      <c r="Y7" s="11"/>
      <c r="Z7" s="11"/>
    </row>
    <row r="8" spans="1:28" s="3" customFormat="1" ht="18.75" x14ac:dyDescent="0.2">
      <c r="A8" s="328"/>
      <c r="B8" s="328"/>
      <c r="C8" s="328"/>
      <c r="D8" s="328"/>
      <c r="E8" s="328"/>
      <c r="F8" s="328"/>
      <c r="G8" s="328"/>
      <c r="H8" s="328"/>
      <c r="I8" s="328"/>
      <c r="J8" s="328"/>
      <c r="K8" s="328"/>
      <c r="L8" s="328"/>
      <c r="M8" s="328"/>
      <c r="N8" s="328"/>
      <c r="O8" s="328"/>
      <c r="P8" s="11"/>
      <c r="Q8" s="11"/>
      <c r="R8" s="11"/>
      <c r="S8" s="11"/>
      <c r="T8" s="11"/>
      <c r="U8" s="11"/>
      <c r="V8" s="11"/>
      <c r="W8" s="11"/>
      <c r="X8" s="11"/>
      <c r="Y8" s="11"/>
      <c r="Z8" s="11"/>
    </row>
    <row r="9" spans="1:28" s="3" customFormat="1" ht="18.75" x14ac:dyDescent="0.2">
      <c r="A9" s="338" t="str">
        <f>'3.4. Паспорт надежность'!A8</f>
        <v>Акционерное общество "Россети Янтарь" ДЗО  ПАО "Россети"</v>
      </c>
      <c r="B9" s="338"/>
      <c r="C9" s="338"/>
      <c r="D9" s="338"/>
      <c r="E9" s="338"/>
      <c r="F9" s="338"/>
      <c r="G9" s="338"/>
      <c r="H9" s="338"/>
      <c r="I9" s="338"/>
      <c r="J9" s="338"/>
      <c r="K9" s="338"/>
      <c r="L9" s="338"/>
      <c r="M9" s="338"/>
      <c r="N9" s="338"/>
      <c r="O9" s="338"/>
      <c r="P9" s="11"/>
      <c r="Q9" s="11"/>
      <c r="R9" s="11"/>
      <c r="S9" s="11"/>
      <c r="T9" s="11"/>
      <c r="U9" s="11"/>
      <c r="V9" s="11"/>
      <c r="W9" s="11"/>
      <c r="X9" s="11"/>
      <c r="Y9" s="11"/>
      <c r="Z9" s="11"/>
    </row>
    <row r="10" spans="1:28" s="3" customFormat="1" ht="18.75" x14ac:dyDescent="0.2">
      <c r="A10" s="330" t="s">
        <v>5</v>
      </c>
      <c r="B10" s="330"/>
      <c r="C10" s="330"/>
      <c r="D10" s="330"/>
      <c r="E10" s="330"/>
      <c r="F10" s="330"/>
      <c r="G10" s="330"/>
      <c r="H10" s="330"/>
      <c r="I10" s="330"/>
      <c r="J10" s="330"/>
      <c r="K10" s="330"/>
      <c r="L10" s="330"/>
      <c r="M10" s="330"/>
      <c r="N10" s="330"/>
      <c r="O10" s="330"/>
      <c r="P10" s="11"/>
      <c r="Q10" s="11"/>
      <c r="R10" s="11"/>
      <c r="S10" s="11"/>
      <c r="T10" s="11"/>
      <c r="U10" s="11"/>
      <c r="V10" s="11"/>
      <c r="W10" s="11"/>
      <c r="X10" s="11"/>
      <c r="Y10" s="11"/>
      <c r="Z10" s="11"/>
    </row>
    <row r="11" spans="1:28" s="3" customFormat="1" ht="18.75" x14ac:dyDescent="0.2">
      <c r="A11" s="328"/>
      <c r="B11" s="328"/>
      <c r="C11" s="328"/>
      <c r="D11" s="328"/>
      <c r="E11" s="328"/>
      <c r="F11" s="328"/>
      <c r="G11" s="328"/>
      <c r="H11" s="328"/>
      <c r="I11" s="328"/>
      <c r="J11" s="328"/>
      <c r="K11" s="328"/>
      <c r="L11" s="328"/>
      <c r="M11" s="328"/>
      <c r="N11" s="328"/>
      <c r="O11" s="328"/>
      <c r="P11" s="11"/>
      <c r="Q11" s="11"/>
      <c r="R11" s="11"/>
      <c r="S11" s="11"/>
      <c r="T11" s="11"/>
      <c r="U11" s="11"/>
      <c r="V11" s="11"/>
      <c r="W11" s="11"/>
      <c r="X11" s="11"/>
      <c r="Y11" s="11"/>
      <c r="Z11" s="11"/>
    </row>
    <row r="12" spans="1:28" s="3" customFormat="1" ht="18.75" x14ac:dyDescent="0.2">
      <c r="A12" s="338" t="str">
        <f>'3.4. Паспорт надежность'!A11</f>
        <v>P_23-0353</v>
      </c>
      <c r="B12" s="338"/>
      <c r="C12" s="338"/>
      <c r="D12" s="338"/>
      <c r="E12" s="338"/>
      <c r="F12" s="338"/>
      <c r="G12" s="338"/>
      <c r="H12" s="338"/>
      <c r="I12" s="338"/>
      <c r="J12" s="338"/>
      <c r="K12" s="338"/>
      <c r="L12" s="338"/>
      <c r="M12" s="338"/>
      <c r="N12" s="338"/>
      <c r="O12" s="338"/>
      <c r="P12" s="11"/>
      <c r="Q12" s="11"/>
      <c r="R12" s="11"/>
      <c r="S12" s="11"/>
      <c r="T12" s="11"/>
      <c r="U12" s="11"/>
      <c r="V12" s="11"/>
      <c r="W12" s="11"/>
      <c r="X12" s="11"/>
      <c r="Y12" s="11"/>
      <c r="Z12" s="11"/>
    </row>
    <row r="13" spans="1:28" s="3" customFormat="1" ht="18.75" x14ac:dyDescent="0.2">
      <c r="A13" s="330" t="s">
        <v>7</v>
      </c>
      <c r="B13" s="330"/>
      <c r="C13" s="330"/>
      <c r="D13" s="330"/>
      <c r="E13" s="330"/>
      <c r="F13" s="330"/>
      <c r="G13" s="330"/>
      <c r="H13" s="330"/>
      <c r="I13" s="330"/>
      <c r="J13" s="330"/>
      <c r="K13" s="330"/>
      <c r="L13" s="330"/>
      <c r="M13" s="330"/>
      <c r="N13" s="330"/>
      <c r="O13" s="330"/>
      <c r="P13" s="11"/>
      <c r="Q13" s="11"/>
      <c r="R13" s="11"/>
      <c r="S13" s="11"/>
      <c r="T13" s="11"/>
      <c r="U13" s="11"/>
      <c r="V13" s="11"/>
      <c r="W13" s="11"/>
      <c r="X13" s="11"/>
      <c r="Y13" s="11"/>
      <c r="Z13" s="11"/>
    </row>
    <row r="14" spans="1:28" s="3" customFormat="1" ht="15.75" customHeight="1" x14ac:dyDescent="0.2">
      <c r="A14" s="337"/>
      <c r="B14" s="337"/>
      <c r="C14" s="337"/>
      <c r="D14" s="337"/>
      <c r="E14" s="337"/>
      <c r="F14" s="337"/>
      <c r="G14" s="337"/>
      <c r="H14" s="337"/>
      <c r="I14" s="337"/>
      <c r="J14" s="337"/>
      <c r="K14" s="337"/>
      <c r="L14" s="337"/>
      <c r="M14" s="337"/>
      <c r="N14" s="337"/>
      <c r="O14" s="337"/>
      <c r="P14" s="15"/>
      <c r="Q14" s="15"/>
      <c r="R14" s="15"/>
      <c r="S14" s="15"/>
      <c r="T14" s="15"/>
      <c r="U14" s="15"/>
      <c r="V14" s="15"/>
      <c r="W14" s="15"/>
      <c r="X14" s="15"/>
      <c r="Y14" s="15"/>
      <c r="Z14" s="15"/>
    </row>
    <row r="15" spans="1:28" s="17" customFormat="1" ht="46.5" customHeight="1" x14ac:dyDescent="0.2">
      <c r="A15" s="338" t="str">
        <f>'3.4. Паспорт надежность'!A14</f>
        <v>Строительство ЛЭП-1 кВ от ТП-новой (по ТЗ  № Г/ОКС/17036/2021) по ул. А. Невского в г. Калининграде</v>
      </c>
      <c r="B15" s="338"/>
      <c r="C15" s="338"/>
      <c r="D15" s="338"/>
      <c r="E15" s="338"/>
      <c r="F15" s="338"/>
      <c r="G15" s="338"/>
      <c r="H15" s="338"/>
      <c r="I15" s="338"/>
      <c r="J15" s="338"/>
      <c r="K15" s="338"/>
      <c r="L15" s="338"/>
      <c r="M15" s="338"/>
      <c r="N15" s="338"/>
      <c r="O15" s="338"/>
      <c r="P15" s="13"/>
      <c r="Q15" s="13"/>
      <c r="R15" s="13"/>
      <c r="S15" s="13"/>
      <c r="T15" s="13"/>
      <c r="U15" s="13"/>
      <c r="V15" s="13"/>
      <c r="W15" s="13"/>
      <c r="X15" s="13"/>
      <c r="Y15" s="13"/>
      <c r="Z15" s="13"/>
    </row>
    <row r="16" spans="1:28" s="17" customFormat="1" ht="15" customHeight="1" x14ac:dyDescent="0.2">
      <c r="A16" s="330" t="s">
        <v>9</v>
      </c>
      <c r="B16" s="330"/>
      <c r="C16" s="330"/>
      <c r="D16" s="330"/>
      <c r="E16" s="330"/>
      <c r="F16" s="330"/>
      <c r="G16" s="330"/>
      <c r="H16" s="330"/>
      <c r="I16" s="330"/>
      <c r="J16" s="330"/>
      <c r="K16" s="330"/>
      <c r="L16" s="330"/>
      <c r="M16" s="330"/>
      <c r="N16" s="330"/>
      <c r="O16" s="330"/>
      <c r="P16" s="14"/>
      <c r="Q16" s="14"/>
      <c r="R16" s="14"/>
      <c r="S16" s="14"/>
      <c r="T16" s="14"/>
      <c r="U16" s="14"/>
      <c r="V16" s="14"/>
      <c r="W16" s="14"/>
      <c r="X16" s="14"/>
      <c r="Y16" s="14"/>
      <c r="Z16" s="14"/>
    </row>
    <row r="17" spans="1:26" s="17" customFormat="1" ht="15" customHeight="1" x14ac:dyDescent="0.2">
      <c r="A17" s="337"/>
      <c r="B17" s="337"/>
      <c r="C17" s="337"/>
      <c r="D17" s="337"/>
      <c r="E17" s="337"/>
      <c r="F17" s="337"/>
      <c r="G17" s="337"/>
      <c r="H17" s="337"/>
      <c r="I17" s="337"/>
      <c r="J17" s="337"/>
      <c r="K17" s="337"/>
      <c r="L17" s="337"/>
      <c r="M17" s="337"/>
      <c r="N17" s="337"/>
      <c r="O17" s="337"/>
      <c r="P17" s="15"/>
      <c r="Q17" s="15"/>
      <c r="R17" s="15"/>
      <c r="S17" s="15"/>
      <c r="T17" s="15"/>
      <c r="U17" s="15"/>
      <c r="V17" s="15"/>
      <c r="W17" s="15"/>
    </row>
    <row r="18" spans="1:26" s="17" customFormat="1" ht="91.5" customHeight="1" x14ac:dyDescent="0.2">
      <c r="A18" s="367" t="s">
        <v>253</v>
      </c>
      <c r="B18" s="367"/>
      <c r="C18" s="367"/>
      <c r="D18" s="367"/>
      <c r="E18" s="367"/>
      <c r="F18" s="367"/>
      <c r="G18" s="367"/>
      <c r="H18" s="367"/>
      <c r="I18" s="367"/>
      <c r="J18" s="367"/>
      <c r="K18" s="367"/>
      <c r="L18" s="367"/>
      <c r="M18" s="367"/>
      <c r="N18" s="367"/>
      <c r="O18" s="367"/>
      <c r="P18" s="18"/>
      <c r="Q18" s="18"/>
      <c r="R18" s="18"/>
      <c r="S18" s="18"/>
      <c r="T18" s="18"/>
      <c r="U18" s="18"/>
      <c r="V18" s="18"/>
      <c r="W18" s="18"/>
      <c r="X18" s="18"/>
      <c r="Y18" s="18"/>
      <c r="Z18" s="18"/>
    </row>
    <row r="19" spans="1:26" s="17" customFormat="1" ht="78" customHeight="1" x14ac:dyDescent="0.2">
      <c r="A19" s="434" t="s">
        <v>11</v>
      </c>
      <c r="B19" s="434" t="s">
        <v>254</v>
      </c>
      <c r="C19" s="434" t="s">
        <v>255</v>
      </c>
      <c r="D19" s="434" t="s">
        <v>256</v>
      </c>
      <c r="E19" s="435" t="s">
        <v>257</v>
      </c>
      <c r="F19" s="436"/>
      <c r="G19" s="436"/>
      <c r="H19" s="436"/>
      <c r="I19" s="437"/>
      <c r="J19" s="434" t="s">
        <v>258</v>
      </c>
      <c r="K19" s="434"/>
      <c r="L19" s="434"/>
      <c r="M19" s="434"/>
      <c r="N19" s="434"/>
      <c r="O19" s="434"/>
      <c r="P19" s="15"/>
      <c r="Q19" s="15"/>
      <c r="R19" s="15"/>
      <c r="S19" s="15"/>
      <c r="T19" s="15"/>
      <c r="U19" s="15"/>
      <c r="V19" s="15"/>
      <c r="W19" s="15"/>
    </row>
    <row r="20" spans="1:26" s="17" customFormat="1" ht="51" customHeight="1" x14ac:dyDescent="0.2">
      <c r="A20" s="434"/>
      <c r="B20" s="434"/>
      <c r="C20" s="434"/>
      <c r="D20" s="434"/>
      <c r="E20" s="438" t="s">
        <v>259</v>
      </c>
      <c r="F20" s="438" t="s">
        <v>260</v>
      </c>
      <c r="G20" s="438" t="s">
        <v>261</v>
      </c>
      <c r="H20" s="438" t="s">
        <v>262</v>
      </c>
      <c r="I20" s="438" t="s">
        <v>263</v>
      </c>
      <c r="J20" s="438">
        <v>2025</v>
      </c>
      <c r="K20" s="438">
        <v>2026</v>
      </c>
      <c r="L20" s="438">
        <v>2027</v>
      </c>
      <c r="M20" s="438">
        <v>2028</v>
      </c>
      <c r="N20" s="438">
        <v>2029</v>
      </c>
      <c r="O20" s="438">
        <v>2030</v>
      </c>
      <c r="P20" s="15"/>
      <c r="Q20" s="15"/>
      <c r="R20" s="15"/>
      <c r="S20" s="15"/>
      <c r="T20" s="15"/>
      <c r="U20" s="15"/>
      <c r="V20" s="15"/>
      <c r="W20" s="15"/>
    </row>
    <row r="21" spans="1:26" s="17" customFormat="1" ht="16.5" customHeight="1" x14ac:dyDescent="0.2">
      <c r="A21" s="439">
        <v>1</v>
      </c>
      <c r="B21" s="440">
        <v>2</v>
      </c>
      <c r="C21" s="439">
        <v>3</v>
      </c>
      <c r="D21" s="440">
        <v>4</v>
      </c>
      <c r="E21" s="439">
        <v>5</v>
      </c>
      <c r="F21" s="440">
        <v>6</v>
      </c>
      <c r="G21" s="439">
        <v>7</v>
      </c>
      <c r="H21" s="440">
        <v>8</v>
      </c>
      <c r="I21" s="439">
        <v>9</v>
      </c>
      <c r="J21" s="440">
        <v>10</v>
      </c>
      <c r="K21" s="439">
        <v>11</v>
      </c>
      <c r="L21" s="440">
        <v>12</v>
      </c>
      <c r="M21" s="439">
        <v>13</v>
      </c>
      <c r="N21" s="440">
        <v>14</v>
      </c>
      <c r="O21" s="439">
        <v>15</v>
      </c>
      <c r="P21" s="15"/>
      <c r="Q21" s="15"/>
      <c r="R21" s="15"/>
      <c r="S21" s="15"/>
      <c r="T21" s="15"/>
      <c r="U21" s="15"/>
      <c r="V21" s="15"/>
      <c r="W21" s="15"/>
    </row>
    <row r="22" spans="1:26" s="73" customFormat="1" ht="33" customHeight="1" x14ac:dyDescent="0.2">
      <c r="A22" s="441" t="s">
        <v>14</v>
      </c>
      <c r="B22" s="438">
        <v>2026</v>
      </c>
      <c r="C22" s="33">
        <v>0</v>
      </c>
      <c r="D22" s="33">
        <v>0</v>
      </c>
      <c r="E22" s="33">
        <v>0</v>
      </c>
      <c r="F22" s="33">
        <v>0</v>
      </c>
      <c r="G22" s="33">
        <v>0</v>
      </c>
      <c r="H22" s="33">
        <v>0</v>
      </c>
      <c r="I22" s="33">
        <v>0</v>
      </c>
      <c r="J22" s="442">
        <v>0</v>
      </c>
      <c r="K22" s="442">
        <v>0</v>
      </c>
      <c r="L22" s="442">
        <v>0</v>
      </c>
      <c r="M22" s="442">
        <v>0</v>
      </c>
      <c r="N22" s="442">
        <v>0</v>
      </c>
      <c r="O22" s="442">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52" zoomScale="70" workbookViewId="0">
      <selection activeCell="B82" sqref="B82"/>
    </sheetView>
  </sheetViews>
  <sheetFormatPr defaultColWidth="9.140625" defaultRowHeight="15.75" x14ac:dyDescent="0.2"/>
  <cols>
    <col min="1" max="1" width="61.7109375" style="75" customWidth="1"/>
    <col min="2" max="2" width="18.5703125" style="76" customWidth="1"/>
    <col min="3" max="12" width="16.85546875" style="76" customWidth="1"/>
    <col min="13" max="42" width="16.85546875" style="76" hidden="1" customWidth="1"/>
    <col min="43" max="45" width="16.85546875" style="77" hidden="1" customWidth="1"/>
    <col min="46" max="51" width="16.85546875" style="74" customWidth="1"/>
    <col min="52"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78"/>
      <c r="C1" s="78"/>
      <c r="D1" s="78"/>
      <c r="G1" s="78"/>
      <c r="H1" s="4" t="s">
        <v>0</v>
      </c>
      <c r="I1" s="78"/>
      <c r="J1" s="78"/>
      <c r="K1" s="4"/>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row>
    <row r="2" spans="1:44" ht="18.75" x14ac:dyDescent="0.3">
      <c r="A2" s="3"/>
      <c r="B2" s="78"/>
      <c r="C2" s="78"/>
      <c r="D2" s="78"/>
      <c r="E2" s="74"/>
      <c r="F2" s="74"/>
      <c r="G2" s="78"/>
      <c r="H2" s="5" t="s">
        <v>1</v>
      </c>
      <c r="I2" s="78"/>
      <c r="J2" s="78"/>
      <c r="K2" s="5"/>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row>
    <row r="3" spans="1:44" ht="18.75" x14ac:dyDescent="0.3">
      <c r="A3" s="79"/>
      <c r="B3" s="78"/>
      <c r="C3" s="78"/>
      <c r="D3" s="78"/>
      <c r="E3" s="74"/>
      <c r="F3" s="74"/>
      <c r="G3" s="78"/>
      <c r="H3" s="5" t="s">
        <v>264</v>
      </c>
      <c r="I3" s="78"/>
      <c r="J3" s="78"/>
      <c r="K3" s="5"/>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row>
    <row r="4" spans="1:44" ht="18.75" x14ac:dyDescent="0.3">
      <c r="A4" s="79"/>
      <c r="B4" s="78"/>
      <c r="C4" s="78"/>
      <c r="D4" s="78"/>
      <c r="E4" s="78"/>
      <c r="F4" s="78"/>
      <c r="G4" s="78"/>
      <c r="H4" s="78"/>
      <c r="I4" s="78"/>
      <c r="J4" s="78"/>
      <c r="K4" s="5"/>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80"/>
      <c r="AR4" s="80"/>
    </row>
    <row r="5" spans="1:44" x14ac:dyDescent="0.2">
      <c r="A5" s="368" t="str">
        <f>'1. паспорт местоположение'!A5:C5</f>
        <v>Год раскрытия информации: 2026 год</v>
      </c>
      <c r="B5" s="368"/>
      <c r="C5" s="368"/>
      <c r="D5" s="368"/>
      <c r="E5" s="368"/>
      <c r="F5" s="368"/>
      <c r="G5" s="368"/>
      <c r="H5" s="368"/>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79"/>
      <c r="B6" s="78"/>
      <c r="C6" s="78"/>
      <c r="D6" s="78"/>
      <c r="E6" s="78"/>
      <c r="F6" s="78"/>
      <c r="G6" s="78"/>
      <c r="H6" s="78"/>
      <c r="I6" s="78"/>
      <c r="J6" s="78"/>
      <c r="K6" s="5"/>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80"/>
      <c r="AR6" s="80"/>
    </row>
    <row r="7" spans="1:44" ht="18.75" x14ac:dyDescent="0.2">
      <c r="A7" s="369" t="s">
        <v>3</v>
      </c>
      <c r="B7" s="369"/>
      <c r="C7" s="369"/>
      <c r="D7" s="369"/>
      <c r="E7" s="369"/>
      <c r="F7" s="369"/>
      <c r="G7" s="369"/>
      <c r="H7" s="369"/>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5"/>
      <c r="AR7" s="85"/>
    </row>
    <row r="8" spans="1:44" ht="18.75" x14ac:dyDescent="0.2">
      <c r="A8" s="83"/>
      <c r="B8" s="83"/>
      <c r="C8" s="83"/>
      <c r="D8" s="83"/>
      <c r="E8" s="83"/>
      <c r="F8" s="83"/>
      <c r="G8" s="83"/>
      <c r="H8" s="83"/>
      <c r="I8" s="83"/>
      <c r="J8" s="83"/>
      <c r="K8" s="83"/>
      <c r="L8" s="84"/>
      <c r="M8" s="84"/>
      <c r="N8" s="84"/>
      <c r="O8" s="84"/>
      <c r="P8" s="84"/>
      <c r="Q8" s="84"/>
      <c r="R8" s="84"/>
      <c r="S8" s="84"/>
      <c r="T8" s="84"/>
      <c r="U8" s="84"/>
      <c r="V8" s="84"/>
      <c r="W8" s="84"/>
      <c r="X8" s="84"/>
      <c r="Y8" s="84"/>
      <c r="Z8" s="78"/>
      <c r="AA8" s="78"/>
      <c r="AB8" s="78"/>
      <c r="AC8" s="78"/>
      <c r="AD8" s="78"/>
      <c r="AE8" s="78"/>
      <c r="AF8" s="78"/>
      <c r="AG8" s="78"/>
      <c r="AH8" s="78"/>
      <c r="AI8" s="78"/>
      <c r="AJ8" s="78"/>
      <c r="AK8" s="78"/>
      <c r="AL8" s="78"/>
      <c r="AM8" s="78"/>
      <c r="AN8" s="78"/>
      <c r="AO8" s="78"/>
      <c r="AP8" s="78"/>
      <c r="AQ8" s="80"/>
      <c r="AR8" s="80"/>
    </row>
    <row r="9" spans="1:44" ht="18.75" x14ac:dyDescent="0.2">
      <c r="A9" s="370" t="str">
        <f>'1. паспорт местоположение'!A9:C9</f>
        <v>Акционерное общество "Россети Янтарь" ДЗО  ПАО "Россети"</v>
      </c>
      <c r="B9" s="370"/>
      <c r="C9" s="370"/>
      <c r="D9" s="370"/>
      <c r="E9" s="370"/>
      <c r="F9" s="370"/>
      <c r="G9" s="370"/>
      <c r="H9" s="370"/>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7"/>
      <c r="AR9" s="87"/>
    </row>
    <row r="10" spans="1:44" x14ac:dyDescent="0.2">
      <c r="A10" s="371" t="s">
        <v>5</v>
      </c>
      <c r="B10" s="371"/>
      <c r="C10" s="371"/>
      <c r="D10" s="371"/>
      <c r="E10" s="371"/>
      <c r="F10" s="371"/>
      <c r="G10" s="371"/>
      <c r="H10" s="371"/>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9"/>
      <c r="AR10" s="89"/>
    </row>
    <row r="11" spans="1:44" ht="18.75" x14ac:dyDescent="0.2">
      <c r="A11" s="83"/>
      <c r="B11" s="83"/>
      <c r="C11" s="83"/>
      <c r="D11" s="83"/>
      <c r="E11" s="83"/>
      <c r="F11" s="83"/>
      <c r="G11" s="83"/>
      <c r="H11" s="83"/>
      <c r="I11" s="83"/>
      <c r="J11" s="83"/>
      <c r="K11" s="83"/>
      <c r="L11" s="84"/>
      <c r="M11" s="84"/>
      <c r="N11" s="84"/>
      <c r="O11" s="84"/>
      <c r="P11" s="84"/>
      <c r="Q11" s="84"/>
      <c r="R11" s="84"/>
      <c r="S11" s="84"/>
      <c r="T11" s="84"/>
      <c r="U11" s="84"/>
      <c r="V11" s="84"/>
      <c r="W11" s="84"/>
      <c r="X11" s="84"/>
      <c r="Y11" s="84"/>
      <c r="Z11" s="78"/>
      <c r="AA11" s="78"/>
      <c r="AB11" s="78"/>
      <c r="AC11" s="78"/>
      <c r="AD11" s="78"/>
      <c r="AE11" s="78"/>
      <c r="AF11" s="78"/>
      <c r="AG11" s="78"/>
      <c r="AH11" s="78"/>
      <c r="AI11" s="78"/>
      <c r="AJ11" s="78"/>
      <c r="AK11" s="78"/>
      <c r="AL11" s="78"/>
      <c r="AM11" s="78"/>
      <c r="AN11" s="78"/>
      <c r="AO11" s="78"/>
      <c r="AP11" s="78"/>
      <c r="AQ11" s="80"/>
      <c r="AR11" s="80"/>
    </row>
    <row r="12" spans="1:44" ht="18.75" x14ac:dyDescent="0.2">
      <c r="A12" s="370" t="str">
        <f>'1. паспорт местоположение'!A12:C12</f>
        <v>P_23-0353</v>
      </c>
      <c r="B12" s="370"/>
      <c r="C12" s="370"/>
      <c r="D12" s="370"/>
      <c r="E12" s="370"/>
      <c r="F12" s="370"/>
      <c r="G12" s="370"/>
      <c r="H12" s="370"/>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7"/>
      <c r="AR12" s="87"/>
    </row>
    <row r="13" spans="1:44" x14ac:dyDescent="0.2">
      <c r="A13" s="371" t="s">
        <v>7</v>
      </c>
      <c r="B13" s="371"/>
      <c r="C13" s="371"/>
      <c r="D13" s="371"/>
      <c r="E13" s="371"/>
      <c r="F13" s="371"/>
      <c r="G13" s="371"/>
      <c r="H13" s="371"/>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9"/>
      <c r="AR13" s="89"/>
    </row>
    <row r="14" spans="1:44" ht="18.75"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c r="Z14" s="78"/>
      <c r="AA14" s="78"/>
      <c r="AB14" s="78"/>
      <c r="AC14" s="78"/>
      <c r="AD14" s="78"/>
      <c r="AE14" s="78"/>
      <c r="AF14" s="78"/>
      <c r="AG14" s="78"/>
      <c r="AH14" s="78"/>
      <c r="AI14" s="78"/>
      <c r="AJ14" s="78"/>
      <c r="AK14" s="78"/>
      <c r="AL14" s="78"/>
      <c r="AM14" s="78"/>
      <c r="AN14" s="78"/>
      <c r="AO14" s="78"/>
      <c r="AP14" s="78"/>
      <c r="AQ14" s="80"/>
      <c r="AR14" s="80"/>
    </row>
    <row r="15" spans="1:44" ht="18.75" x14ac:dyDescent="0.2">
      <c r="A15" s="372" t="str">
        <f>'1. паспорт местоположение'!A15:C15</f>
        <v>Строительство ЛЭП-1 кВ от ТП-новой (по ТЗ  № Г/ОКС/17036/2021) по ул. А. Невского в г. Калининграде</v>
      </c>
      <c r="B15" s="373"/>
      <c r="C15" s="373"/>
      <c r="D15" s="373"/>
      <c r="E15" s="373"/>
      <c r="F15" s="373"/>
      <c r="G15" s="373"/>
      <c r="H15" s="373"/>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7"/>
      <c r="AR15" s="87"/>
    </row>
    <row r="16" spans="1:44" x14ac:dyDescent="0.2">
      <c r="A16" s="371" t="s">
        <v>9</v>
      </c>
      <c r="B16" s="371"/>
      <c r="C16" s="371"/>
      <c r="D16" s="371"/>
      <c r="E16" s="371"/>
      <c r="F16" s="371"/>
      <c r="G16" s="371"/>
      <c r="H16" s="371"/>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9"/>
      <c r="AR16" s="89"/>
    </row>
    <row r="17" spans="1:44" ht="18.75" x14ac:dyDescent="0.2">
      <c r="A17" s="90"/>
      <c r="B17" s="90"/>
      <c r="C17" s="90"/>
      <c r="D17" s="90"/>
      <c r="E17" s="90"/>
      <c r="F17" s="90"/>
      <c r="G17" s="90"/>
      <c r="H17" s="90"/>
      <c r="I17" s="90"/>
      <c r="J17" s="90"/>
      <c r="K17" s="90"/>
      <c r="L17" s="90"/>
      <c r="M17" s="90"/>
      <c r="N17" s="90"/>
      <c r="O17" s="90"/>
      <c r="P17" s="90"/>
      <c r="Q17" s="90"/>
      <c r="R17" s="90"/>
      <c r="S17" s="90"/>
      <c r="T17" s="90"/>
      <c r="U17" s="90"/>
      <c r="V17" s="90"/>
      <c r="W17" s="91"/>
      <c r="X17" s="91"/>
      <c r="Y17" s="91"/>
      <c r="Z17" s="91"/>
      <c r="AA17" s="91"/>
      <c r="AB17" s="91"/>
      <c r="AC17" s="91"/>
      <c r="AD17" s="91"/>
      <c r="AE17" s="91"/>
      <c r="AF17" s="91"/>
      <c r="AG17" s="91"/>
      <c r="AH17" s="91"/>
      <c r="AI17" s="91"/>
      <c r="AJ17" s="91"/>
      <c r="AK17" s="91"/>
      <c r="AL17" s="91"/>
      <c r="AM17" s="91"/>
      <c r="AN17" s="91"/>
      <c r="AO17" s="91"/>
      <c r="AP17" s="91"/>
      <c r="AQ17" s="92"/>
      <c r="AR17" s="92"/>
    </row>
    <row r="18" spans="1:44" ht="18.75" x14ac:dyDescent="0.2">
      <c r="A18" s="370" t="s">
        <v>265</v>
      </c>
      <c r="B18" s="370"/>
      <c r="C18" s="370"/>
      <c r="D18" s="370"/>
      <c r="E18" s="370"/>
      <c r="F18" s="370"/>
      <c r="G18" s="370"/>
      <c r="H18" s="370"/>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4"/>
      <c r="AR18" s="94"/>
    </row>
    <row r="19" spans="1:44" x14ac:dyDescent="0.2">
      <c r="A19" s="95"/>
      <c r="Q19" s="96"/>
    </row>
    <row r="20" spans="1:44" x14ac:dyDescent="0.2">
      <c r="A20" s="95"/>
      <c r="Q20" s="96"/>
    </row>
    <row r="21" spans="1:44" x14ac:dyDescent="0.2">
      <c r="A21" s="95"/>
      <c r="Q21" s="96"/>
    </row>
    <row r="22" spans="1:44" x14ac:dyDescent="0.2">
      <c r="A22" s="95"/>
      <c r="Q22" s="96"/>
    </row>
    <row r="23" spans="1:44" x14ac:dyDescent="0.2">
      <c r="D23" s="97"/>
      <c r="Q23" s="96"/>
    </row>
    <row r="24" spans="1:44" x14ac:dyDescent="0.2">
      <c r="A24" s="98" t="s">
        <v>266</v>
      </c>
      <c r="B24" s="99" t="s">
        <v>267</v>
      </c>
      <c r="D24" s="100"/>
      <c r="E24" s="101"/>
      <c r="F24" s="101"/>
      <c r="G24" s="101"/>
      <c r="H24" s="101"/>
    </row>
    <row r="25" spans="1:44" x14ac:dyDescent="0.2">
      <c r="A25" s="102" t="s">
        <v>268</v>
      </c>
      <c r="B25" s="103">
        <f>'6.2. Паспорт фин осв ввод'!C30*1000000</f>
        <v>34074467.810000002</v>
      </c>
    </row>
    <row r="26" spans="1:44" x14ac:dyDescent="0.2">
      <c r="A26" s="104" t="s">
        <v>269</v>
      </c>
      <c r="B26" s="105">
        <v>0</v>
      </c>
    </row>
    <row r="27" spans="1:44" x14ac:dyDescent="0.2">
      <c r="A27" s="104" t="s">
        <v>270</v>
      </c>
      <c r="B27" s="105">
        <f>$B$123</f>
        <v>30</v>
      </c>
      <c r="D27" s="97" t="s">
        <v>271</v>
      </c>
    </row>
    <row r="28" spans="1:44" ht="16.149999999999999" customHeight="1" x14ac:dyDescent="0.2">
      <c r="A28" s="106" t="s">
        <v>272</v>
      </c>
      <c r="B28" s="107">
        <v>1</v>
      </c>
      <c r="D28" s="374" t="s">
        <v>273</v>
      </c>
      <c r="E28" s="375"/>
      <c r="F28" s="376"/>
      <c r="G28" s="377">
        <f t="shared" ref="G28:G29" si="0">IF(SUM(B89:L89)=0,"не окупается",SUM(B89:L89))</f>
        <v>2.3695970308548802</v>
      </c>
      <c r="H28" s="378"/>
    </row>
    <row r="29" spans="1:44" ht="15.6" customHeight="1" x14ac:dyDescent="0.2">
      <c r="A29" s="102" t="s">
        <v>274</v>
      </c>
      <c r="B29" s="103">
        <f>$B$126*$B$127</f>
        <v>0</v>
      </c>
      <c r="D29" s="374" t="s">
        <v>275</v>
      </c>
      <c r="E29" s="375"/>
      <c r="F29" s="376"/>
      <c r="G29" s="377">
        <f t="shared" si="0"/>
        <v>2.546112940770314</v>
      </c>
      <c r="H29" s="378"/>
    </row>
    <row r="30" spans="1:44" ht="27.6" customHeight="1" x14ac:dyDescent="0.2">
      <c r="A30" s="104" t="s">
        <v>276</v>
      </c>
      <c r="B30" s="105">
        <v>6</v>
      </c>
      <c r="D30" s="374" t="s">
        <v>277</v>
      </c>
      <c r="E30" s="375"/>
      <c r="F30" s="376"/>
      <c r="G30" s="379">
        <f>L87</f>
        <v>98924344.596386701</v>
      </c>
      <c r="H30" s="380"/>
    </row>
    <row r="31" spans="1:44" x14ac:dyDescent="0.2">
      <c r="A31" s="104" t="s">
        <v>278</v>
      </c>
      <c r="B31" s="105">
        <v>1</v>
      </c>
      <c r="D31" s="381"/>
      <c r="E31" s="382"/>
      <c r="F31" s="383"/>
      <c r="G31" s="381"/>
      <c r="H31" s="383"/>
    </row>
    <row r="32" spans="1:44" x14ac:dyDescent="0.2">
      <c r="A32" s="104" t="s">
        <v>279</v>
      </c>
      <c r="B32" s="105"/>
    </row>
    <row r="33" spans="1:42" x14ac:dyDescent="0.2">
      <c r="A33" s="104" t="s">
        <v>280</v>
      </c>
      <c r="B33" s="105"/>
    </row>
    <row r="34" spans="1:42" x14ac:dyDescent="0.2">
      <c r="A34" s="104" t="s">
        <v>281</v>
      </c>
      <c r="B34" s="105"/>
    </row>
    <row r="35" spans="1:42" x14ac:dyDescent="0.2">
      <c r="A35" s="108"/>
      <c r="B35" s="105"/>
    </row>
    <row r="36" spans="1:42" x14ac:dyDescent="0.2">
      <c r="A36" s="106" t="s">
        <v>282</v>
      </c>
      <c r="B36" s="109">
        <v>0.2</v>
      </c>
    </row>
    <row r="37" spans="1:42" x14ac:dyDescent="0.2">
      <c r="A37" s="102" t="s">
        <v>283</v>
      </c>
      <c r="B37" s="103">
        <v>0</v>
      </c>
    </row>
    <row r="38" spans="1:42" x14ac:dyDescent="0.2">
      <c r="A38" s="104" t="s">
        <v>284</v>
      </c>
      <c r="B38" s="105"/>
    </row>
    <row r="39" spans="1:42" x14ac:dyDescent="0.2">
      <c r="A39" s="110" t="s">
        <v>285</v>
      </c>
      <c r="B39" s="111"/>
    </row>
    <row r="40" spans="1:42" x14ac:dyDescent="0.2">
      <c r="A40" s="112" t="s">
        <v>286</v>
      </c>
      <c r="B40" s="113">
        <v>1</v>
      </c>
    </row>
    <row r="41" spans="1:42" x14ac:dyDescent="0.2">
      <c r="A41" s="114" t="s">
        <v>287</v>
      </c>
      <c r="B41" s="115"/>
    </row>
    <row r="42" spans="1:42" x14ac:dyDescent="0.2">
      <c r="A42" s="114" t="s">
        <v>288</v>
      </c>
      <c r="B42" s="116"/>
    </row>
    <row r="43" spans="1:42" x14ac:dyDescent="0.2">
      <c r="A43" s="114" t="s">
        <v>289</v>
      </c>
      <c r="B43" s="116">
        <v>0</v>
      </c>
    </row>
    <row r="44" spans="1:42" x14ac:dyDescent="0.2">
      <c r="A44" s="114" t="s">
        <v>290</v>
      </c>
      <c r="B44" s="116">
        <f>B129</f>
        <v>0.13170000000000001</v>
      </c>
    </row>
    <row r="45" spans="1:42" x14ac:dyDescent="0.2">
      <c r="A45" s="114" t="s">
        <v>291</v>
      </c>
      <c r="B45" s="116">
        <f>1-B43</f>
        <v>1</v>
      </c>
    </row>
    <row r="46" spans="1:42" x14ac:dyDescent="0.2">
      <c r="A46" s="117" t="s">
        <v>292</v>
      </c>
      <c r="B46" s="118">
        <f>B45*B44+B43*B42*(1-B36)</f>
        <v>0.13170000000000001</v>
      </c>
      <c r="C46" s="119"/>
    </row>
    <row r="47" spans="1:42" s="74" customFormat="1" x14ac:dyDescent="0.2">
      <c r="A47" s="120" t="s">
        <v>293</v>
      </c>
      <c r="B47" s="121">
        <f>B58</f>
        <v>1</v>
      </c>
      <c r="C47" s="121">
        <f t="shared" ref="C47:AO47" si="1">C58</f>
        <v>2</v>
      </c>
      <c r="D47" s="121">
        <f t="shared" si="1"/>
        <v>3</v>
      </c>
      <c r="E47" s="121">
        <f t="shared" si="1"/>
        <v>4</v>
      </c>
      <c r="F47" s="121">
        <f t="shared" si="1"/>
        <v>5</v>
      </c>
      <c r="G47" s="121">
        <f t="shared" si="1"/>
        <v>6</v>
      </c>
      <c r="H47" s="121">
        <f t="shared" si="1"/>
        <v>7</v>
      </c>
      <c r="I47" s="121">
        <f t="shared" si="1"/>
        <v>8</v>
      </c>
      <c r="J47" s="121">
        <f t="shared" si="1"/>
        <v>9</v>
      </c>
      <c r="K47" s="121">
        <f t="shared" si="1"/>
        <v>10</v>
      </c>
      <c r="L47" s="121">
        <f t="shared" si="1"/>
        <v>11</v>
      </c>
      <c r="M47" s="121">
        <f t="shared" si="1"/>
        <v>12</v>
      </c>
      <c r="N47" s="121">
        <f t="shared" si="1"/>
        <v>13</v>
      </c>
      <c r="O47" s="121">
        <f t="shared" si="1"/>
        <v>14</v>
      </c>
      <c r="P47" s="121">
        <f t="shared" si="1"/>
        <v>15</v>
      </c>
      <c r="Q47" s="121">
        <f t="shared" si="1"/>
        <v>16</v>
      </c>
      <c r="R47" s="121">
        <f t="shared" si="1"/>
        <v>17</v>
      </c>
      <c r="S47" s="121">
        <f t="shared" si="1"/>
        <v>18</v>
      </c>
      <c r="T47" s="121">
        <f t="shared" si="1"/>
        <v>19</v>
      </c>
      <c r="U47" s="121">
        <f t="shared" si="1"/>
        <v>20</v>
      </c>
      <c r="V47" s="121">
        <f t="shared" si="1"/>
        <v>21</v>
      </c>
      <c r="W47" s="121">
        <f t="shared" si="1"/>
        <v>22</v>
      </c>
      <c r="X47" s="121">
        <f t="shared" si="1"/>
        <v>23</v>
      </c>
      <c r="Y47" s="121">
        <f t="shared" si="1"/>
        <v>24</v>
      </c>
      <c r="Z47" s="121">
        <f t="shared" si="1"/>
        <v>25</v>
      </c>
      <c r="AA47" s="121">
        <f t="shared" si="1"/>
        <v>26</v>
      </c>
      <c r="AB47" s="121">
        <f t="shared" si="1"/>
        <v>27</v>
      </c>
      <c r="AC47" s="121">
        <f t="shared" si="1"/>
        <v>28</v>
      </c>
      <c r="AD47" s="121">
        <f t="shared" si="1"/>
        <v>29</v>
      </c>
      <c r="AE47" s="121">
        <f t="shared" si="1"/>
        <v>30</v>
      </c>
      <c r="AF47" s="121">
        <f t="shared" si="1"/>
        <v>31</v>
      </c>
      <c r="AG47" s="121">
        <f t="shared" si="1"/>
        <v>32</v>
      </c>
      <c r="AH47" s="121">
        <f t="shared" si="1"/>
        <v>33</v>
      </c>
      <c r="AI47" s="121">
        <f t="shared" si="1"/>
        <v>34</v>
      </c>
      <c r="AJ47" s="121">
        <f t="shared" si="1"/>
        <v>35</v>
      </c>
      <c r="AK47" s="121">
        <f t="shared" si="1"/>
        <v>36</v>
      </c>
      <c r="AL47" s="121">
        <f t="shared" si="1"/>
        <v>37</v>
      </c>
      <c r="AM47" s="121">
        <f t="shared" si="1"/>
        <v>38</v>
      </c>
      <c r="AN47" s="121">
        <f t="shared" si="1"/>
        <v>39</v>
      </c>
      <c r="AO47" s="121">
        <f t="shared" si="1"/>
        <v>40</v>
      </c>
      <c r="AP47" s="121">
        <f>AP58</f>
        <v>41</v>
      </c>
    </row>
    <row r="48" spans="1:42" s="74" customFormat="1" x14ac:dyDescent="0.2">
      <c r="A48" s="122" t="s">
        <v>294</v>
      </c>
      <c r="B48" s="123">
        <f t="shared" ref="B48:B49" si="2">B136</f>
        <v>5.5E-2</v>
      </c>
      <c r="C48" s="123">
        <f t="shared" ref="C48:AP49" si="3">C136</f>
        <v>4.1000000000000002E-2</v>
      </c>
      <c r="D48" s="123">
        <f t="shared" si="3"/>
        <v>4.1000000000000002E-2</v>
      </c>
      <c r="E48" s="123">
        <f t="shared" si="3"/>
        <v>4.1000000000000002E-2</v>
      </c>
      <c r="F48" s="123">
        <f t="shared" si="3"/>
        <v>4.1000000000000002E-2</v>
      </c>
      <c r="G48" s="123">
        <f t="shared" si="3"/>
        <v>4.4208979893394937E-2</v>
      </c>
      <c r="H48" s="123">
        <f t="shared" si="3"/>
        <v>4.4208979893394937E-2</v>
      </c>
      <c r="I48" s="123">
        <f t="shared" ref="I48:AP48" si="4">I136</f>
        <v>4.4208979893394937E-2</v>
      </c>
      <c r="J48" s="123">
        <f t="shared" si="4"/>
        <v>4.4208979893394937E-2</v>
      </c>
      <c r="K48" s="123">
        <f t="shared" si="4"/>
        <v>4.4208979893394937E-2</v>
      </c>
      <c r="L48" s="123">
        <f t="shared" si="4"/>
        <v>4.4208979893394937E-2</v>
      </c>
      <c r="M48" s="123">
        <f t="shared" si="4"/>
        <v>4.4208979893394937E-2</v>
      </c>
      <c r="N48" s="123">
        <f t="shared" si="4"/>
        <v>4.4208979893394937E-2</v>
      </c>
      <c r="O48" s="123">
        <f t="shared" si="4"/>
        <v>4.4208979893394937E-2</v>
      </c>
      <c r="P48" s="123">
        <f t="shared" si="4"/>
        <v>4.4208979893394937E-2</v>
      </c>
      <c r="Q48" s="123">
        <f t="shared" si="4"/>
        <v>4.4208979893394937E-2</v>
      </c>
      <c r="R48" s="123">
        <f t="shared" si="4"/>
        <v>4.4208979893394937E-2</v>
      </c>
      <c r="S48" s="123">
        <f t="shared" si="4"/>
        <v>4.4208979893394937E-2</v>
      </c>
      <c r="T48" s="123">
        <f t="shared" si="4"/>
        <v>4.4208979893394937E-2</v>
      </c>
      <c r="U48" s="123">
        <f t="shared" si="4"/>
        <v>4.4208979893394937E-2</v>
      </c>
      <c r="V48" s="123">
        <f t="shared" si="4"/>
        <v>4.4208979893394937E-2</v>
      </c>
      <c r="W48" s="123">
        <f t="shared" si="4"/>
        <v>4.4208979893394937E-2</v>
      </c>
      <c r="X48" s="123">
        <f t="shared" si="4"/>
        <v>4.4208979893394937E-2</v>
      </c>
      <c r="Y48" s="123">
        <f t="shared" si="4"/>
        <v>4.4208979893394937E-2</v>
      </c>
      <c r="Z48" s="123">
        <f t="shared" si="4"/>
        <v>4.4208979893394937E-2</v>
      </c>
      <c r="AA48" s="123">
        <f t="shared" si="4"/>
        <v>4.4208979893394937E-2</v>
      </c>
      <c r="AB48" s="123">
        <f t="shared" si="4"/>
        <v>4.4208979893394937E-2</v>
      </c>
      <c r="AC48" s="123">
        <f t="shared" si="4"/>
        <v>4.4208979893394937E-2</v>
      </c>
      <c r="AD48" s="123">
        <f t="shared" si="4"/>
        <v>4.4208979893394937E-2</v>
      </c>
      <c r="AE48" s="123">
        <f t="shared" si="4"/>
        <v>4.4208979893394937E-2</v>
      </c>
      <c r="AF48" s="123">
        <f t="shared" si="4"/>
        <v>4.4208979893394937E-2</v>
      </c>
      <c r="AG48" s="123">
        <f t="shared" si="4"/>
        <v>4.4208979893394937E-2</v>
      </c>
      <c r="AH48" s="123">
        <f t="shared" si="4"/>
        <v>4.4208979893394937E-2</v>
      </c>
      <c r="AI48" s="123">
        <f t="shared" si="4"/>
        <v>4.4208979893394937E-2</v>
      </c>
      <c r="AJ48" s="123">
        <f t="shared" si="4"/>
        <v>4.4208979893394937E-2</v>
      </c>
      <c r="AK48" s="123">
        <f t="shared" si="4"/>
        <v>4.4208979893394937E-2</v>
      </c>
      <c r="AL48" s="123">
        <f t="shared" si="4"/>
        <v>4.4208979893394937E-2</v>
      </c>
      <c r="AM48" s="123">
        <f t="shared" si="4"/>
        <v>4.4208979893394937E-2</v>
      </c>
      <c r="AN48" s="123">
        <f t="shared" si="4"/>
        <v>4.4208979893394937E-2</v>
      </c>
      <c r="AO48" s="123">
        <f t="shared" si="4"/>
        <v>4.4208979893394937E-2</v>
      </c>
      <c r="AP48" s="123">
        <f t="shared" si="4"/>
        <v>4.4208979893394937E-2</v>
      </c>
    </row>
    <row r="49" spans="1:45" x14ac:dyDescent="0.2">
      <c r="A49" s="122" t="s">
        <v>295</v>
      </c>
      <c r="B49" s="123">
        <f t="shared" si="2"/>
        <v>5.5E-2</v>
      </c>
      <c r="C49" s="123">
        <f t="shared" si="3"/>
        <v>9.8254999999999759E-2</v>
      </c>
      <c r="D49" s="123">
        <f>D137</f>
        <v>0.14328345499999973</v>
      </c>
      <c r="E49" s="123">
        <f t="shared" si="3"/>
        <v>0.19015807665499973</v>
      </c>
      <c r="F49" s="123">
        <f t="shared" si="3"/>
        <v>0.23895455779785468</v>
      </c>
      <c r="G49" s="123">
        <f t="shared" si="3"/>
        <v>0.29372747493236995</v>
      </c>
      <c r="H49" s="123">
        <f t="shared" si="3"/>
        <v>0.3509218468591877</v>
      </c>
      <c r="I49" s="123">
        <f t="shared" si="3"/>
        <v>0.41064472362453341</v>
      </c>
      <c r="J49" s="123">
        <f t="shared" si="3"/>
        <v>0.47300788784797398</v>
      </c>
      <c r="K49" s="123">
        <f t="shared" si="3"/>
        <v>0.53812806394465706</v>
      </c>
      <c r="L49" s="123">
        <f t="shared" si="3"/>
        <v>0.60612713659705286</v>
      </c>
      <c r="M49" s="123">
        <f t="shared" si="3"/>
        <v>0.6771323788851078</v>
      </c>
      <c r="N49" s="123">
        <f t="shared" si="3"/>
        <v>0.75127669050180113</v>
      </c>
      <c r="O49" s="123">
        <f t="shared" si="3"/>
        <v>0.8286988464999665</v>
      </c>
      <c r="P49" s="123">
        <f t="shared" si="3"/>
        <v>0.90954375703595791</v>
      </c>
      <c r="Q49" s="123">
        <f t="shared" si="3"/>
        <v>0.99396273859631834</v>
      </c>
      <c r="R49" s="123">
        <f t="shared" si="3"/>
        <v>1.0821137972151016</v>
      </c>
      <c r="S49" s="123">
        <f t="shared" si="3"/>
        <v>1.1741619242119441</v>
      </c>
      <c r="T49" s="123">
        <f t="shared" si="3"/>
        <v>1.2702794050044148</v>
      </c>
      <c r="U49" s="123">
        <f t="shared" si="3"/>
        <v>1.3706461415726436</v>
      </c>
      <c r="V49" s="123">
        <f t="shared" si="3"/>
        <v>1.4754499891797828</v>
      </c>
      <c r="W49" s="123">
        <f t="shared" si="3"/>
        <v>1.5848871079785365</v>
      </c>
      <c r="X49" s="123">
        <f t="shared" si="3"/>
        <v>1.6991623301618555</v>
      </c>
      <c r="Y49" s="123">
        <f t="shared" si="3"/>
        <v>1.8184895433449899</v>
      </c>
      <c r="Z49" s="123">
        <f t="shared" si="3"/>
        <v>1.9430920908964722</v>
      </c>
      <c r="AA49" s="123">
        <f t="shared" si="3"/>
        <v>2.073203189967324</v>
      </c>
      <c r="AB49" s="123">
        <f t="shared" si="3"/>
        <v>2.2090663680009066</v>
      </c>
      <c r="AC49" s="123">
        <f t="shared" si="3"/>
        <v>2.3509359185404284</v>
      </c>
      <c r="AD49" s="123">
        <f t="shared" si="3"/>
        <v>2.4990773771872368</v>
      </c>
      <c r="AE49" s="123">
        <f t="shared" si="3"/>
        <v>2.6537680186007404</v>
      </c>
      <c r="AF49" s="123">
        <f t="shared" si="3"/>
        <v>2.8152973754701898</v>
      </c>
      <c r="AG49" s="123">
        <f t="shared" si="3"/>
        <v>2.9839677804296736</v>
      </c>
      <c r="AH49" s="123">
        <f t="shared" si="3"/>
        <v>3.1600949319306224</v>
      </c>
      <c r="AI49" s="123">
        <f t="shared" si="3"/>
        <v>3.3440084851309573</v>
      </c>
      <c r="AJ49" s="123">
        <f t="shared" si="3"/>
        <v>3.5360526689068488</v>
      </c>
      <c r="AK49" s="123">
        <f t="shared" si="3"/>
        <v>3.7365869301419323</v>
      </c>
      <c r="AL49" s="123">
        <f t="shared" si="3"/>
        <v>3.9459866064998943</v>
      </c>
      <c r="AM49" s="123">
        <f t="shared" si="3"/>
        <v>4.1646436289396487</v>
      </c>
      <c r="AN49" s="123">
        <f t="shared" si="3"/>
        <v>4.3929672552879913</v>
      </c>
      <c r="AO49" s="123">
        <f t="shared" si="3"/>
        <v>4.6313848362427548</v>
      </c>
      <c r="AP49" s="123">
        <f t="shared" si="3"/>
        <v>4.8803426152401794</v>
      </c>
      <c r="AQ49" s="74"/>
      <c r="AR49" s="74"/>
      <c r="AS49" s="74"/>
    </row>
    <row r="50" spans="1:45" x14ac:dyDescent="0.2">
      <c r="A50" s="124" t="s">
        <v>296</v>
      </c>
      <c r="B50" s="125">
        <f>IF($B$124="да",($B$125/1.2*1000000-0.05),0)</f>
        <v>26414638.641666666</v>
      </c>
      <c r="C50" s="125">
        <f>C108*(1+C49)</f>
        <v>8923161.694683969</v>
      </c>
      <c r="D50" s="125">
        <f t="shared" ref="D50:AP50" si="5">D108*(1+D49)</f>
        <v>18578022.648332022</v>
      </c>
      <c r="E50" s="125">
        <f t="shared" si="5"/>
        <v>29302608.449869145</v>
      </c>
      <c r="F50" s="125">
        <f t="shared" si="5"/>
        <v>30504015.396313779</v>
      </c>
      <c r="G50" s="125">
        <f t="shared" si="5"/>
        <v>31852566.799637221</v>
      </c>
      <c r="H50" s="125">
        <f t="shared" si="5"/>
        <v>33260736.284835402</v>
      </c>
      <c r="I50" s="125">
        <f t="shared" si="5"/>
        <v>34731159.506491199</v>
      </c>
      <c r="J50" s="125">
        <f t="shared" si="5"/>
        <v>36266588.638787962</v>
      </c>
      <c r="K50" s="125">
        <f t="shared" si="5"/>
        <v>37869897.526722156</v>
      </c>
      <c r="L50" s="125">
        <f t="shared" si="5"/>
        <v>39544087.065045945</v>
      </c>
      <c r="M50" s="125">
        <f t="shared" si="5"/>
        <v>41292290.815007217</v>
      </c>
      <c r="N50" s="125">
        <f t="shared" si="5"/>
        <v>43117780.869400084</v>
      </c>
      <c r="O50" s="125">
        <f t="shared" si="5"/>
        <v>45023973.9769032</v>
      </c>
      <c r="P50" s="125">
        <f t="shared" si="5"/>
        <v>47014437.937168851</v>
      </c>
      <c r="Q50" s="125">
        <f t="shared" si="5"/>
        <v>49092898.27863241</v>
      </c>
      <c r="R50" s="125">
        <f t="shared" si="5"/>
        <v>51263245.231540948</v>
      </c>
      <c r="S50" s="125">
        <f t="shared" si="5"/>
        <v>53529541.009252317</v>
      </c>
      <c r="T50" s="125">
        <f t="shared" si="5"/>
        <v>55896027.411433011</v>
      </c>
      <c r="U50" s="125">
        <f t="shared" si="5"/>
        <v>58367133.763385706</v>
      </c>
      <c r="V50" s="125">
        <f t="shared" si="5"/>
        <v>60947485.206366315</v>
      </c>
      <c r="W50" s="125">
        <f t="shared" si="5"/>
        <v>63641911.354407549</v>
      </c>
      <c r="X50" s="125">
        <f t="shared" si="5"/>
        <v>66455455.333851777</v>
      </c>
      <c r="Y50" s="125">
        <f t="shared" si="5"/>
        <v>69393383.222512439</v>
      </c>
      <c r="Z50" s="125">
        <f t="shared" si="5"/>
        <v>72461193.906131133</v>
      </c>
      <c r="AA50" s="125">
        <f t="shared" si="5"/>
        <v>75664629.370578676</v>
      </c>
      <c r="AB50" s="125">
        <f t="shared" si="5"/>
        <v>79009685.449063763</v>
      </c>
      <c r="AC50" s="125">
        <f t="shared" si="5"/>
        <v>82502623.044464871</v>
      </c>
      <c r="AD50" s="125">
        <f t="shared" si="5"/>
        <v>86149979.847789958</v>
      </c>
      <c r="AE50" s="125">
        <f t="shared" si="5"/>
        <v>89958582.574697286</v>
      </c>
      <c r="AF50" s="125">
        <f t="shared" si="5"/>
        <v>93935559.742980376</v>
      </c>
      <c r="AG50" s="125">
        <f t="shared" si="5"/>
        <v>98088355.014932588</v>
      </c>
      <c r="AH50" s="125">
        <f t="shared" si="5"/>
        <v>102424741.12956393</v>
      </c>
      <c r="AI50" s="125">
        <f t="shared" si="5"/>
        <v>106952834.450747</v>
      </c>
      <c r="AJ50" s="125">
        <f t="shared" si="5"/>
        <v>111681110.15852168</v>
      </c>
      <c r="AK50" s="125">
        <f t="shared" si="5"/>
        <v>116618418.11199179</v>
      </c>
      <c r="AL50" s="125">
        <f t="shared" si="5"/>
        <v>121773999.41350436</v>
      </c>
      <c r="AM50" s="125">
        <f t="shared" si="5"/>
        <v>127157503.70511426</v>
      </c>
      <c r="AN50" s="125">
        <f t="shared" si="5"/>
        <v>132779007.22970793</v>
      </c>
      <c r="AO50" s="125">
        <f t="shared" si="5"/>
        <v>138649031.69059101</v>
      </c>
      <c r="AP50" s="125">
        <f t="shared" si="5"/>
        <v>144778563.94483903</v>
      </c>
      <c r="AQ50" s="74"/>
      <c r="AR50" s="74"/>
      <c r="AS50" s="74"/>
    </row>
    <row r="52" spans="1:45" x14ac:dyDescent="0.2">
      <c r="A52" s="126" t="s">
        <v>297</v>
      </c>
      <c r="B52" s="127">
        <f>B58</f>
        <v>1</v>
      </c>
      <c r="C52" s="127">
        <f t="shared" ref="C52:AO52" si="6">C58</f>
        <v>2</v>
      </c>
      <c r="D52" s="127">
        <f t="shared" si="6"/>
        <v>3</v>
      </c>
      <c r="E52" s="127">
        <f t="shared" si="6"/>
        <v>4</v>
      </c>
      <c r="F52" s="127">
        <f t="shared" si="6"/>
        <v>5</v>
      </c>
      <c r="G52" s="127">
        <f t="shared" si="6"/>
        <v>6</v>
      </c>
      <c r="H52" s="127">
        <f t="shared" si="6"/>
        <v>7</v>
      </c>
      <c r="I52" s="127">
        <f t="shared" si="6"/>
        <v>8</v>
      </c>
      <c r="J52" s="127">
        <f t="shared" si="6"/>
        <v>9</v>
      </c>
      <c r="K52" s="127">
        <f t="shared" si="6"/>
        <v>10</v>
      </c>
      <c r="L52" s="127">
        <f t="shared" si="6"/>
        <v>11</v>
      </c>
      <c r="M52" s="127">
        <f t="shared" si="6"/>
        <v>12</v>
      </c>
      <c r="N52" s="127">
        <f t="shared" si="6"/>
        <v>13</v>
      </c>
      <c r="O52" s="127">
        <f t="shared" si="6"/>
        <v>14</v>
      </c>
      <c r="P52" s="127">
        <f t="shared" si="6"/>
        <v>15</v>
      </c>
      <c r="Q52" s="127">
        <f t="shared" si="6"/>
        <v>16</v>
      </c>
      <c r="R52" s="127">
        <f t="shared" si="6"/>
        <v>17</v>
      </c>
      <c r="S52" s="127">
        <f t="shared" si="6"/>
        <v>18</v>
      </c>
      <c r="T52" s="127">
        <f t="shared" si="6"/>
        <v>19</v>
      </c>
      <c r="U52" s="127">
        <f t="shared" si="6"/>
        <v>20</v>
      </c>
      <c r="V52" s="127">
        <f t="shared" si="6"/>
        <v>21</v>
      </c>
      <c r="W52" s="127">
        <f t="shared" si="6"/>
        <v>22</v>
      </c>
      <c r="X52" s="127">
        <f t="shared" si="6"/>
        <v>23</v>
      </c>
      <c r="Y52" s="127">
        <f t="shared" si="6"/>
        <v>24</v>
      </c>
      <c r="Z52" s="127">
        <f t="shared" si="6"/>
        <v>25</v>
      </c>
      <c r="AA52" s="127">
        <f t="shared" si="6"/>
        <v>26</v>
      </c>
      <c r="AB52" s="127">
        <f t="shared" si="6"/>
        <v>27</v>
      </c>
      <c r="AC52" s="127">
        <f t="shared" si="6"/>
        <v>28</v>
      </c>
      <c r="AD52" s="127">
        <f t="shared" si="6"/>
        <v>29</v>
      </c>
      <c r="AE52" s="127">
        <f t="shared" si="6"/>
        <v>30</v>
      </c>
      <c r="AF52" s="127">
        <f t="shared" si="6"/>
        <v>31</v>
      </c>
      <c r="AG52" s="127">
        <f t="shared" si="6"/>
        <v>32</v>
      </c>
      <c r="AH52" s="127">
        <f t="shared" si="6"/>
        <v>33</v>
      </c>
      <c r="AI52" s="127">
        <f t="shared" si="6"/>
        <v>34</v>
      </c>
      <c r="AJ52" s="127">
        <f t="shared" si="6"/>
        <v>35</v>
      </c>
      <c r="AK52" s="127">
        <f t="shared" si="6"/>
        <v>36</v>
      </c>
      <c r="AL52" s="127">
        <f t="shared" si="6"/>
        <v>37</v>
      </c>
      <c r="AM52" s="127">
        <f t="shared" si="6"/>
        <v>38</v>
      </c>
      <c r="AN52" s="127">
        <f t="shared" si="6"/>
        <v>39</v>
      </c>
      <c r="AO52" s="127">
        <f t="shared" si="6"/>
        <v>40</v>
      </c>
      <c r="AP52" s="127">
        <f>AP58</f>
        <v>41</v>
      </c>
    </row>
    <row r="53" spans="1:45" x14ac:dyDescent="0.2">
      <c r="A53" s="128" t="s">
        <v>298</v>
      </c>
      <c r="B53" s="129">
        <v>0</v>
      </c>
      <c r="C53" s="129">
        <f t="shared" ref="C53:AP53" si="7">B53+B54-B55</f>
        <v>0</v>
      </c>
      <c r="D53" s="129">
        <f t="shared" si="7"/>
        <v>0</v>
      </c>
      <c r="E53" s="129">
        <f t="shared" si="7"/>
        <v>0</v>
      </c>
      <c r="F53" s="129">
        <f t="shared" si="7"/>
        <v>0</v>
      </c>
      <c r="G53" s="129">
        <f t="shared" si="7"/>
        <v>0</v>
      </c>
      <c r="H53" s="129">
        <f t="shared" si="7"/>
        <v>0</v>
      </c>
      <c r="I53" s="129">
        <f t="shared" si="7"/>
        <v>0</v>
      </c>
      <c r="J53" s="129">
        <f t="shared" si="7"/>
        <v>0</v>
      </c>
      <c r="K53" s="129">
        <f t="shared" si="7"/>
        <v>0</v>
      </c>
      <c r="L53" s="129">
        <f t="shared" si="7"/>
        <v>0</v>
      </c>
      <c r="M53" s="129">
        <f t="shared" si="7"/>
        <v>0</v>
      </c>
      <c r="N53" s="129">
        <f t="shared" si="7"/>
        <v>0</v>
      </c>
      <c r="O53" s="129">
        <f t="shared" si="7"/>
        <v>0</v>
      </c>
      <c r="P53" s="129">
        <f t="shared" si="7"/>
        <v>0</v>
      </c>
      <c r="Q53" s="129">
        <f t="shared" si="7"/>
        <v>0</v>
      </c>
      <c r="R53" s="129">
        <f t="shared" si="7"/>
        <v>0</v>
      </c>
      <c r="S53" s="129">
        <f t="shared" si="7"/>
        <v>0</v>
      </c>
      <c r="T53" s="129">
        <f t="shared" si="7"/>
        <v>0</v>
      </c>
      <c r="U53" s="129">
        <f t="shared" si="7"/>
        <v>0</v>
      </c>
      <c r="V53" s="129">
        <f t="shared" si="7"/>
        <v>0</v>
      </c>
      <c r="W53" s="129">
        <f t="shared" si="7"/>
        <v>0</v>
      </c>
      <c r="X53" s="129">
        <f t="shared" si="7"/>
        <v>0</v>
      </c>
      <c r="Y53" s="129">
        <f t="shared" si="7"/>
        <v>0</v>
      </c>
      <c r="Z53" s="129">
        <f t="shared" si="7"/>
        <v>0</v>
      </c>
      <c r="AA53" s="129">
        <f t="shared" si="7"/>
        <v>0</v>
      </c>
      <c r="AB53" s="129">
        <f t="shared" si="7"/>
        <v>0</v>
      </c>
      <c r="AC53" s="129">
        <f t="shared" si="7"/>
        <v>0</v>
      </c>
      <c r="AD53" s="129">
        <f t="shared" si="7"/>
        <v>0</v>
      </c>
      <c r="AE53" s="129">
        <f t="shared" si="7"/>
        <v>0</v>
      </c>
      <c r="AF53" s="129">
        <f t="shared" si="7"/>
        <v>0</v>
      </c>
      <c r="AG53" s="129">
        <f t="shared" si="7"/>
        <v>0</v>
      </c>
      <c r="AH53" s="129">
        <f t="shared" si="7"/>
        <v>0</v>
      </c>
      <c r="AI53" s="129">
        <f t="shared" si="7"/>
        <v>0</v>
      </c>
      <c r="AJ53" s="129">
        <f t="shared" si="7"/>
        <v>0</v>
      </c>
      <c r="AK53" s="129">
        <f t="shared" si="7"/>
        <v>0</v>
      </c>
      <c r="AL53" s="129">
        <f t="shared" si="7"/>
        <v>0</v>
      </c>
      <c r="AM53" s="129">
        <f t="shared" si="7"/>
        <v>0</v>
      </c>
      <c r="AN53" s="129">
        <f t="shared" si="7"/>
        <v>0</v>
      </c>
      <c r="AO53" s="129">
        <f t="shared" si="7"/>
        <v>0</v>
      </c>
      <c r="AP53" s="129">
        <f t="shared" si="7"/>
        <v>0</v>
      </c>
    </row>
    <row r="54" spans="1:45" x14ac:dyDescent="0.2">
      <c r="A54" s="128" t="s">
        <v>299</v>
      </c>
      <c r="B54" s="129">
        <f>B25*B28*B43*1.18</f>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c r="AH54" s="129">
        <v>0</v>
      </c>
      <c r="AI54" s="129">
        <v>0</v>
      </c>
      <c r="AJ54" s="129">
        <v>0</v>
      </c>
      <c r="AK54" s="129">
        <v>0</v>
      </c>
      <c r="AL54" s="129">
        <v>0</v>
      </c>
      <c r="AM54" s="129">
        <v>0</v>
      </c>
      <c r="AN54" s="129">
        <v>0</v>
      </c>
      <c r="AO54" s="129">
        <v>0</v>
      </c>
      <c r="AP54" s="129">
        <v>0</v>
      </c>
    </row>
    <row r="55" spans="1:45" x14ac:dyDescent="0.2">
      <c r="A55" s="128" t="s">
        <v>300</v>
      </c>
      <c r="B55" s="129">
        <f>$B$54/$B$40</f>
        <v>0</v>
      </c>
      <c r="C55" s="129">
        <f t="shared" ref="C55:AP55" si="8">IF(ROUND(C53,1)=0,0,B55+C54/$B$40)</f>
        <v>0</v>
      </c>
      <c r="D55" s="129">
        <f t="shared" si="8"/>
        <v>0</v>
      </c>
      <c r="E55" s="129">
        <f t="shared" si="8"/>
        <v>0</v>
      </c>
      <c r="F55" s="129">
        <f t="shared" si="8"/>
        <v>0</v>
      </c>
      <c r="G55" s="129">
        <f t="shared" si="8"/>
        <v>0</v>
      </c>
      <c r="H55" s="129">
        <f t="shared" si="8"/>
        <v>0</v>
      </c>
      <c r="I55" s="129">
        <f t="shared" si="8"/>
        <v>0</v>
      </c>
      <c r="J55" s="129">
        <f t="shared" si="8"/>
        <v>0</v>
      </c>
      <c r="K55" s="129">
        <f t="shared" si="8"/>
        <v>0</v>
      </c>
      <c r="L55" s="129">
        <f t="shared" si="8"/>
        <v>0</v>
      </c>
      <c r="M55" s="129">
        <f t="shared" si="8"/>
        <v>0</v>
      </c>
      <c r="N55" s="129">
        <f t="shared" si="8"/>
        <v>0</v>
      </c>
      <c r="O55" s="129">
        <f t="shared" si="8"/>
        <v>0</v>
      </c>
      <c r="P55" s="129">
        <f t="shared" si="8"/>
        <v>0</v>
      </c>
      <c r="Q55" s="129">
        <f t="shared" si="8"/>
        <v>0</v>
      </c>
      <c r="R55" s="129">
        <f t="shared" si="8"/>
        <v>0</v>
      </c>
      <c r="S55" s="129">
        <f t="shared" si="8"/>
        <v>0</v>
      </c>
      <c r="T55" s="129">
        <f t="shared" si="8"/>
        <v>0</v>
      </c>
      <c r="U55" s="129">
        <f t="shared" si="8"/>
        <v>0</v>
      </c>
      <c r="V55" s="129">
        <f t="shared" si="8"/>
        <v>0</v>
      </c>
      <c r="W55" s="129">
        <f t="shared" si="8"/>
        <v>0</v>
      </c>
      <c r="X55" s="129">
        <f t="shared" si="8"/>
        <v>0</v>
      </c>
      <c r="Y55" s="129">
        <f t="shared" si="8"/>
        <v>0</v>
      </c>
      <c r="Z55" s="129">
        <f t="shared" si="8"/>
        <v>0</v>
      </c>
      <c r="AA55" s="129">
        <f t="shared" si="8"/>
        <v>0</v>
      </c>
      <c r="AB55" s="129">
        <f t="shared" si="8"/>
        <v>0</v>
      </c>
      <c r="AC55" s="129">
        <f t="shared" si="8"/>
        <v>0</v>
      </c>
      <c r="AD55" s="129">
        <f t="shared" si="8"/>
        <v>0</v>
      </c>
      <c r="AE55" s="129">
        <f t="shared" si="8"/>
        <v>0</v>
      </c>
      <c r="AF55" s="129">
        <f t="shared" si="8"/>
        <v>0</v>
      </c>
      <c r="AG55" s="129">
        <f t="shared" si="8"/>
        <v>0</v>
      </c>
      <c r="AH55" s="129">
        <f t="shared" si="8"/>
        <v>0</v>
      </c>
      <c r="AI55" s="129">
        <f t="shared" si="8"/>
        <v>0</v>
      </c>
      <c r="AJ55" s="129">
        <f t="shared" si="8"/>
        <v>0</v>
      </c>
      <c r="AK55" s="129">
        <f t="shared" si="8"/>
        <v>0</v>
      </c>
      <c r="AL55" s="129">
        <f t="shared" si="8"/>
        <v>0</v>
      </c>
      <c r="AM55" s="129">
        <f t="shared" si="8"/>
        <v>0</v>
      </c>
      <c r="AN55" s="129">
        <f t="shared" si="8"/>
        <v>0</v>
      </c>
      <c r="AO55" s="129">
        <f t="shared" si="8"/>
        <v>0</v>
      </c>
      <c r="AP55" s="129">
        <f t="shared" si="8"/>
        <v>0</v>
      </c>
    </row>
    <row r="56" spans="1:45" x14ac:dyDescent="0.2">
      <c r="A56" s="130" t="s">
        <v>301</v>
      </c>
      <c r="B56" s="131">
        <f t="shared" ref="B56:AP56" si="9">AVERAGE(SUM(B53:B54),(SUM(B53:B54)-B55))*$B$42</f>
        <v>0</v>
      </c>
      <c r="C56" s="131">
        <f t="shared" si="9"/>
        <v>0</v>
      </c>
      <c r="D56" s="131">
        <f t="shared" si="9"/>
        <v>0</v>
      </c>
      <c r="E56" s="131">
        <f t="shared" si="9"/>
        <v>0</v>
      </c>
      <c r="F56" s="131">
        <f t="shared" si="9"/>
        <v>0</v>
      </c>
      <c r="G56" s="131">
        <f t="shared" si="9"/>
        <v>0</v>
      </c>
      <c r="H56" s="131">
        <f t="shared" si="9"/>
        <v>0</v>
      </c>
      <c r="I56" s="131">
        <f t="shared" si="9"/>
        <v>0</v>
      </c>
      <c r="J56" s="131">
        <f t="shared" si="9"/>
        <v>0</v>
      </c>
      <c r="K56" s="131">
        <f t="shared" si="9"/>
        <v>0</v>
      </c>
      <c r="L56" s="131">
        <f t="shared" si="9"/>
        <v>0</v>
      </c>
      <c r="M56" s="131">
        <f t="shared" si="9"/>
        <v>0</v>
      </c>
      <c r="N56" s="131">
        <f t="shared" si="9"/>
        <v>0</v>
      </c>
      <c r="O56" s="131">
        <f t="shared" si="9"/>
        <v>0</v>
      </c>
      <c r="P56" s="131">
        <f t="shared" si="9"/>
        <v>0</v>
      </c>
      <c r="Q56" s="131">
        <f t="shared" si="9"/>
        <v>0</v>
      </c>
      <c r="R56" s="131">
        <f t="shared" si="9"/>
        <v>0</v>
      </c>
      <c r="S56" s="131">
        <f t="shared" si="9"/>
        <v>0</v>
      </c>
      <c r="T56" s="131">
        <f t="shared" si="9"/>
        <v>0</v>
      </c>
      <c r="U56" s="131">
        <f t="shared" si="9"/>
        <v>0</v>
      </c>
      <c r="V56" s="131">
        <f t="shared" si="9"/>
        <v>0</v>
      </c>
      <c r="W56" s="131">
        <f t="shared" si="9"/>
        <v>0</v>
      </c>
      <c r="X56" s="131">
        <f t="shared" si="9"/>
        <v>0</v>
      </c>
      <c r="Y56" s="131">
        <f t="shared" si="9"/>
        <v>0</v>
      </c>
      <c r="Z56" s="131">
        <f t="shared" si="9"/>
        <v>0</v>
      </c>
      <c r="AA56" s="131">
        <f t="shared" si="9"/>
        <v>0</v>
      </c>
      <c r="AB56" s="131">
        <f t="shared" si="9"/>
        <v>0</v>
      </c>
      <c r="AC56" s="131">
        <f t="shared" si="9"/>
        <v>0</v>
      </c>
      <c r="AD56" s="131">
        <f t="shared" si="9"/>
        <v>0</v>
      </c>
      <c r="AE56" s="131">
        <f t="shared" si="9"/>
        <v>0</v>
      </c>
      <c r="AF56" s="131">
        <f t="shared" si="9"/>
        <v>0</v>
      </c>
      <c r="AG56" s="131">
        <f t="shared" si="9"/>
        <v>0</v>
      </c>
      <c r="AH56" s="131">
        <f t="shared" si="9"/>
        <v>0</v>
      </c>
      <c r="AI56" s="131">
        <f t="shared" si="9"/>
        <v>0</v>
      </c>
      <c r="AJ56" s="131">
        <f t="shared" si="9"/>
        <v>0</v>
      </c>
      <c r="AK56" s="131">
        <f t="shared" si="9"/>
        <v>0</v>
      </c>
      <c r="AL56" s="131">
        <f t="shared" si="9"/>
        <v>0</v>
      </c>
      <c r="AM56" s="131">
        <f t="shared" si="9"/>
        <v>0</v>
      </c>
      <c r="AN56" s="131">
        <f t="shared" si="9"/>
        <v>0</v>
      </c>
      <c r="AO56" s="131">
        <f t="shared" si="9"/>
        <v>0</v>
      </c>
      <c r="AP56" s="131">
        <f t="shared" si="9"/>
        <v>0</v>
      </c>
    </row>
    <row r="57" spans="1:45" s="132" customFormat="1" x14ac:dyDescent="0.2">
      <c r="A57" s="133"/>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77"/>
      <c r="AR57" s="77"/>
      <c r="AS57" s="77"/>
    </row>
    <row r="58" spans="1:45" x14ac:dyDescent="0.2">
      <c r="A58" s="126" t="s">
        <v>302</v>
      </c>
      <c r="B58" s="127">
        <v>1</v>
      </c>
      <c r="C58" s="127">
        <f>B58+1</f>
        <v>2</v>
      </c>
      <c r="D58" s="127">
        <f t="shared" ref="D58:AP58" si="10">C58+1</f>
        <v>3</v>
      </c>
      <c r="E58" s="127">
        <f t="shared" si="10"/>
        <v>4</v>
      </c>
      <c r="F58" s="127">
        <f t="shared" si="10"/>
        <v>5</v>
      </c>
      <c r="G58" s="127">
        <f t="shared" si="10"/>
        <v>6</v>
      </c>
      <c r="H58" s="127">
        <f t="shared" si="10"/>
        <v>7</v>
      </c>
      <c r="I58" s="127">
        <f t="shared" si="10"/>
        <v>8</v>
      </c>
      <c r="J58" s="127">
        <f t="shared" si="10"/>
        <v>9</v>
      </c>
      <c r="K58" s="127">
        <f t="shared" si="10"/>
        <v>10</v>
      </c>
      <c r="L58" s="127">
        <f t="shared" si="10"/>
        <v>11</v>
      </c>
      <c r="M58" s="127">
        <f t="shared" si="10"/>
        <v>12</v>
      </c>
      <c r="N58" s="127">
        <f t="shared" si="10"/>
        <v>13</v>
      </c>
      <c r="O58" s="127">
        <f t="shared" si="10"/>
        <v>14</v>
      </c>
      <c r="P58" s="127">
        <f t="shared" si="10"/>
        <v>15</v>
      </c>
      <c r="Q58" s="127">
        <f t="shared" si="10"/>
        <v>16</v>
      </c>
      <c r="R58" s="127">
        <f t="shared" si="10"/>
        <v>17</v>
      </c>
      <c r="S58" s="127">
        <f t="shared" si="10"/>
        <v>18</v>
      </c>
      <c r="T58" s="127">
        <f t="shared" si="10"/>
        <v>19</v>
      </c>
      <c r="U58" s="127">
        <f t="shared" si="10"/>
        <v>20</v>
      </c>
      <c r="V58" s="127">
        <f t="shared" si="10"/>
        <v>21</v>
      </c>
      <c r="W58" s="127">
        <f t="shared" si="10"/>
        <v>22</v>
      </c>
      <c r="X58" s="127">
        <f t="shared" si="10"/>
        <v>23</v>
      </c>
      <c r="Y58" s="127">
        <f t="shared" si="10"/>
        <v>24</v>
      </c>
      <c r="Z58" s="127">
        <f t="shared" si="10"/>
        <v>25</v>
      </c>
      <c r="AA58" s="127">
        <f t="shared" si="10"/>
        <v>26</v>
      </c>
      <c r="AB58" s="127">
        <f t="shared" si="10"/>
        <v>27</v>
      </c>
      <c r="AC58" s="127">
        <f t="shared" si="10"/>
        <v>28</v>
      </c>
      <c r="AD58" s="127">
        <f t="shared" si="10"/>
        <v>29</v>
      </c>
      <c r="AE58" s="127">
        <f t="shared" si="10"/>
        <v>30</v>
      </c>
      <c r="AF58" s="127">
        <f t="shared" si="10"/>
        <v>31</v>
      </c>
      <c r="AG58" s="127">
        <f t="shared" si="10"/>
        <v>32</v>
      </c>
      <c r="AH58" s="127">
        <f t="shared" si="10"/>
        <v>33</v>
      </c>
      <c r="AI58" s="127">
        <f t="shared" si="10"/>
        <v>34</v>
      </c>
      <c r="AJ58" s="127">
        <f t="shared" si="10"/>
        <v>35</v>
      </c>
      <c r="AK58" s="127">
        <f t="shared" si="10"/>
        <v>36</v>
      </c>
      <c r="AL58" s="127">
        <f t="shared" si="10"/>
        <v>37</v>
      </c>
      <c r="AM58" s="127">
        <f t="shared" si="10"/>
        <v>38</v>
      </c>
      <c r="AN58" s="127">
        <f t="shared" si="10"/>
        <v>39</v>
      </c>
      <c r="AO58" s="127">
        <f t="shared" si="10"/>
        <v>40</v>
      </c>
      <c r="AP58" s="127">
        <f t="shared" si="10"/>
        <v>41</v>
      </c>
    </row>
    <row r="59" spans="1:45" ht="14.25" x14ac:dyDescent="0.2">
      <c r="A59" s="135" t="s">
        <v>303</v>
      </c>
      <c r="B59" s="136">
        <f t="shared" ref="B59:AP59" si="11">B50*$B$28</f>
        <v>26414638.641666666</v>
      </c>
      <c r="C59" s="136">
        <f t="shared" si="11"/>
        <v>8923161.694683969</v>
      </c>
      <c r="D59" s="136">
        <f t="shared" si="11"/>
        <v>18578022.648332022</v>
      </c>
      <c r="E59" s="136">
        <f t="shared" si="11"/>
        <v>29302608.449869145</v>
      </c>
      <c r="F59" s="136">
        <f t="shared" si="11"/>
        <v>30504015.396313779</v>
      </c>
      <c r="G59" s="136">
        <f t="shared" si="11"/>
        <v>31852566.799637221</v>
      </c>
      <c r="H59" s="136">
        <f t="shared" si="11"/>
        <v>33260736.284835402</v>
      </c>
      <c r="I59" s="136">
        <f t="shared" si="11"/>
        <v>34731159.506491199</v>
      </c>
      <c r="J59" s="136">
        <f t="shared" si="11"/>
        <v>36266588.638787962</v>
      </c>
      <c r="K59" s="136">
        <f t="shared" si="11"/>
        <v>37869897.526722156</v>
      </c>
      <c r="L59" s="136">
        <f t="shared" si="11"/>
        <v>39544087.065045945</v>
      </c>
      <c r="M59" s="136">
        <f t="shared" si="11"/>
        <v>41292290.815007217</v>
      </c>
      <c r="N59" s="136">
        <f t="shared" si="11"/>
        <v>43117780.869400084</v>
      </c>
      <c r="O59" s="136">
        <f t="shared" si="11"/>
        <v>45023973.9769032</v>
      </c>
      <c r="P59" s="136">
        <f t="shared" si="11"/>
        <v>47014437.937168851</v>
      </c>
      <c r="Q59" s="136">
        <f t="shared" si="11"/>
        <v>49092898.27863241</v>
      </c>
      <c r="R59" s="136">
        <f t="shared" si="11"/>
        <v>51263245.231540948</v>
      </c>
      <c r="S59" s="136">
        <f t="shared" si="11"/>
        <v>53529541.009252317</v>
      </c>
      <c r="T59" s="136">
        <f t="shared" si="11"/>
        <v>55896027.411433011</v>
      </c>
      <c r="U59" s="136">
        <f t="shared" si="11"/>
        <v>58367133.763385706</v>
      </c>
      <c r="V59" s="136">
        <f t="shared" si="11"/>
        <v>60947485.206366315</v>
      </c>
      <c r="W59" s="136">
        <f t="shared" si="11"/>
        <v>63641911.354407549</v>
      </c>
      <c r="X59" s="136">
        <f t="shared" si="11"/>
        <v>66455455.333851777</v>
      </c>
      <c r="Y59" s="136">
        <f t="shared" si="11"/>
        <v>69393383.222512439</v>
      </c>
      <c r="Z59" s="136">
        <f t="shared" si="11"/>
        <v>72461193.906131133</v>
      </c>
      <c r="AA59" s="136">
        <f t="shared" si="11"/>
        <v>75664629.370578676</v>
      </c>
      <c r="AB59" s="136">
        <f t="shared" si="11"/>
        <v>79009685.449063763</v>
      </c>
      <c r="AC59" s="136">
        <f t="shared" si="11"/>
        <v>82502623.044464871</v>
      </c>
      <c r="AD59" s="136">
        <f t="shared" si="11"/>
        <v>86149979.847789958</v>
      </c>
      <c r="AE59" s="136">
        <f t="shared" si="11"/>
        <v>89958582.574697286</v>
      </c>
      <c r="AF59" s="136">
        <f t="shared" si="11"/>
        <v>93935559.742980376</v>
      </c>
      <c r="AG59" s="136">
        <f t="shared" si="11"/>
        <v>98088355.014932588</v>
      </c>
      <c r="AH59" s="136">
        <f t="shared" si="11"/>
        <v>102424741.12956393</v>
      </c>
      <c r="AI59" s="136">
        <f t="shared" si="11"/>
        <v>106952834.450747</v>
      </c>
      <c r="AJ59" s="136">
        <f t="shared" si="11"/>
        <v>111681110.15852168</v>
      </c>
      <c r="AK59" s="136">
        <f t="shared" si="11"/>
        <v>116618418.11199179</v>
      </c>
      <c r="AL59" s="136">
        <f t="shared" si="11"/>
        <v>121773999.41350436</v>
      </c>
      <c r="AM59" s="136">
        <f t="shared" si="11"/>
        <v>127157503.70511426</v>
      </c>
      <c r="AN59" s="136">
        <f t="shared" si="11"/>
        <v>132779007.22970793</v>
      </c>
      <c r="AO59" s="136">
        <f t="shared" si="11"/>
        <v>138649031.69059101</v>
      </c>
      <c r="AP59" s="136">
        <f t="shared" si="11"/>
        <v>144778563.94483903</v>
      </c>
    </row>
    <row r="60" spans="1:45" x14ac:dyDescent="0.2">
      <c r="A60" s="128" t="s">
        <v>304</v>
      </c>
      <c r="B60" s="129">
        <f t="shared" ref="B60:Z60" si="12">SUM(B61:B65)</f>
        <v>0</v>
      </c>
      <c r="C60" s="129">
        <f t="shared" si="12"/>
        <v>0</v>
      </c>
      <c r="D60" s="129">
        <f>SUM(D61:D65)</f>
        <v>0</v>
      </c>
      <c r="E60" s="129">
        <f t="shared" si="12"/>
        <v>0</v>
      </c>
      <c r="F60" s="129">
        <f t="shared" si="12"/>
        <v>0</v>
      </c>
      <c r="G60" s="129">
        <f t="shared" si="12"/>
        <v>0</v>
      </c>
      <c r="H60" s="129">
        <f t="shared" si="12"/>
        <v>0</v>
      </c>
      <c r="I60" s="129">
        <f t="shared" si="12"/>
        <v>0</v>
      </c>
      <c r="J60" s="129">
        <f t="shared" si="12"/>
        <v>0</v>
      </c>
      <c r="K60" s="129">
        <f t="shared" si="12"/>
        <v>0</v>
      </c>
      <c r="L60" s="129">
        <f t="shared" si="12"/>
        <v>0</v>
      </c>
      <c r="M60" s="129">
        <f t="shared" si="12"/>
        <v>0</v>
      </c>
      <c r="N60" s="129">
        <f t="shared" si="12"/>
        <v>0</v>
      </c>
      <c r="O60" s="129">
        <f t="shared" si="12"/>
        <v>0</v>
      </c>
      <c r="P60" s="129">
        <f t="shared" si="12"/>
        <v>0</v>
      </c>
      <c r="Q60" s="129">
        <f t="shared" si="12"/>
        <v>0</v>
      </c>
      <c r="R60" s="129">
        <f t="shared" si="12"/>
        <v>0</v>
      </c>
      <c r="S60" s="129">
        <f t="shared" si="12"/>
        <v>0</v>
      </c>
      <c r="T60" s="129">
        <f t="shared" si="12"/>
        <v>0</v>
      </c>
      <c r="U60" s="129">
        <f t="shared" si="12"/>
        <v>0</v>
      </c>
      <c r="V60" s="129">
        <f t="shared" si="12"/>
        <v>0</v>
      </c>
      <c r="W60" s="129">
        <f t="shared" si="12"/>
        <v>0</v>
      </c>
      <c r="X60" s="129">
        <f t="shared" si="12"/>
        <v>0</v>
      </c>
      <c r="Y60" s="129">
        <f t="shared" si="12"/>
        <v>0</v>
      </c>
      <c r="Z60" s="129">
        <f t="shared" si="12"/>
        <v>0</v>
      </c>
      <c r="AA60" s="129">
        <f t="shared" ref="AA60:AP60" si="13">SUM(AA61:AA65)</f>
        <v>0</v>
      </c>
      <c r="AB60" s="129">
        <f t="shared" si="13"/>
        <v>0</v>
      </c>
      <c r="AC60" s="129">
        <f t="shared" si="13"/>
        <v>0</v>
      </c>
      <c r="AD60" s="129">
        <f t="shared" si="13"/>
        <v>0</v>
      </c>
      <c r="AE60" s="129">
        <f t="shared" si="13"/>
        <v>0</v>
      </c>
      <c r="AF60" s="129">
        <f t="shared" si="13"/>
        <v>0</v>
      </c>
      <c r="AG60" s="129">
        <f t="shared" si="13"/>
        <v>0</v>
      </c>
      <c r="AH60" s="129">
        <f t="shared" si="13"/>
        <v>0</v>
      </c>
      <c r="AI60" s="129">
        <f t="shared" si="13"/>
        <v>0</v>
      </c>
      <c r="AJ60" s="129">
        <f t="shared" si="13"/>
        <v>0</v>
      </c>
      <c r="AK60" s="129">
        <f t="shared" si="13"/>
        <v>0</v>
      </c>
      <c r="AL60" s="129">
        <f t="shared" si="13"/>
        <v>0</v>
      </c>
      <c r="AM60" s="129">
        <f t="shared" si="13"/>
        <v>0</v>
      </c>
      <c r="AN60" s="129">
        <f t="shared" si="13"/>
        <v>0</v>
      </c>
      <c r="AO60" s="129">
        <f t="shared" si="13"/>
        <v>0</v>
      </c>
      <c r="AP60" s="129">
        <f t="shared" si="13"/>
        <v>0</v>
      </c>
    </row>
    <row r="61" spans="1:45" x14ac:dyDescent="0.2">
      <c r="A61" s="137" t="s">
        <v>305</v>
      </c>
      <c r="B61" s="129"/>
      <c r="C61" s="129">
        <f>-IF(C$47&lt;=$B$30,0,$B$29*(1+C$49)*$B$28)</f>
        <v>0</v>
      </c>
      <c r="D61" s="129">
        <f>-IF(D$47&lt;=$B$30,0,$B$29*(1+D$49)*$B$28)</f>
        <v>0</v>
      </c>
      <c r="E61" s="129">
        <f t="shared" ref="E61:AP61" si="14">-IF(E$47&lt;=$B$30,0,$B$29*(1+E$49)*$B$28)</f>
        <v>0</v>
      </c>
      <c r="F61" s="129">
        <f t="shared" si="14"/>
        <v>0</v>
      </c>
      <c r="G61" s="129">
        <f t="shared" si="14"/>
        <v>0</v>
      </c>
      <c r="H61" s="129">
        <f t="shared" si="14"/>
        <v>0</v>
      </c>
      <c r="I61" s="129">
        <f t="shared" si="14"/>
        <v>0</v>
      </c>
      <c r="J61" s="129">
        <f t="shared" si="14"/>
        <v>0</v>
      </c>
      <c r="K61" s="129">
        <f t="shared" si="14"/>
        <v>0</v>
      </c>
      <c r="L61" s="129">
        <f t="shared" si="14"/>
        <v>0</v>
      </c>
      <c r="M61" s="129">
        <f t="shared" si="14"/>
        <v>0</v>
      </c>
      <c r="N61" s="129">
        <f t="shared" si="14"/>
        <v>0</v>
      </c>
      <c r="O61" s="129">
        <f t="shared" si="14"/>
        <v>0</v>
      </c>
      <c r="P61" s="129">
        <f t="shared" si="14"/>
        <v>0</v>
      </c>
      <c r="Q61" s="129">
        <f t="shared" si="14"/>
        <v>0</v>
      </c>
      <c r="R61" s="129">
        <f t="shared" si="14"/>
        <v>0</v>
      </c>
      <c r="S61" s="129">
        <f t="shared" si="14"/>
        <v>0</v>
      </c>
      <c r="T61" s="129">
        <f t="shared" si="14"/>
        <v>0</v>
      </c>
      <c r="U61" s="129">
        <f t="shared" si="14"/>
        <v>0</v>
      </c>
      <c r="V61" s="129">
        <f t="shared" si="14"/>
        <v>0</v>
      </c>
      <c r="W61" s="129">
        <f t="shared" si="14"/>
        <v>0</v>
      </c>
      <c r="X61" s="129">
        <f t="shared" si="14"/>
        <v>0</v>
      </c>
      <c r="Y61" s="129">
        <f t="shared" si="14"/>
        <v>0</v>
      </c>
      <c r="Z61" s="129">
        <f t="shared" si="14"/>
        <v>0</v>
      </c>
      <c r="AA61" s="129">
        <f t="shared" si="14"/>
        <v>0</v>
      </c>
      <c r="AB61" s="129">
        <f t="shared" si="14"/>
        <v>0</v>
      </c>
      <c r="AC61" s="129">
        <f t="shared" si="14"/>
        <v>0</v>
      </c>
      <c r="AD61" s="129">
        <f t="shared" si="14"/>
        <v>0</v>
      </c>
      <c r="AE61" s="129">
        <f t="shared" si="14"/>
        <v>0</v>
      </c>
      <c r="AF61" s="129">
        <f t="shared" si="14"/>
        <v>0</v>
      </c>
      <c r="AG61" s="129">
        <f t="shared" si="14"/>
        <v>0</v>
      </c>
      <c r="AH61" s="129">
        <f t="shared" si="14"/>
        <v>0</v>
      </c>
      <c r="AI61" s="129">
        <f t="shared" si="14"/>
        <v>0</v>
      </c>
      <c r="AJ61" s="129">
        <f t="shared" si="14"/>
        <v>0</v>
      </c>
      <c r="AK61" s="129">
        <f t="shared" si="14"/>
        <v>0</v>
      </c>
      <c r="AL61" s="129">
        <f t="shared" si="14"/>
        <v>0</v>
      </c>
      <c r="AM61" s="129">
        <f t="shared" si="14"/>
        <v>0</v>
      </c>
      <c r="AN61" s="129">
        <f t="shared" si="14"/>
        <v>0</v>
      </c>
      <c r="AO61" s="129">
        <f t="shared" si="14"/>
        <v>0</v>
      </c>
      <c r="AP61" s="129">
        <f t="shared" si="14"/>
        <v>0</v>
      </c>
    </row>
    <row r="62" spans="1:45" x14ac:dyDescent="0.2">
      <c r="A62" s="137" t="str">
        <f>A32</f>
        <v>Прочие расходы при эксплуатации объекта, руб. без НДС</v>
      </c>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row>
    <row r="63" spans="1:45" x14ac:dyDescent="0.2">
      <c r="A63" s="137" t="s">
        <v>283</v>
      </c>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row>
    <row r="64" spans="1:45" x14ac:dyDescent="0.2">
      <c r="A64" s="137" t="s">
        <v>283</v>
      </c>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row>
    <row r="65" spans="1:45" ht="31.5" x14ac:dyDescent="0.2">
      <c r="A65" s="137" t="s">
        <v>306</v>
      </c>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row>
    <row r="66" spans="1:45" ht="28.5" x14ac:dyDescent="0.2">
      <c r="A66" s="138" t="s">
        <v>307</v>
      </c>
      <c r="B66" s="136">
        <f t="shared" ref="B66:AO66" si="15">B59+B60</f>
        <v>26414638.641666666</v>
      </c>
      <c r="C66" s="136">
        <f t="shared" si="15"/>
        <v>8923161.694683969</v>
      </c>
      <c r="D66" s="136">
        <f t="shared" si="15"/>
        <v>18578022.648332022</v>
      </c>
      <c r="E66" s="136">
        <f t="shared" si="15"/>
        <v>29302608.449869145</v>
      </c>
      <c r="F66" s="136">
        <f t="shared" si="15"/>
        <v>30504015.396313779</v>
      </c>
      <c r="G66" s="136">
        <f t="shared" si="15"/>
        <v>31852566.799637221</v>
      </c>
      <c r="H66" s="136">
        <f t="shared" si="15"/>
        <v>33260736.284835402</v>
      </c>
      <c r="I66" s="136">
        <f t="shared" si="15"/>
        <v>34731159.506491199</v>
      </c>
      <c r="J66" s="136">
        <f t="shared" si="15"/>
        <v>36266588.638787962</v>
      </c>
      <c r="K66" s="136">
        <f t="shared" si="15"/>
        <v>37869897.526722156</v>
      </c>
      <c r="L66" s="136">
        <f t="shared" si="15"/>
        <v>39544087.065045945</v>
      </c>
      <c r="M66" s="136">
        <f t="shared" si="15"/>
        <v>41292290.815007217</v>
      </c>
      <c r="N66" s="136">
        <f t="shared" si="15"/>
        <v>43117780.869400084</v>
      </c>
      <c r="O66" s="136">
        <f t="shared" si="15"/>
        <v>45023973.9769032</v>
      </c>
      <c r="P66" s="136">
        <f t="shared" si="15"/>
        <v>47014437.937168851</v>
      </c>
      <c r="Q66" s="136">
        <f t="shared" si="15"/>
        <v>49092898.27863241</v>
      </c>
      <c r="R66" s="136">
        <f t="shared" si="15"/>
        <v>51263245.231540948</v>
      </c>
      <c r="S66" s="136">
        <f t="shared" si="15"/>
        <v>53529541.009252317</v>
      </c>
      <c r="T66" s="136">
        <f t="shared" si="15"/>
        <v>55896027.411433011</v>
      </c>
      <c r="U66" s="136">
        <f t="shared" si="15"/>
        <v>58367133.763385706</v>
      </c>
      <c r="V66" s="136">
        <f t="shared" si="15"/>
        <v>60947485.206366315</v>
      </c>
      <c r="W66" s="136">
        <f t="shared" si="15"/>
        <v>63641911.354407549</v>
      </c>
      <c r="X66" s="136">
        <f t="shared" si="15"/>
        <v>66455455.333851777</v>
      </c>
      <c r="Y66" s="136">
        <f t="shared" si="15"/>
        <v>69393383.222512439</v>
      </c>
      <c r="Z66" s="136">
        <f t="shared" si="15"/>
        <v>72461193.906131133</v>
      </c>
      <c r="AA66" s="136">
        <f t="shared" si="15"/>
        <v>75664629.370578676</v>
      </c>
      <c r="AB66" s="136">
        <f t="shared" si="15"/>
        <v>79009685.449063763</v>
      </c>
      <c r="AC66" s="136">
        <f t="shared" si="15"/>
        <v>82502623.044464871</v>
      </c>
      <c r="AD66" s="136">
        <f t="shared" si="15"/>
        <v>86149979.847789958</v>
      </c>
      <c r="AE66" s="136">
        <f t="shared" si="15"/>
        <v>89958582.574697286</v>
      </c>
      <c r="AF66" s="136">
        <f t="shared" si="15"/>
        <v>93935559.742980376</v>
      </c>
      <c r="AG66" s="136">
        <f t="shared" si="15"/>
        <v>98088355.014932588</v>
      </c>
      <c r="AH66" s="136">
        <f t="shared" si="15"/>
        <v>102424741.12956393</v>
      </c>
      <c r="AI66" s="136">
        <f t="shared" si="15"/>
        <v>106952834.450747</v>
      </c>
      <c r="AJ66" s="136">
        <f t="shared" si="15"/>
        <v>111681110.15852168</v>
      </c>
      <c r="AK66" s="136">
        <f t="shared" si="15"/>
        <v>116618418.11199179</v>
      </c>
      <c r="AL66" s="136">
        <f t="shared" si="15"/>
        <v>121773999.41350436</v>
      </c>
      <c r="AM66" s="136">
        <f t="shared" si="15"/>
        <v>127157503.70511426</v>
      </c>
      <c r="AN66" s="136">
        <f t="shared" si="15"/>
        <v>132779007.22970793</v>
      </c>
      <c r="AO66" s="136">
        <f t="shared" si="15"/>
        <v>138649031.69059101</v>
      </c>
      <c r="AP66" s="136">
        <f>AP59+AP60</f>
        <v>144778563.94483903</v>
      </c>
    </row>
    <row r="67" spans="1:45" x14ac:dyDescent="0.2">
      <c r="A67" s="137" t="s">
        <v>308</v>
      </c>
      <c r="B67" s="139"/>
      <c r="C67" s="129">
        <f>-($B$25)*$B$28/$B$27</f>
        <v>-1135815.5936666667</v>
      </c>
      <c r="D67" s="129">
        <f>C67</f>
        <v>-1135815.5936666667</v>
      </c>
      <c r="E67" s="129">
        <f t="shared" ref="E67:AP67" si="16">D67</f>
        <v>-1135815.5936666667</v>
      </c>
      <c r="F67" s="129">
        <f t="shared" si="16"/>
        <v>-1135815.5936666667</v>
      </c>
      <c r="G67" s="129">
        <f t="shared" si="16"/>
        <v>-1135815.5936666667</v>
      </c>
      <c r="H67" s="129">
        <f t="shared" si="16"/>
        <v>-1135815.5936666667</v>
      </c>
      <c r="I67" s="129">
        <f t="shared" si="16"/>
        <v>-1135815.5936666667</v>
      </c>
      <c r="J67" s="129">
        <f t="shared" si="16"/>
        <v>-1135815.5936666667</v>
      </c>
      <c r="K67" s="129">
        <f t="shared" si="16"/>
        <v>-1135815.5936666667</v>
      </c>
      <c r="L67" s="129">
        <f t="shared" si="16"/>
        <v>-1135815.5936666667</v>
      </c>
      <c r="M67" s="129">
        <f t="shared" si="16"/>
        <v>-1135815.5936666667</v>
      </c>
      <c r="N67" s="129">
        <f t="shared" si="16"/>
        <v>-1135815.5936666667</v>
      </c>
      <c r="O67" s="129">
        <f t="shared" si="16"/>
        <v>-1135815.5936666667</v>
      </c>
      <c r="P67" s="129">
        <f t="shared" si="16"/>
        <v>-1135815.5936666667</v>
      </c>
      <c r="Q67" s="129">
        <f t="shared" si="16"/>
        <v>-1135815.5936666667</v>
      </c>
      <c r="R67" s="129">
        <f t="shared" si="16"/>
        <v>-1135815.5936666667</v>
      </c>
      <c r="S67" s="129">
        <f t="shared" si="16"/>
        <v>-1135815.5936666667</v>
      </c>
      <c r="T67" s="129">
        <f t="shared" si="16"/>
        <v>-1135815.5936666667</v>
      </c>
      <c r="U67" s="129">
        <f t="shared" si="16"/>
        <v>-1135815.5936666667</v>
      </c>
      <c r="V67" s="129">
        <f t="shared" si="16"/>
        <v>-1135815.5936666667</v>
      </c>
      <c r="W67" s="129">
        <f t="shared" si="16"/>
        <v>-1135815.5936666667</v>
      </c>
      <c r="X67" s="129">
        <f t="shared" si="16"/>
        <v>-1135815.5936666667</v>
      </c>
      <c r="Y67" s="129">
        <f t="shared" si="16"/>
        <v>-1135815.5936666667</v>
      </c>
      <c r="Z67" s="129">
        <f t="shared" si="16"/>
        <v>-1135815.5936666667</v>
      </c>
      <c r="AA67" s="129">
        <f t="shared" si="16"/>
        <v>-1135815.5936666667</v>
      </c>
      <c r="AB67" s="129">
        <f t="shared" si="16"/>
        <v>-1135815.5936666667</v>
      </c>
      <c r="AC67" s="129">
        <f t="shared" si="16"/>
        <v>-1135815.5936666667</v>
      </c>
      <c r="AD67" s="129">
        <f t="shared" si="16"/>
        <v>-1135815.5936666667</v>
      </c>
      <c r="AE67" s="129">
        <f t="shared" si="16"/>
        <v>-1135815.5936666667</v>
      </c>
      <c r="AF67" s="129">
        <f t="shared" si="16"/>
        <v>-1135815.5936666667</v>
      </c>
      <c r="AG67" s="129">
        <f t="shared" si="16"/>
        <v>-1135815.5936666667</v>
      </c>
      <c r="AH67" s="129">
        <f t="shared" si="16"/>
        <v>-1135815.5936666667</v>
      </c>
      <c r="AI67" s="129">
        <f t="shared" si="16"/>
        <v>-1135815.5936666667</v>
      </c>
      <c r="AJ67" s="129">
        <f t="shared" si="16"/>
        <v>-1135815.5936666667</v>
      </c>
      <c r="AK67" s="129">
        <f t="shared" si="16"/>
        <v>-1135815.5936666667</v>
      </c>
      <c r="AL67" s="129">
        <f t="shared" si="16"/>
        <v>-1135815.5936666667</v>
      </c>
      <c r="AM67" s="129">
        <f t="shared" si="16"/>
        <v>-1135815.5936666667</v>
      </c>
      <c r="AN67" s="129">
        <f t="shared" si="16"/>
        <v>-1135815.5936666667</v>
      </c>
      <c r="AO67" s="129">
        <f t="shared" si="16"/>
        <v>-1135815.5936666667</v>
      </c>
      <c r="AP67" s="129">
        <f t="shared" si="16"/>
        <v>-1135815.5936666667</v>
      </c>
      <c r="AQ67" s="140">
        <f>SUM(B67:AA67)/1.18</f>
        <v>-24063889.696327679</v>
      </c>
      <c r="AR67" s="141">
        <f>SUM(B67:AF67)/1.18</f>
        <v>-28876667.635593209</v>
      </c>
      <c r="AS67" s="141">
        <f>SUM(B67:AP67)/1.18</f>
        <v>-38502223.514124274</v>
      </c>
    </row>
    <row r="68" spans="1:45" ht="28.5" x14ac:dyDescent="0.2">
      <c r="A68" s="138" t="s">
        <v>309</v>
      </c>
      <c r="B68" s="136">
        <f t="shared" ref="B68:J68" si="17">B66+B67</f>
        <v>26414638.641666666</v>
      </c>
      <c r="C68" s="136">
        <f>C66+C67</f>
        <v>7787346.1010173019</v>
      </c>
      <c r="D68" s="136">
        <f>D66+D67</f>
        <v>17442207.054665357</v>
      </c>
      <c r="E68" s="136">
        <f t="shared" si="17"/>
        <v>28166792.856202479</v>
      </c>
      <c r="F68" s="136">
        <f>F66+C67</f>
        <v>29368199.802647114</v>
      </c>
      <c r="G68" s="136">
        <f t="shared" si="17"/>
        <v>30716751.205970556</v>
      </c>
      <c r="H68" s="136">
        <f t="shared" si="17"/>
        <v>32124920.691168737</v>
      </c>
      <c r="I68" s="136">
        <f t="shared" si="17"/>
        <v>33595343.912824534</v>
      </c>
      <c r="J68" s="136">
        <f t="shared" si="17"/>
        <v>35130773.045121297</v>
      </c>
      <c r="K68" s="136">
        <f>K66+K67</f>
        <v>36734081.93305549</v>
      </c>
      <c r="L68" s="136">
        <f>L66+L67</f>
        <v>38408271.47137928</v>
      </c>
      <c r="M68" s="136">
        <f t="shared" ref="M68:AO68" si="18">M66+M67</f>
        <v>40156475.221340552</v>
      </c>
      <c r="N68" s="136">
        <f t="shared" si="18"/>
        <v>41981965.275733419</v>
      </c>
      <c r="O68" s="136">
        <f t="shared" si="18"/>
        <v>43888158.383236535</v>
      </c>
      <c r="P68" s="136">
        <f t="shared" si="18"/>
        <v>45878622.343502186</v>
      </c>
      <c r="Q68" s="136">
        <f t="shared" si="18"/>
        <v>47957082.684965745</v>
      </c>
      <c r="R68" s="136">
        <f t="shared" si="18"/>
        <v>50127429.637874283</v>
      </c>
      <c r="S68" s="136">
        <f t="shared" si="18"/>
        <v>52393725.415585652</v>
      </c>
      <c r="T68" s="136">
        <f t="shared" si="18"/>
        <v>54760211.817766346</v>
      </c>
      <c r="U68" s="136">
        <f t="shared" si="18"/>
        <v>57231318.16971904</v>
      </c>
      <c r="V68" s="136">
        <f t="shared" si="18"/>
        <v>59811669.61269965</v>
      </c>
      <c r="W68" s="136">
        <f t="shared" si="18"/>
        <v>62506095.760740884</v>
      </c>
      <c r="X68" s="136">
        <f t="shared" si="18"/>
        <v>65319639.740185112</v>
      </c>
      <c r="Y68" s="136">
        <f t="shared" si="18"/>
        <v>68257567.628845766</v>
      </c>
      <c r="Z68" s="136">
        <f t="shared" si="18"/>
        <v>71325378.312464461</v>
      </c>
      <c r="AA68" s="136">
        <f t="shared" si="18"/>
        <v>74528813.776912004</v>
      </c>
      <c r="AB68" s="136">
        <f t="shared" si="18"/>
        <v>77873869.85539709</v>
      </c>
      <c r="AC68" s="136">
        <f t="shared" si="18"/>
        <v>81366807.450798199</v>
      </c>
      <c r="AD68" s="136">
        <f t="shared" si="18"/>
        <v>85014164.254123285</v>
      </c>
      <c r="AE68" s="136">
        <f t="shared" si="18"/>
        <v>88822766.981030613</v>
      </c>
      <c r="AF68" s="136">
        <f t="shared" si="18"/>
        <v>92799744.149313703</v>
      </c>
      <c r="AG68" s="136">
        <f t="shared" si="18"/>
        <v>96952539.421265915</v>
      </c>
      <c r="AH68" s="136">
        <f t="shared" si="18"/>
        <v>101288925.53589725</v>
      </c>
      <c r="AI68" s="136">
        <f t="shared" si="18"/>
        <v>105817018.85708033</v>
      </c>
      <c r="AJ68" s="136">
        <f t="shared" si="18"/>
        <v>110545294.56485501</v>
      </c>
      <c r="AK68" s="136">
        <f t="shared" si="18"/>
        <v>115482602.51832512</v>
      </c>
      <c r="AL68" s="136">
        <f t="shared" si="18"/>
        <v>120638183.81983769</v>
      </c>
      <c r="AM68" s="136">
        <f t="shared" si="18"/>
        <v>126021688.11144759</v>
      </c>
      <c r="AN68" s="136">
        <f t="shared" si="18"/>
        <v>131643191.63604125</v>
      </c>
      <c r="AO68" s="136">
        <f t="shared" si="18"/>
        <v>137513216.09692433</v>
      </c>
      <c r="AP68" s="136">
        <f>AP66+AP67</f>
        <v>143642748.35117236</v>
      </c>
      <c r="AQ68" s="77">
        <v>25</v>
      </c>
      <c r="AR68" s="77">
        <v>30</v>
      </c>
      <c r="AS68" s="77">
        <v>40</v>
      </c>
    </row>
    <row r="69" spans="1:45" x14ac:dyDescent="0.2">
      <c r="A69" s="137" t="s">
        <v>310</v>
      </c>
      <c r="B69" s="129">
        <f t="shared" ref="B69:AO69" si="19">-B56</f>
        <v>0</v>
      </c>
      <c r="C69" s="129">
        <f t="shared" si="19"/>
        <v>0</v>
      </c>
      <c r="D69" s="129">
        <f t="shared" si="19"/>
        <v>0</v>
      </c>
      <c r="E69" s="129">
        <f t="shared" si="19"/>
        <v>0</v>
      </c>
      <c r="F69" s="129">
        <f t="shared" si="19"/>
        <v>0</v>
      </c>
      <c r="G69" s="129">
        <f t="shared" si="19"/>
        <v>0</v>
      </c>
      <c r="H69" s="129">
        <f t="shared" si="19"/>
        <v>0</v>
      </c>
      <c r="I69" s="129">
        <f t="shared" si="19"/>
        <v>0</v>
      </c>
      <c r="J69" s="129">
        <f t="shared" si="19"/>
        <v>0</v>
      </c>
      <c r="K69" s="129">
        <f t="shared" si="19"/>
        <v>0</v>
      </c>
      <c r="L69" s="129">
        <f t="shared" si="19"/>
        <v>0</v>
      </c>
      <c r="M69" s="129">
        <f t="shared" si="19"/>
        <v>0</v>
      </c>
      <c r="N69" s="129">
        <f t="shared" si="19"/>
        <v>0</v>
      </c>
      <c r="O69" s="129">
        <f t="shared" si="19"/>
        <v>0</v>
      </c>
      <c r="P69" s="129">
        <f t="shared" si="19"/>
        <v>0</v>
      </c>
      <c r="Q69" s="129">
        <f t="shared" si="19"/>
        <v>0</v>
      </c>
      <c r="R69" s="129">
        <f t="shared" si="19"/>
        <v>0</v>
      </c>
      <c r="S69" s="129">
        <f t="shared" si="19"/>
        <v>0</v>
      </c>
      <c r="T69" s="129">
        <f t="shared" si="19"/>
        <v>0</v>
      </c>
      <c r="U69" s="129">
        <f t="shared" si="19"/>
        <v>0</v>
      </c>
      <c r="V69" s="129">
        <f t="shared" si="19"/>
        <v>0</v>
      </c>
      <c r="W69" s="129">
        <f t="shared" si="19"/>
        <v>0</v>
      </c>
      <c r="X69" s="129">
        <f t="shared" si="19"/>
        <v>0</v>
      </c>
      <c r="Y69" s="129">
        <f t="shared" si="19"/>
        <v>0</v>
      </c>
      <c r="Z69" s="129">
        <f t="shared" si="19"/>
        <v>0</v>
      </c>
      <c r="AA69" s="129">
        <f t="shared" si="19"/>
        <v>0</v>
      </c>
      <c r="AB69" s="129">
        <f t="shared" si="19"/>
        <v>0</v>
      </c>
      <c r="AC69" s="129">
        <f t="shared" si="19"/>
        <v>0</v>
      </c>
      <c r="AD69" s="129">
        <f t="shared" si="19"/>
        <v>0</v>
      </c>
      <c r="AE69" s="129">
        <f t="shared" si="19"/>
        <v>0</v>
      </c>
      <c r="AF69" s="129">
        <f t="shared" si="19"/>
        <v>0</v>
      </c>
      <c r="AG69" s="129">
        <f t="shared" si="19"/>
        <v>0</v>
      </c>
      <c r="AH69" s="129">
        <f t="shared" si="19"/>
        <v>0</v>
      </c>
      <c r="AI69" s="129">
        <f t="shared" si="19"/>
        <v>0</v>
      </c>
      <c r="AJ69" s="129">
        <f t="shared" si="19"/>
        <v>0</v>
      </c>
      <c r="AK69" s="129">
        <f t="shared" si="19"/>
        <v>0</v>
      </c>
      <c r="AL69" s="129">
        <f t="shared" si="19"/>
        <v>0</v>
      </c>
      <c r="AM69" s="129">
        <f t="shared" si="19"/>
        <v>0</v>
      </c>
      <c r="AN69" s="129">
        <f t="shared" si="19"/>
        <v>0</v>
      </c>
      <c r="AO69" s="129">
        <f t="shared" si="19"/>
        <v>0</v>
      </c>
      <c r="AP69" s="129">
        <f>-AP56</f>
        <v>0</v>
      </c>
    </row>
    <row r="70" spans="1:45" ht="14.25" x14ac:dyDescent="0.2">
      <c r="A70" s="138" t="s">
        <v>311</v>
      </c>
      <c r="B70" s="136">
        <f t="shared" ref="B70:AO70" si="20">B68+B69</f>
        <v>26414638.641666666</v>
      </c>
      <c r="C70" s="136">
        <f t="shared" si="20"/>
        <v>7787346.1010173019</v>
      </c>
      <c r="D70" s="136">
        <f t="shared" si="20"/>
        <v>17442207.054665357</v>
      </c>
      <c r="E70" s="136">
        <f t="shared" si="20"/>
        <v>28166792.856202479</v>
      </c>
      <c r="F70" s="136">
        <f t="shared" si="20"/>
        <v>29368199.802647114</v>
      </c>
      <c r="G70" s="136">
        <f t="shared" si="20"/>
        <v>30716751.205970556</v>
      </c>
      <c r="H70" s="136">
        <f t="shared" si="20"/>
        <v>32124920.691168737</v>
      </c>
      <c r="I70" s="136">
        <f t="shared" si="20"/>
        <v>33595343.912824534</v>
      </c>
      <c r="J70" s="136">
        <f t="shared" si="20"/>
        <v>35130773.045121297</v>
      </c>
      <c r="K70" s="136">
        <f t="shared" si="20"/>
        <v>36734081.93305549</v>
      </c>
      <c r="L70" s="136">
        <f t="shared" si="20"/>
        <v>38408271.47137928</v>
      </c>
      <c r="M70" s="136">
        <f t="shared" si="20"/>
        <v>40156475.221340552</v>
      </c>
      <c r="N70" s="136">
        <f t="shared" si="20"/>
        <v>41981965.275733419</v>
      </c>
      <c r="O70" s="136">
        <f t="shared" si="20"/>
        <v>43888158.383236535</v>
      </c>
      <c r="P70" s="136">
        <f t="shared" si="20"/>
        <v>45878622.343502186</v>
      </c>
      <c r="Q70" s="136">
        <f t="shared" si="20"/>
        <v>47957082.684965745</v>
      </c>
      <c r="R70" s="136">
        <f t="shared" si="20"/>
        <v>50127429.637874283</v>
      </c>
      <c r="S70" s="136">
        <f t="shared" si="20"/>
        <v>52393725.415585652</v>
      </c>
      <c r="T70" s="136">
        <f t="shared" si="20"/>
        <v>54760211.817766346</v>
      </c>
      <c r="U70" s="136">
        <f t="shared" si="20"/>
        <v>57231318.16971904</v>
      </c>
      <c r="V70" s="136">
        <f t="shared" si="20"/>
        <v>59811669.61269965</v>
      </c>
      <c r="W70" s="136">
        <f t="shared" si="20"/>
        <v>62506095.760740884</v>
      </c>
      <c r="X70" s="136">
        <f t="shared" si="20"/>
        <v>65319639.740185112</v>
      </c>
      <c r="Y70" s="136">
        <f t="shared" si="20"/>
        <v>68257567.628845766</v>
      </c>
      <c r="Z70" s="136">
        <f t="shared" si="20"/>
        <v>71325378.312464461</v>
      </c>
      <c r="AA70" s="136">
        <f t="shared" si="20"/>
        <v>74528813.776912004</v>
      </c>
      <c r="AB70" s="136">
        <f t="shared" si="20"/>
        <v>77873869.85539709</v>
      </c>
      <c r="AC70" s="136">
        <f t="shared" si="20"/>
        <v>81366807.450798199</v>
      </c>
      <c r="AD70" s="136">
        <f t="shared" si="20"/>
        <v>85014164.254123285</v>
      </c>
      <c r="AE70" s="136">
        <f t="shared" si="20"/>
        <v>88822766.981030613</v>
      </c>
      <c r="AF70" s="136">
        <f t="shared" si="20"/>
        <v>92799744.149313703</v>
      </c>
      <c r="AG70" s="136">
        <f t="shared" si="20"/>
        <v>96952539.421265915</v>
      </c>
      <c r="AH70" s="136">
        <f t="shared" si="20"/>
        <v>101288925.53589725</v>
      </c>
      <c r="AI70" s="136">
        <f t="shared" si="20"/>
        <v>105817018.85708033</v>
      </c>
      <c r="AJ70" s="136">
        <f t="shared" si="20"/>
        <v>110545294.56485501</v>
      </c>
      <c r="AK70" s="136">
        <f t="shared" si="20"/>
        <v>115482602.51832512</v>
      </c>
      <c r="AL70" s="136">
        <f t="shared" si="20"/>
        <v>120638183.81983769</v>
      </c>
      <c r="AM70" s="136">
        <f t="shared" si="20"/>
        <v>126021688.11144759</v>
      </c>
      <c r="AN70" s="136">
        <f t="shared" si="20"/>
        <v>131643191.63604125</v>
      </c>
      <c r="AO70" s="136">
        <f t="shared" si="20"/>
        <v>137513216.09692433</v>
      </c>
      <c r="AP70" s="136">
        <f>AP68+AP69</f>
        <v>143642748.35117236</v>
      </c>
    </row>
    <row r="71" spans="1:45" x14ac:dyDescent="0.2">
      <c r="A71" s="137" t="s">
        <v>282</v>
      </c>
      <c r="B71" s="129">
        <f t="shared" ref="B71:AP71" si="21">-B70*$B$36</f>
        <v>-5282927.7283333335</v>
      </c>
      <c r="C71" s="129">
        <f t="shared" si="21"/>
        <v>-1557469.2202034604</v>
      </c>
      <c r="D71" s="129">
        <f t="shared" si="21"/>
        <v>-3488441.4109330717</v>
      </c>
      <c r="E71" s="129">
        <f t="shared" si="21"/>
        <v>-5633358.5712404959</v>
      </c>
      <c r="F71" s="129">
        <f t="shared" si="21"/>
        <v>-5873639.9605294233</v>
      </c>
      <c r="G71" s="129">
        <f t="shared" si="21"/>
        <v>-6143350.2411941113</v>
      </c>
      <c r="H71" s="129">
        <f t="shared" si="21"/>
        <v>-6424984.1382337473</v>
      </c>
      <c r="I71" s="129">
        <f t="shared" si="21"/>
        <v>-6719068.7825649073</v>
      </c>
      <c r="J71" s="129">
        <f t="shared" si="21"/>
        <v>-7026154.6090242602</v>
      </c>
      <c r="K71" s="129">
        <f t="shared" si="21"/>
        <v>-7346816.3866110984</v>
      </c>
      <c r="L71" s="129">
        <f t="shared" si="21"/>
        <v>-7681654.2942758566</v>
      </c>
      <c r="M71" s="129">
        <f t="shared" si="21"/>
        <v>-8031295.0442681108</v>
      </c>
      <c r="N71" s="129">
        <f t="shared" si="21"/>
        <v>-8396393.0551466849</v>
      </c>
      <c r="O71" s="129">
        <f t="shared" si="21"/>
        <v>-8777631.6766473074</v>
      </c>
      <c r="P71" s="129">
        <f t="shared" si="21"/>
        <v>-9175724.4687004369</v>
      </c>
      <c r="Q71" s="129">
        <f t="shared" si="21"/>
        <v>-9591416.5369931497</v>
      </c>
      <c r="R71" s="129">
        <f t="shared" si="21"/>
        <v>-10025485.927574856</v>
      </c>
      <c r="S71" s="129">
        <f t="shared" si="21"/>
        <v>-10478745.083117131</v>
      </c>
      <c r="T71" s="129">
        <f t="shared" si="21"/>
        <v>-10952042.363553271</v>
      </c>
      <c r="U71" s="129">
        <f t="shared" si="21"/>
        <v>-11446263.633943809</v>
      </c>
      <c r="V71" s="129">
        <f t="shared" si="21"/>
        <v>-11962333.922539931</v>
      </c>
      <c r="W71" s="129">
        <f t="shared" si="21"/>
        <v>-12501219.152148178</v>
      </c>
      <c r="X71" s="129">
        <f t="shared" si="21"/>
        <v>-13063927.948037023</v>
      </c>
      <c r="Y71" s="129">
        <f t="shared" si="21"/>
        <v>-13651513.525769154</v>
      </c>
      <c r="Z71" s="129">
        <f t="shared" si="21"/>
        <v>-14265075.662492894</v>
      </c>
      <c r="AA71" s="129">
        <f t="shared" si="21"/>
        <v>-14905762.755382402</v>
      </c>
      <c r="AB71" s="129">
        <f t="shared" si="21"/>
        <v>-15574773.971079418</v>
      </c>
      <c r="AC71" s="129">
        <f t="shared" si="21"/>
        <v>-16273361.49015964</v>
      </c>
      <c r="AD71" s="129">
        <f t="shared" si="21"/>
        <v>-17002832.850824658</v>
      </c>
      <c r="AE71" s="129">
        <f t="shared" si="21"/>
        <v>-17764553.396206122</v>
      </c>
      <c r="AF71" s="129">
        <f t="shared" si="21"/>
        <v>-18559948.82986274</v>
      </c>
      <c r="AG71" s="129">
        <f t="shared" si="21"/>
        <v>-19390507.884253185</v>
      </c>
      <c r="AH71" s="129">
        <f t="shared" si="21"/>
        <v>-20257785.107179452</v>
      </c>
      <c r="AI71" s="129">
        <f t="shared" si="21"/>
        <v>-21163403.771416068</v>
      </c>
      <c r="AJ71" s="129">
        <f t="shared" si="21"/>
        <v>-22109058.912971005</v>
      </c>
      <c r="AK71" s="129">
        <f t="shared" si="21"/>
        <v>-23096520.503665026</v>
      </c>
      <c r="AL71" s="129">
        <f t="shared" si="21"/>
        <v>-24127636.76396754</v>
      </c>
      <c r="AM71" s="129">
        <f t="shared" si="21"/>
        <v>-25204337.62228952</v>
      </c>
      <c r="AN71" s="129">
        <f t="shared" si="21"/>
        <v>-26328638.327208251</v>
      </c>
      <c r="AO71" s="129">
        <f t="shared" si="21"/>
        <v>-27502643.219384868</v>
      </c>
      <c r="AP71" s="129">
        <f t="shared" si="21"/>
        <v>-28728549.670234472</v>
      </c>
    </row>
    <row r="72" spans="1:45" ht="14.25" x14ac:dyDescent="0.2">
      <c r="A72" s="142" t="s">
        <v>312</v>
      </c>
      <c r="B72" s="143">
        <f t="shared" ref="B72:AO72" si="22">B70+B71</f>
        <v>21131710.913333334</v>
      </c>
      <c r="C72" s="143">
        <f t="shared" si="22"/>
        <v>6229876.8808138417</v>
      </c>
      <c r="D72" s="143">
        <f t="shared" si="22"/>
        <v>13953765.643732285</v>
      </c>
      <c r="E72" s="143">
        <f t="shared" si="22"/>
        <v>22533434.284961984</v>
      </c>
      <c r="F72" s="143">
        <f t="shared" si="22"/>
        <v>23494559.84211769</v>
      </c>
      <c r="G72" s="143">
        <f t="shared" si="22"/>
        <v>24573400.964776445</v>
      </c>
      <c r="H72" s="143">
        <f t="shared" si="22"/>
        <v>25699936.552934989</v>
      </c>
      <c r="I72" s="143">
        <f t="shared" si="22"/>
        <v>26876275.130259626</v>
      </c>
      <c r="J72" s="143">
        <f t="shared" si="22"/>
        <v>28104618.436097037</v>
      </c>
      <c r="K72" s="143">
        <f t="shared" si="22"/>
        <v>29387265.546444394</v>
      </c>
      <c r="L72" s="143">
        <f t="shared" si="22"/>
        <v>30726617.177103423</v>
      </c>
      <c r="M72" s="143">
        <f t="shared" si="22"/>
        <v>32125180.177072443</v>
      </c>
      <c r="N72" s="143">
        <f t="shared" si="22"/>
        <v>33585572.220586732</v>
      </c>
      <c r="O72" s="143">
        <f t="shared" si="22"/>
        <v>35110526.706589229</v>
      </c>
      <c r="P72" s="143">
        <f t="shared" si="22"/>
        <v>36702897.874801748</v>
      </c>
      <c r="Q72" s="143">
        <f t="shared" si="22"/>
        <v>38365666.147972599</v>
      </c>
      <c r="R72" s="143">
        <f t="shared" si="22"/>
        <v>40101943.710299425</v>
      </c>
      <c r="S72" s="143">
        <f t="shared" si="22"/>
        <v>41914980.332468525</v>
      </c>
      <c r="T72" s="143">
        <f t="shared" si="22"/>
        <v>43808169.454213075</v>
      </c>
      <c r="U72" s="143">
        <f t="shared" si="22"/>
        <v>45785054.535775229</v>
      </c>
      <c r="V72" s="143">
        <f t="shared" si="22"/>
        <v>47849335.690159723</v>
      </c>
      <c r="W72" s="143">
        <f t="shared" si="22"/>
        <v>50004876.608592704</v>
      </c>
      <c r="X72" s="143">
        <f t="shared" si="22"/>
        <v>52255711.792148091</v>
      </c>
      <c r="Y72" s="143">
        <f t="shared" si="22"/>
        <v>54606054.103076614</v>
      </c>
      <c r="Z72" s="143">
        <f t="shared" si="22"/>
        <v>57060302.649971567</v>
      </c>
      <c r="AA72" s="143">
        <f t="shared" si="22"/>
        <v>59623051.0215296</v>
      </c>
      <c r="AB72" s="143">
        <f t="shared" si="22"/>
        <v>62299095.884317674</v>
      </c>
      <c r="AC72" s="143">
        <f t="shared" si="22"/>
        <v>65093445.96063856</v>
      </c>
      <c r="AD72" s="143">
        <f t="shared" si="22"/>
        <v>68011331.403298631</v>
      </c>
      <c r="AE72" s="143">
        <f t="shared" si="22"/>
        <v>71058213.584824488</v>
      </c>
      <c r="AF72" s="143">
        <f t="shared" si="22"/>
        <v>74239795.31945096</v>
      </c>
      <c r="AG72" s="143">
        <f t="shared" si="22"/>
        <v>77562031.537012726</v>
      </c>
      <c r="AH72" s="143">
        <f t="shared" si="22"/>
        <v>81031140.428717807</v>
      </c>
      <c r="AI72" s="143">
        <f t="shared" si="22"/>
        <v>84653615.085664257</v>
      </c>
      <c r="AJ72" s="143">
        <f t="shared" si="22"/>
        <v>88436235.651884004</v>
      </c>
      <c r="AK72" s="143">
        <f t="shared" si="22"/>
        <v>92386082.01466009</v>
      </c>
      <c r="AL72" s="143">
        <f t="shared" si="22"/>
        <v>96510547.055870146</v>
      </c>
      <c r="AM72" s="143">
        <f t="shared" si="22"/>
        <v>100817350.48915806</v>
      </c>
      <c r="AN72" s="143">
        <f t="shared" si="22"/>
        <v>105314553.308833</v>
      </c>
      <c r="AO72" s="143">
        <f t="shared" si="22"/>
        <v>110010572.87753947</v>
      </c>
      <c r="AP72" s="143">
        <f>AP70+AP71</f>
        <v>114914198.68093789</v>
      </c>
    </row>
    <row r="73" spans="1:45" s="132" customFormat="1" x14ac:dyDescent="0.2">
      <c r="A73" s="133"/>
      <c r="B73" s="144">
        <f>B141</f>
        <v>0.5</v>
      </c>
      <c r="C73" s="144">
        <f t="shared" ref="C73:AP73" si="23">C141</f>
        <v>1.5</v>
      </c>
      <c r="D73" s="144">
        <f t="shared" si="23"/>
        <v>2.5</v>
      </c>
      <c r="E73" s="144">
        <f t="shared" si="23"/>
        <v>3.5</v>
      </c>
      <c r="F73" s="144">
        <f t="shared" si="23"/>
        <v>4.5</v>
      </c>
      <c r="G73" s="144">
        <f t="shared" si="23"/>
        <v>5.5</v>
      </c>
      <c r="H73" s="144">
        <f t="shared" si="23"/>
        <v>6.5</v>
      </c>
      <c r="I73" s="144">
        <f t="shared" si="23"/>
        <v>7.5</v>
      </c>
      <c r="J73" s="144">
        <f t="shared" si="23"/>
        <v>8.5</v>
      </c>
      <c r="K73" s="144">
        <f t="shared" si="23"/>
        <v>9.5</v>
      </c>
      <c r="L73" s="144">
        <f t="shared" si="23"/>
        <v>10.5</v>
      </c>
      <c r="M73" s="145">
        <f t="shared" si="23"/>
        <v>11.5</v>
      </c>
      <c r="N73" s="145">
        <f t="shared" si="23"/>
        <v>12.5</v>
      </c>
      <c r="O73" s="145">
        <f t="shared" si="23"/>
        <v>13.5</v>
      </c>
      <c r="P73" s="145">
        <f t="shared" si="23"/>
        <v>14.5</v>
      </c>
      <c r="Q73" s="145">
        <f t="shared" si="23"/>
        <v>15.5</v>
      </c>
      <c r="R73" s="145">
        <f t="shared" si="23"/>
        <v>16.5</v>
      </c>
      <c r="S73" s="145">
        <f t="shared" si="23"/>
        <v>17.5</v>
      </c>
      <c r="T73" s="145">
        <f t="shared" si="23"/>
        <v>18.5</v>
      </c>
      <c r="U73" s="145">
        <f t="shared" si="23"/>
        <v>19.5</v>
      </c>
      <c r="V73" s="145">
        <f t="shared" si="23"/>
        <v>20.5</v>
      </c>
      <c r="W73" s="145">
        <f t="shared" si="23"/>
        <v>21.5</v>
      </c>
      <c r="X73" s="145">
        <f t="shared" si="23"/>
        <v>22.5</v>
      </c>
      <c r="Y73" s="145">
        <f t="shared" si="23"/>
        <v>23.5</v>
      </c>
      <c r="Z73" s="145">
        <f t="shared" si="23"/>
        <v>24.5</v>
      </c>
      <c r="AA73" s="145">
        <f t="shared" si="23"/>
        <v>25.5</v>
      </c>
      <c r="AB73" s="145">
        <f t="shared" si="23"/>
        <v>26.5</v>
      </c>
      <c r="AC73" s="145">
        <f t="shared" si="23"/>
        <v>27.5</v>
      </c>
      <c r="AD73" s="145">
        <f t="shared" si="23"/>
        <v>28.5</v>
      </c>
      <c r="AE73" s="145">
        <f t="shared" si="23"/>
        <v>29.5</v>
      </c>
      <c r="AF73" s="145">
        <f t="shared" si="23"/>
        <v>30.5</v>
      </c>
      <c r="AG73" s="145">
        <f t="shared" si="23"/>
        <v>31.5</v>
      </c>
      <c r="AH73" s="145">
        <f t="shared" si="23"/>
        <v>32.5</v>
      </c>
      <c r="AI73" s="145">
        <f t="shared" si="23"/>
        <v>33.5</v>
      </c>
      <c r="AJ73" s="145">
        <f t="shared" si="23"/>
        <v>34.5</v>
      </c>
      <c r="AK73" s="145">
        <f t="shared" si="23"/>
        <v>35.5</v>
      </c>
      <c r="AL73" s="145">
        <f t="shared" si="23"/>
        <v>36.5</v>
      </c>
      <c r="AM73" s="145">
        <f t="shared" si="23"/>
        <v>37.5</v>
      </c>
      <c r="AN73" s="145">
        <f t="shared" si="23"/>
        <v>38.5</v>
      </c>
      <c r="AO73" s="145">
        <f t="shared" si="23"/>
        <v>39.5</v>
      </c>
      <c r="AP73" s="145">
        <f t="shared" si="23"/>
        <v>40.5</v>
      </c>
      <c r="AQ73" s="77"/>
      <c r="AR73" s="77"/>
      <c r="AS73" s="77"/>
    </row>
    <row r="74" spans="1:45" x14ac:dyDescent="0.2">
      <c r="A74" s="126" t="s">
        <v>313</v>
      </c>
      <c r="B74" s="127">
        <f t="shared" ref="B74:AO74" si="24">B58</f>
        <v>1</v>
      </c>
      <c r="C74" s="127">
        <f t="shared" si="24"/>
        <v>2</v>
      </c>
      <c r="D74" s="127">
        <f t="shared" si="24"/>
        <v>3</v>
      </c>
      <c r="E74" s="127">
        <f t="shared" si="24"/>
        <v>4</v>
      </c>
      <c r="F74" s="127">
        <f t="shared" si="24"/>
        <v>5</v>
      </c>
      <c r="G74" s="127">
        <f t="shared" si="24"/>
        <v>6</v>
      </c>
      <c r="H74" s="127">
        <f t="shared" si="24"/>
        <v>7</v>
      </c>
      <c r="I74" s="127">
        <f t="shared" si="24"/>
        <v>8</v>
      </c>
      <c r="J74" s="127">
        <f t="shared" si="24"/>
        <v>9</v>
      </c>
      <c r="K74" s="127">
        <f t="shared" si="24"/>
        <v>10</v>
      </c>
      <c r="L74" s="127">
        <f t="shared" si="24"/>
        <v>11</v>
      </c>
      <c r="M74" s="127">
        <f t="shared" si="24"/>
        <v>12</v>
      </c>
      <c r="N74" s="127">
        <f t="shared" si="24"/>
        <v>13</v>
      </c>
      <c r="O74" s="127">
        <f t="shared" si="24"/>
        <v>14</v>
      </c>
      <c r="P74" s="127">
        <f t="shared" si="24"/>
        <v>15</v>
      </c>
      <c r="Q74" s="127">
        <f t="shared" si="24"/>
        <v>16</v>
      </c>
      <c r="R74" s="127">
        <f t="shared" si="24"/>
        <v>17</v>
      </c>
      <c r="S74" s="127">
        <f t="shared" si="24"/>
        <v>18</v>
      </c>
      <c r="T74" s="127">
        <f t="shared" si="24"/>
        <v>19</v>
      </c>
      <c r="U74" s="127">
        <f t="shared" si="24"/>
        <v>20</v>
      </c>
      <c r="V74" s="127">
        <f t="shared" si="24"/>
        <v>21</v>
      </c>
      <c r="W74" s="127">
        <f t="shared" si="24"/>
        <v>22</v>
      </c>
      <c r="X74" s="127">
        <f t="shared" si="24"/>
        <v>23</v>
      </c>
      <c r="Y74" s="127">
        <f t="shared" si="24"/>
        <v>24</v>
      </c>
      <c r="Z74" s="127">
        <f t="shared" si="24"/>
        <v>25</v>
      </c>
      <c r="AA74" s="127">
        <f t="shared" si="24"/>
        <v>26</v>
      </c>
      <c r="AB74" s="127">
        <f t="shared" si="24"/>
        <v>27</v>
      </c>
      <c r="AC74" s="127">
        <f t="shared" si="24"/>
        <v>28</v>
      </c>
      <c r="AD74" s="127">
        <f t="shared" si="24"/>
        <v>29</v>
      </c>
      <c r="AE74" s="127">
        <f t="shared" si="24"/>
        <v>30</v>
      </c>
      <c r="AF74" s="127">
        <f t="shared" si="24"/>
        <v>31</v>
      </c>
      <c r="AG74" s="127">
        <f t="shared" si="24"/>
        <v>32</v>
      </c>
      <c r="AH74" s="127">
        <f t="shared" si="24"/>
        <v>33</v>
      </c>
      <c r="AI74" s="127">
        <f t="shared" si="24"/>
        <v>34</v>
      </c>
      <c r="AJ74" s="127">
        <f t="shared" si="24"/>
        <v>35</v>
      </c>
      <c r="AK74" s="127">
        <f t="shared" si="24"/>
        <v>36</v>
      </c>
      <c r="AL74" s="127">
        <f t="shared" si="24"/>
        <v>37</v>
      </c>
      <c r="AM74" s="127">
        <f t="shared" si="24"/>
        <v>38</v>
      </c>
      <c r="AN74" s="127">
        <f t="shared" si="24"/>
        <v>39</v>
      </c>
      <c r="AO74" s="127">
        <f t="shared" si="24"/>
        <v>40</v>
      </c>
      <c r="AP74" s="127">
        <f>AP58</f>
        <v>41</v>
      </c>
    </row>
    <row r="75" spans="1:45" ht="28.5" x14ac:dyDescent="0.2">
      <c r="A75" s="135" t="s">
        <v>309</v>
      </c>
      <c r="B75" s="136">
        <f t="shared" ref="B75:AO75" si="25">B68</f>
        <v>26414638.641666666</v>
      </c>
      <c r="C75" s="136">
        <f t="shared" si="25"/>
        <v>7787346.1010173019</v>
      </c>
      <c r="D75" s="136">
        <f>D68</f>
        <v>17442207.054665357</v>
      </c>
      <c r="E75" s="136">
        <f t="shared" si="25"/>
        <v>28166792.856202479</v>
      </c>
      <c r="F75" s="136">
        <f t="shared" si="25"/>
        <v>29368199.802647114</v>
      </c>
      <c r="G75" s="136">
        <f t="shared" si="25"/>
        <v>30716751.205970556</v>
      </c>
      <c r="H75" s="136">
        <f t="shared" si="25"/>
        <v>32124920.691168737</v>
      </c>
      <c r="I75" s="136">
        <f t="shared" si="25"/>
        <v>33595343.912824534</v>
      </c>
      <c r="J75" s="136">
        <f t="shared" si="25"/>
        <v>35130773.045121297</v>
      </c>
      <c r="K75" s="136">
        <f t="shared" si="25"/>
        <v>36734081.93305549</v>
      </c>
      <c r="L75" s="136">
        <f t="shared" si="25"/>
        <v>38408271.47137928</v>
      </c>
      <c r="M75" s="136">
        <f t="shared" si="25"/>
        <v>40156475.221340552</v>
      </c>
      <c r="N75" s="136">
        <f t="shared" si="25"/>
        <v>41981965.275733419</v>
      </c>
      <c r="O75" s="136">
        <f t="shared" si="25"/>
        <v>43888158.383236535</v>
      </c>
      <c r="P75" s="136">
        <f t="shared" si="25"/>
        <v>45878622.343502186</v>
      </c>
      <c r="Q75" s="136">
        <f t="shared" si="25"/>
        <v>47957082.684965745</v>
      </c>
      <c r="R75" s="136">
        <f t="shared" si="25"/>
        <v>50127429.637874283</v>
      </c>
      <c r="S75" s="136">
        <f t="shared" si="25"/>
        <v>52393725.415585652</v>
      </c>
      <c r="T75" s="136">
        <f t="shared" si="25"/>
        <v>54760211.817766346</v>
      </c>
      <c r="U75" s="136">
        <f t="shared" si="25"/>
        <v>57231318.16971904</v>
      </c>
      <c r="V75" s="136">
        <f t="shared" si="25"/>
        <v>59811669.61269965</v>
      </c>
      <c r="W75" s="136">
        <f t="shared" si="25"/>
        <v>62506095.760740884</v>
      </c>
      <c r="X75" s="136">
        <f t="shared" si="25"/>
        <v>65319639.740185112</v>
      </c>
      <c r="Y75" s="136">
        <f t="shared" si="25"/>
        <v>68257567.628845766</v>
      </c>
      <c r="Z75" s="136">
        <f t="shared" si="25"/>
        <v>71325378.312464461</v>
      </c>
      <c r="AA75" s="136">
        <f t="shared" si="25"/>
        <v>74528813.776912004</v>
      </c>
      <c r="AB75" s="136">
        <f t="shared" si="25"/>
        <v>77873869.85539709</v>
      </c>
      <c r="AC75" s="136">
        <f t="shared" si="25"/>
        <v>81366807.450798199</v>
      </c>
      <c r="AD75" s="136">
        <f t="shared" si="25"/>
        <v>85014164.254123285</v>
      </c>
      <c r="AE75" s="136">
        <f t="shared" si="25"/>
        <v>88822766.981030613</v>
      </c>
      <c r="AF75" s="136">
        <f t="shared" si="25"/>
        <v>92799744.149313703</v>
      </c>
      <c r="AG75" s="136">
        <f t="shared" si="25"/>
        <v>96952539.421265915</v>
      </c>
      <c r="AH75" s="136">
        <f t="shared" si="25"/>
        <v>101288925.53589725</v>
      </c>
      <c r="AI75" s="136">
        <f t="shared" si="25"/>
        <v>105817018.85708033</v>
      </c>
      <c r="AJ75" s="136">
        <f t="shared" si="25"/>
        <v>110545294.56485501</v>
      </c>
      <c r="AK75" s="136">
        <f t="shared" si="25"/>
        <v>115482602.51832512</v>
      </c>
      <c r="AL75" s="136">
        <f t="shared" si="25"/>
        <v>120638183.81983769</v>
      </c>
      <c r="AM75" s="136">
        <f t="shared" si="25"/>
        <v>126021688.11144759</v>
      </c>
      <c r="AN75" s="136">
        <f t="shared" si="25"/>
        <v>131643191.63604125</v>
      </c>
      <c r="AO75" s="136">
        <f t="shared" si="25"/>
        <v>137513216.09692433</v>
      </c>
      <c r="AP75" s="136">
        <f>AP68</f>
        <v>143642748.35117236</v>
      </c>
    </row>
    <row r="76" spans="1:45" x14ac:dyDescent="0.2">
      <c r="A76" s="137" t="s">
        <v>308</v>
      </c>
      <c r="B76" s="129">
        <f t="shared" ref="B76:AO76" si="26">-B67</f>
        <v>0</v>
      </c>
      <c r="C76" s="129">
        <f>-C67</f>
        <v>1135815.5936666667</v>
      </c>
      <c r="D76" s="129">
        <f t="shared" si="26"/>
        <v>1135815.5936666667</v>
      </c>
      <c r="E76" s="129">
        <f t="shared" si="26"/>
        <v>1135815.5936666667</v>
      </c>
      <c r="F76" s="129">
        <f>-C67</f>
        <v>1135815.5936666667</v>
      </c>
      <c r="G76" s="129">
        <f t="shared" si="26"/>
        <v>1135815.5936666667</v>
      </c>
      <c r="H76" s="129">
        <f t="shared" si="26"/>
        <v>1135815.5936666667</v>
      </c>
      <c r="I76" s="129">
        <f t="shared" si="26"/>
        <v>1135815.5936666667</v>
      </c>
      <c r="J76" s="129">
        <f t="shared" si="26"/>
        <v>1135815.5936666667</v>
      </c>
      <c r="K76" s="129">
        <f t="shared" si="26"/>
        <v>1135815.5936666667</v>
      </c>
      <c r="L76" s="129">
        <f>-L67</f>
        <v>1135815.5936666667</v>
      </c>
      <c r="M76" s="129">
        <f>-M67</f>
        <v>1135815.5936666667</v>
      </c>
      <c r="N76" s="129">
        <f t="shared" si="26"/>
        <v>1135815.5936666667</v>
      </c>
      <c r="O76" s="129">
        <f t="shared" si="26"/>
        <v>1135815.5936666667</v>
      </c>
      <c r="P76" s="129">
        <f t="shared" si="26"/>
        <v>1135815.5936666667</v>
      </c>
      <c r="Q76" s="129">
        <f t="shared" si="26"/>
        <v>1135815.5936666667</v>
      </c>
      <c r="R76" s="129">
        <f t="shared" si="26"/>
        <v>1135815.5936666667</v>
      </c>
      <c r="S76" s="129">
        <f t="shared" si="26"/>
        <v>1135815.5936666667</v>
      </c>
      <c r="T76" s="129">
        <f t="shared" si="26"/>
        <v>1135815.5936666667</v>
      </c>
      <c r="U76" s="129">
        <f t="shared" si="26"/>
        <v>1135815.5936666667</v>
      </c>
      <c r="V76" s="129">
        <f t="shared" si="26"/>
        <v>1135815.5936666667</v>
      </c>
      <c r="W76" s="129">
        <f t="shared" si="26"/>
        <v>1135815.5936666667</v>
      </c>
      <c r="X76" s="129">
        <f t="shared" si="26"/>
        <v>1135815.5936666667</v>
      </c>
      <c r="Y76" s="129">
        <f t="shared" si="26"/>
        <v>1135815.5936666667</v>
      </c>
      <c r="Z76" s="129">
        <f t="shared" si="26"/>
        <v>1135815.5936666667</v>
      </c>
      <c r="AA76" s="129">
        <f t="shared" si="26"/>
        <v>1135815.5936666667</v>
      </c>
      <c r="AB76" s="129">
        <f t="shared" si="26"/>
        <v>1135815.5936666667</v>
      </c>
      <c r="AC76" s="129">
        <f t="shared" si="26"/>
        <v>1135815.5936666667</v>
      </c>
      <c r="AD76" s="129">
        <f t="shared" si="26"/>
        <v>1135815.5936666667</v>
      </c>
      <c r="AE76" s="129">
        <f t="shared" si="26"/>
        <v>1135815.5936666667</v>
      </c>
      <c r="AF76" s="129">
        <f t="shared" si="26"/>
        <v>1135815.5936666667</v>
      </c>
      <c r="AG76" s="129">
        <f t="shared" si="26"/>
        <v>1135815.5936666667</v>
      </c>
      <c r="AH76" s="129">
        <f t="shared" si="26"/>
        <v>1135815.5936666667</v>
      </c>
      <c r="AI76" s="129">
        <f t="shared" si="26"/>
        <v>1135815.5936666667</v>
      </c>
      <c r="AJ76" s="129">
        <f t="shared" si="26"/>
        <v>1135815.5936666667</v>
      </c>
      <c r="AK76" s="129">
        <f t="shared" si="26"/>
        <v>1135815.5936666667</v>
      </c>
      <c r="AL76" s="129">
        <f t="shared" si="26"/>
        <v>1135815.5936666667</v>
      </c>
      <c r="AM76" s="129">
        <f t="shared" si="26"/>
        <v>1135815.5936666667</v>
      </c>
      <c r="AN76" s="129">
        <f t="shared" si="26"/>
        <v>1135815.5936666667</v>
      </c>
      <c r="AO76" s="129">
        <f t="shared" si="26"/>
        <v>1135815.5936666667</v>
      </c>
      <c r="AP76" s="129">
        <f>-AP67</f>
        <v>1135815.5936666667</v>
      </c>
    </row>
    <row r="77" spans="1:45" x14ac:dyDescent="0.2">
      <c r="A77" s="137" t="s">
        <v>310</v>
      </c>
      <c r="B77" s="129">
        <f t="shared" ref="B77:AO77" si="27">B69</f>
        <v>0</v>
      </c>
      <c r="C77" s="129">
        <f t="shared" si="27"/>
        <v>0</v>
      </c>
      <c r="D77" s="129">
        <f t="shared" si="27"/>
        <v>0</v>
      </c>
      <c r="E77" s="129">
        <f t="shared" si="27"/>
        <v>0</v>
      </c>
      <c r="F77" s="129">
        <f t="shared" si="27"/>
        <v>0</v>
      </c>
      <c r="G77" s="129">
        <f t="shared" si="27"/>
        <v>0</v>
      </c>
      <c r="H77" s="129">
        <f t="shared" si="27"/>
        <v>0</v>
      </c>
      <c r="I77" s="129">
        <f t="shared" si="27"/>
        <v>0</v>
      </c>
      <c r="J77" s="129">
        <f t="shared" si="27"/>
        <v>0</v>
      </c>
      <c r="K77" s="129">
        <f t="shared" si="27"/>
        <v>0</v>
      </c>
      <c r="L77" s="129">
        <f t="shared" si="27"/>
        <v>0</v>
      </c>
      <c r="M77" s="129">
        <f t="shared" si="27"/>
        <v>0</v>
      </c>
      <c r="N77" s="129">
        <f t="shared" si="27"/>
        <v>0</v>
      </c>
      <c r="O77" s="129">
        <f t="shared" si="27"/>
        <v>0</v>
      </c>
      <c r="P77" s="129">
        <f t="shared" si="27"/>
        <v>0</v>
      </c>
      <c r="Q77" s="129">
        <f t="shared" si="27"/>
        <v>0</v>
      </c>
      <c r="R77" s="129">
        <f t="shared" si="27"/>
        <v>0</v>
      </c>
      <c r="S77" s="129">
        <f t="shared" si="27"/>
        <v>0</v>
      </c>
      <c r="T77" s="129">
        <f t="shared" si="27"/>
        <v>0</v>
      </c>
      <c r="U77" s="129">
        <f t="shared" si="27"/>
        <v>0</v>
      </c>
      <c r="V77" s="129">
        <f t="shared" si="27"/>
        <v>0</v>
      </c>
      <c r="W77" s="129">
        <f t="shared" si="27"/>
        <v>0</v>
      </c>
      <c r="X77" s="129">
        <f t="shared" si="27"/>
        <v>0</v>
      </c>
      <c r="Y77" s="129">
        <f t="shared" si="27"/>
        <v>0</v>
      </c>
      <c r="Z77" s="129">
        <f t="shared" si="27"/>
        <v>0</v>
      </c>
      <c r="AA77" s="129">
        <f t="shared" si="27"/>
        <v>0</v>
      </c>
      <c r="AB77" s="129">
        <f t="shared" si="27"/>
        <v>0</v>
      </c>
      <c r="AC77" s="129">
        <f t="shared" si="27"/>
        <v>0</v>
      </c>
      <c r="AD77" s="129">
        <f t="shared" si="27"/>
        <v>0</v>
      </c>
      <c r="AE77" s="129">
        <f t="shared" si="27"/>
        <v>0</v>
      </c>
      <c r="AF77" s="129">
        <f t="shared" si="27"/>
        <v>0</v>
      </c>
      <c r="AG77" s="129">
        <f t="shared" si="27"/>
        <v>0</v>
      </c>
      <c r="AH77" s="129">
        <f t="shared" si="27"/>
        <v>0</v>
      </c>
      <c r="AI77" s="129">
        <f t="shared" si="27"/>
        <v>0</v>
      </c>
      <c r="AJ77" s="129">
        <f t="shared" si="27"/>
        <v>0</v>
      </c>
      <c r="AK77" s="129">
        <f t="shared" si="27"/>
        <v>0</v>
      </c>
      <c r="AL77" s="129">
        <f t="shared" si="27"/>
        <v>0</v>
      </c>
      <c r="AM77" s="129">
        <f t="shared" si="27"/>
        <v>0</v>
      </c>
      <c r="AN77" s="129">
        <f t="shared" si="27"/>
        <v>0</v>
      </c>
      <c r="AO77" s="129">
        <f t="shared" si="27"/>
        <v>0</v>
      </c>
      <c r="AP77" s="129">
        <f>AP69</f>
        <v>0</v>
      </c>
    </row>
    <row r="78" spans="1:45" x14ac:dyDescent="0.2">
      <c r="A78" s="137" t="s">
        <v>282</v>
      </c>
      <c r="B78" s="129">
        <f>IF(SUM($B$71:B71)+SUM($A$78:A78)&gt;0,0,SUM($B$71:B71)-SUM($A$78:A78))</f>
        <v>-5282927.7283333335</v>
      </c>
      <c r="C78" s="129">
        <f>IF(SUM($B$71:C71)+SUM($A$78:B78)&gt;0,0,SUM($B$71:C71)-SUM($A$78:B78))</f>
        <v>-1557469.2202034602</v>
      </c>
      <c r="D78" s="129">
        <f>IF(SUM($B$71:D71)+SUM($A$78:C78)&gt;0,0,SUM($B$71:D71)-SUM($A$78:C78))</f>
        <v>-3488441.4109330708</v>
      </c>
      <c r="E78" s="129">
        <f>IF(SUM($B$71:E71)+SUM($A$78:D78)&gt;0,0,SUM($B$71:E71)-SUM($A$78:D78))</f>
        <v>-5633358.5712404959</v>
      </c>
      <c r="F78" s="129">
        <f>IF(SUM($B$71:F71)+SUM($A$78:E78)&gt;0,0,SUM($B$71:F71)-SUM($A$78:E78))</f>
        <v>-5873639.9605294243</v>
      </c>
      <c r="G78" s="129">
        <f>IF(SUM($B$71:G71)+SUM($A$78:F78)&gt;0,0,SUM($B$71:G71)-SUM($A$78:F78))</f>
        <v>-6143350.2411941104</v>
      </c>
      <c r="H78" s="129">
        <f>IF(SUM($B$71:H71)+SUM($A$78:G78)&gt;0,0,SUM($B$71:H71)-SUM($A$78:G78))</f>
        <v>-6424984.1382337473</v>
      </c>
      <c r="I78" s="129">
        <f>IF(SUM($B$71:I71)+SUM($A$78:H78)&gt;0,0,SUM($B$71:I71)-SUM($A$78:H78))</f>
        <v>-6719068.7825649083</v>
      </c>
      <c r="J78" s="129">
        <f>IF(SUM($B$71:J71)+SUM($A$78:I78)&gt;0,0,SUM($B$71:J71)-SUM($A$78:I78))</f>
        <v>-7026154.6090242565</v>
      </c>
      <c r="K78" s="129">
        <f>IF(SUM($B$71:K71)+SUM($A$78:J78)&gt;0,0,SUM($B$71:K71)-SUM($A$78:J78))</f>
        <v>-7346816.3866110966</v>
      </c>
      <c r="L78" s="129">
        <f>IF(SUM($B$71:L71)+SUM($A$78:K78)&gt;0,0,SUM($B$71:L71)-SUM($A$78:K78))</f>
        <v>-7681654.2942758575</v>
      </c>
      <c r="M78" s="129">
        <f>IF(SUM($B$71:M71)+SUM($A$78:L78)&gt;0,0,SUM($B$71:M71)-SUM($A$78:L78))</f>
        <v>-8031295.0442681164</v>
      </c>
      <c r="N78" s="129">
        <f>IF(SUM($B$71:N71)+SUM($A$78:M78)&gt;0,0,SUM($B$71:N71)-SUM($A$78:M78))</f>
        <v>-8396393.0551466793</v>
      </c>
      <c r="O78" s="129">
        <f>IF(SUM($B$71:O71)+SUM($A$78:N78)&gt;0,0,SUM($B$71:O71)-SUM($A$78:N78))</f>
        <v>-8777631.6766473055</v>
      </c>
      <c r="P78" s="129">
        <f>IF(SUM($B$71:P71)+SUM($A$78:O78)&gt;0,0,SUM($B$71:P71)-SUM($A$78:O78))</f>
        <v>-9175724.4687004387</v>
      </c>
      <c r="Q78" s="129">
        <f>IF(SUM($B$71:Q71)+SUM($A$78:P78)&gt;0,0,SUM($B$71:Q71)-SUM($A$78:P78))</f>
        <v>-9591416.5369931459</v>
      </c>
      <c r="R78" s="129">
        <f>IF(SUM($B$71:R71)+SUM($A$78:Q78)&gt;0,0,SUM($B$71:R71)-SUM($A$78:Q78))</f>
        <v>-10025485.927574858</v>
      </c>
      <c r="S78" s="129">
        <f>IF(SUM($B$71:S71)+SUM($A$78:R78)&gt;0,0,SUM($B$71:S71)-SUM($A$78:R78))</f>
        <v>-10478745.083117127</v>
      </c>
      <c r="T78" s="129">
        <f>IF(SUM($B$71:T71)+SUM($A$78:S78)&gt;0,0,SUM($B$71:T71)-SUM($A$78:S78))</f>
        <v>-10952042.363553271</v>
      </c>
      <c r="U78" s="129">
        <f>IF(SUM($B$71:U71)+SUM($A$78:T78)&gt;0,0,SUM($B$71:U71)-SUM($A$78:T78))</f>
        <v>-11446263.633943796</v>
      </c>
      <c r="V78" s="129">
        <f>IF(SUM($B$71:V71)+SUM($A$78:U78)&gt;0,0,SUM($B$71:V71)-SUM($A$78:U78))</f>
        <v>-11962333.92253992</v>
      </c>
      <c r="W78" s="129">
        <f>IF(SUM($B$71:W71)+SUM($A$78:V78)&gt;0,0,SUM($B$71:W71)-SUM($A$78:V78))</f>
        <v>-12501219.152148187</v>
      </c>
      <c r="X78" s="129">
        <f>IF(SUM($B$71:X71)+SUM($A$78:W78)&gt;0,0,SUM($B$71:X71)-SUM($A$78:W78))</f>
        <v>-13063927.948037028</v>
      </c>
      <c r="Y78" s="129">
        <f>IF(SUM($B$71:Y71)+SUM($A$78:X78)&gt;0,0,SUM($B$71:Y71)-SUM($A$78:X78))</f>
        <v>-13651513.525769144</v>
      </c>
      <c r="Z78" s="129">
        <f>IF(SUM($B$71:Z71)+SUM($A$78:Y78)&gt;0,0,SUM($B$71:Z71)-SUM($A$78:Y78))</f>
        <v>-14265075.662492901</v>
      </c>
      <c r="AA78" s="129">
        <f>IF(SUM($B$71:AA71)+SUM($A$78:Z78)&gt;0,0,SUM($B$71:AA71)-SUM($A$78:Z78))</f>
        <v>-14905762.755382389</v>
      </c>
      <c r="AB78" s="129">
        <f>IF(SUM($B$71:AB71)+SUM($A$78:AA78)&gt;0,0,SUM($B$71:AB71)-SUM($A$78:AA78))</f>
        <v>-15574773.971079409</v>
      </c>
      <c r="AC78" s="129">
        <f>IF(SUM($B$71:AC71)+SUM($A$78:AB78)&gt;0,0,SUM($B$71:AC71)-SUM($A$78:AB78))</f>
        <v>-16273361.490159631</v>
      </c>
      <c r="AD78" s="129">
        <f>IF(SUM($B$71:AD71)+SUM($A$78:AC78)&gt;0,0,SUM($B$71:AD71)-SUM($A$78:AC78))</f>
        <v>-17002832.850824684</v>
      </c>
      <c r="AE78" s="129">
        <f>IF(SUM($B$71:AE71)+SUM($A$78:AD78)&gt;0,0,SUM($B$71:AE71)-SUM($A$78:AD78))</f>
        <v>-17764553.396206141</v>
      </c>
      <c r="AF78" s="129">
        <f>IF(SUM($B$71:AF71)+SUM($A$78:AE78)&gt;0,0,SUM($B$71:AF71)-SUM($A$78:AE78))</f>
        <v>-18559948.829862714</v>
      </c>
      <c r="AG78" s="129">
        <f>IF(SUM($B$71:AG71)+SUM($A$78:AF78)&gt;0,0,SUM($B$71:AG71)-SUM($A$78:AF78))</f>
        <v>-19390507.884253204</v>
      </c>
      <c r="AH78" s="129">
        <f>IF(SUM($B$71:AH71)+SUM($A$78:AG78)&gt;0,0,SUM($B$71:AH71)-SUM($A$78:AG78))</f>
        <v>-20257785.107179463</v>
      </c>
      <c r="AI78" s="129">
        <f>IF(SUM($B$71:AI71)+SUM($A$78:AH78)&gt;0,0,SUM($B$71:AI71)-SUM($A$78:AH78))</f>
        <v>-21163403.771416068</v>
      </c>
      <c r="AJ78" s="129">
        <f>IF(SUM($B$71:AJ71)+SUM($A$78:AI78)&gt;0,0,SUM($B$71:AJ71)-SUM($A$78:AI78))</f>
        <v>-22109058.91297102</v>
      </c>
      <c r="AK78" s="129">
        <f>IF(SUM($B$71:AK71)+SUM($A$78:AJ78)&gt;0,0,SUM($B$71:AK71)-SUM($A$78:AJ78))</f>
        <v>-23096520.50366503</v>
      </c>
      <c r="AL78" s="129">
        <f>IF(SUM($B$71:AL71)+SUM($A$78:AK78)&gt;0,0,SUM($B$71:AL71)-SUM($A$78:AK78))</f>
        <v>-24127636.763967514</v>
      </c>
      <c r="AM78" s="129">
        <f>IF(SUM($B$71:AM71)+SUM($A$78:AL78)&gt;0,0,SUM($B$71:AM71)-SUM($A$78:AL78))</f>
        <v>-25204337.622289538</v>
      </c>
      <c r="AN78" s="129">
        <f>IF(SUM($B$71:AN71)+SUM($A$78:AM78)&gt;0,0,SUM($B$71:AN71)-SUM($A$78:AM78))</f>
        <v>-26328638.327208221</v>
      </c>
      <c r="AO78" s="129">
        <f>IF(SUM($B$71:AO71)+SUM($A$78:AN78)&gt;0,0,SUM($B$71:AO71)-SUM($A$78:AN78))</f>
        <v>-27502643.219384849</v>
      </c>
      <c r="AP78" s="129">
        <f>IF(SUM($B$71:AP71)+SUM($A$78:AO78)&gt;0,0,SUM($B$71:AP71)-SUM($A$78:AO78))</f>
        <v>-28728549.670234501</v>
      </c>
    </row>
    <row r="79" spans="1:45" x14ac:dyDescent="0.2">
      <c r="A79" s="137" t="s">
        <v>314</v>
      </c>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c r="AC79" s="129"/>
      <c r="AD79" s="129"/>
      <c r="AE79" s="129"/>
      <c r="AF79" s="129"/>
      <c r="AG79" s="129"/>
      <c r="AH79" s="129"/>
      <c r="AI79" s="129"/>
      <c r="AJ79" s="129"/>
      <c r="AK79" s="129"/>
      <c r="AL79" s="129"/>
      <c r="AM79" s="129"/>
      <c r="AN79" s="129"/>
      <c r="AO79" s="129"/>
      <c r="AP79" s="129"/>
    </row>
    <row r="80" spans="1:45" x14ac:dyDescent="0.2">
      <c r="A80" s="137" t="s">
        <v>315</v>
      </c>
      <c r="B80" s="129">
        <f>-B59*(B39)</f>
        <v>0</v>
      </c>
      <c r="C80" s="129">
        <f t="shared" ref="C80:AP80" si="28">-(C59-B59)*$B$39</f>
        <v>0</v>
      </c>
      <c r="D80" s="129">
        <f t="shared" si="28"/>
        <v>0</v>
      </c>
      <c r="E80" s="129">
        <f t="shared" si="28"/>
        <v>0</v>
      </c>
      <c r="F80" s="129">
        <f t="shared" si="28"/>
        <v>0</v>
      </c>
      <c r="G80" s="129">
        <f t="shared" si="28"/>
        <v>0</v>
      </c>
      <c r="H80" s="129">
        <f t="shared" si="28"/>
        <v>0</v>
      </c>
      <c r="I80" s="129">
        <f t="shared" si="28"/>
        <v>0</v>
      </c>
      <c r="J80" s="129">
        <f t="shared" si="28"/>
        <v>0</v>
      </c>
      <c r="K80" s="129">
        <f t="shared" si="28"/>
        <v>0</v>
      </c>
      <c r="L80" s="129">
        <f t="shared" si="28"/>
        <v>0</v>
      </c>
      <c r="M80" s="129">
        <f t="shared" si="28"/>
        <v>0</v>
      </c>
      <c r="N80" s="129">
        <f t="shared" si="28"/>
        <v>0</v>
      </c>
      <c r="O80" s="129">
        <f t="shared" si="28"/>
        <v>0</v>
      </c>
      <c r="P80" s="129">
        <f t="shared" si="28"/>
        <v>0</v>
      </c>
      <c r="Q80" s="129">
        <f t="shared" si="28"/>
        <v>0</v>
      </c>
      <c r="R80" s="129">
        <f t="shared" si="28"/>
        <v>0</v>
      </c>
      <c r="S80" s="129">
        <f t="shared" si="28"/>
        <v>0</v>
      </c>
      <c r="T80" s="129">
        <f t="shared" si="28"/>
        <v>0</v>
      </c>
      <c r="U80" s="129">
        <f t="shared" si="28"/>
        <v>0</v>
      </c>
      <c r="V80" s="129">
        <f t="shared" si="28"/>
        <v>0</v>
      </c>
      <c r="W80" s="129">
        <f t="shared" si="28"/>
        <v>0</v>
      </c>
      <c r="X80" s="129">
        <f t="shared" si="28"/>
        <v>0</v>
      </c>
      <c r="Y80" s="129">
        <f t="shared" si="28"/>
        <v>0</v>
      </c>
      <c r="Z80" s="129">
        <f t="shared" si="28"/>
        <v>0</v>
      </c>
      <c r="AA80" s="129">
        <f t="shared" si="28"/>
        <v>0</v>
      </c>
      <c r="AB80" s="129">
        <f t="shared" si="28"/>
        <v>0</v>
      </c>
      <c r="AC80" s="129">
        <f t="shared" si="28"/>
        <v>0</v>
      </c>
      <c r="AD80" s="129">
        <f t="shared" si="28"/>
        <v>0</v>
      </c>
      <c r="AE80" s="129">
        <f t="shared" si="28"/>
        <v>0</v>
      </c>
      <c r="AF80" s="129">
        <f t="shared" si="28"/>
        <v>0</v>
      </c>
      <c r="AG80" s="129">
        <f t="shared" si="28"/>
        <v>0</v>
      </c>
      <c r="AH80" s="129">
        <f t="shared" si="28"/>
        <v>0</v>
      </c>
      <c r="AI80" s="129">
        <f t="shared" si="28"/>
        <v>0</v>
      </c>
      <c r="AJ80" s="129">
        <f t="shared" si="28"/>
        <v>0</v>
      </c>
      <c r="AK80" s="129">
        <f t="shared" si="28"/>
        <v>0</v>
      </c>
      <c r="AL80" s="129">
        <f t="shared" si="28"/>
        <v>0</v>
      </c>
      <c r="AM80" s="129">
        <f t="shared" si="28"/>
        <v>0</v>
      </c>
      <c r="AN80" s="129">
        <f t="shared" si="28"/>
        <v>0</v>
      </c>
      <c r="AO80" s="129">
        <f t="shared" si="28"/>
        <v>0</v>
      </c>
      <c r="AP80" s="129">
        <f t="shared" si="28"/>
        <v>0</v>
      </c>
    </row>
    <row r="81" spans="1:44" x14ac:dyDescent="0.2">
      <c r="A81" s="137" t="s">
        <v>316</v>
      </c>
      <c r="B81" s="129">
        <f>'6.2. Паспорт фин осв ввод'!H30*-1000000</f>
        <v>-34074467.810000002</v>
      </c>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40">
        <f>SUM(B81:AP81)</f>
        <v>-34074467.810000002</v>
      </c>
      <c r="AR81" s="141"/>
    </row>
    <row r="82" spans="1:44" x14ac:dyDescent="0.2">
      <c r="A82" s="137" t="s">
        <v>317</v>
      </c>
      <c r="B82" s="129">
        <f t="shared" ref="B82:AO82" si="29">B54-B55</f>
        <v>0</v>
      </c>
      <c r="C82" s="129">
        <f t="shared" si="29"/>
        <v>0</v>
      </c>
      <c r="D82" s="129">
        <f t="shared" si="29"/>
        <v>0</v>
      </c>
      <c r="E82" s="129">
        <f t="shared" si="29"/>
        <v>0</v>
      </c>
      <c r="F82" s="129">
        <f t="shared" si="29"/>
        <v>0</v>
      </c>
      <c r="G82" s="129">
        <f t="shared" si="29"/>
        <v>0</v>
      </c>
      <c r="H82" s="129">
        <f t="shared" si="29"/>
        <v>0</v>
      </c>
      <c r="I82" s="129">
        <f t="shared" si="29"/>
        <v>0</v>
      </c>
      <c r="J82" s="129">
        <f t="shared" si="29"/>
        <v>0</v>
      </c>
      <c r="K82" s="129">
        <f t="shared" si="29"/>
        <v>0</v>
      </c>
      <c r="L82" s="129">
        <f t="shared" si="29"/>
        <v>0</v>
      </c>
      <c r="M82" s="129">
        <f t="shared" si="29"/>
        <v>0</v>
      </c>
      <c r="N82" s="129">
        <f t="shared" si="29"/>
        <v>0</v>
      </c>
      <c r="O82" s="129">
        <f t="shared" si="29"/>
        <v>0</v>
      </c>
      <c r="P82" s="129">
        <f t="shared" si="29"/>
        <v>0</v>
      </c>
      <c r="Q82" s="129">
        <f t="shared" si="29"/>
        <v>0</v>
      </c>
      <c r="R82" s="129">
        <f t="shared" si="29"/>
        <v>0</v>
      </c>
      <c r="S82" s="129">
        <f t="shared" si="29"/>
        <v>0</v>
      </c>
      <c r="T82" s="129">
        <f t="shared" si="29"/>
        <v>0</v>
      </c>
      <c r="U82" s="129">
        <f t="shared" si="29"/>
        <v>0</v>
      </c>
      <c r="V82" s="129">
        <f t="shared" si="29"/>
        <v>0</v>
      </c>
      <c r="W82" s="129">
        <f t="shared" si="29"/>
        <v>0</v>
      </c>
      <c r="X82" s="129">
        <f t="shared" si="29"/>
        <v>0</v>
      </c>
      <c r="Y82" s="129">
        <f t="shared" si="29"/>
        <v>0</v>
      </c>
      <c r="Z82" s="129">
        <f t="shared" si="29"/>
        <v>0</v>
      </c>
      <c r="AA82" s="129">
        <f t="shared" si="29"/>
        <v>0</v>
      </c>
      <c r="AB82" s="129">
        <f t="shared" si="29"/>
        <v>0</v>
      </c>
      <c r="AC82" s="129">
        <f t="shared" si="29"/>
        <v>0</v>
      </c>
      <c r="AD82" s="129">
        <f t="shared" si="29"/>
        <v>0</v>
      </c>
      <c r="AE82" s="129">
        <f t="shared" si="29"/>
        <v>0</v>
      </c>
      <c r="AF82" s="129">
        <f t="shared" si="29"/>
        <v>0</v>
      </c>
      <c r="AG82" s="129">
        <f t="shared" si="29"/>
        <v>0</v>
      </c>
      <c r="AH82" s="129">
        <f t="shared" si="29"/>
        <v>0</v>
      </c>
      <c r="AI82" s="129">
        <f t="shared" si="29"/>
        <v>0</v>
      </c>
      <c r="AJ82" s="129">
        <f t="shared" si="29"/>
        <v>0</v>
      </c>
      <c r="AK82" s="129">
        <f t="shared" si="29"/>
        <v>0</v>
      </c>
      <c r="AL82" s="129">
        <f t="shared" si="29"/>
        <v>0</v>
      </c>
      <c r="AM82" s="129">
        <f t="shared" si="29"/>
        <v>0</v>
      </c>
      <c r="AN82" s="129">
        <f t="shared" si="29"/>
        <v>0</v>
      </c>
      <c r="AO82" s="129">
        <f t="shared" si="29"/>
        <v>0</v>
      </c>
      <c r="AP82" s="129">
        <f>AP54-AP55</f>
        <v>0</v>
      </c>
    </row>
    <row r="83" spans="1:44" ht="14.25" x14ac:dyDescent="0.2">
      <c r="A83" s="138" t="s">
        <v>318</v>
      </c>
      <c r="B83" s="136">
        <f>SUM(B75:B82)</f>
        <v>-12942756.896666668</v>
      </c>
      <c r="C83" s="136">
        <f t="shared" ref="C83:V83" si="30">SUM(C75:C82)</f>
        <v>7365692.4744805088</v>
      </c>
      <c r="D83" s="136">
        <f t="shared" si="30"/>
        <v>15089581.237398952</v>
      </c>
      <c r="E83" s="136">
        <f t="shared" si="30"/>
        <v>23669249.878628649</v>
      </c>
      <c r="F83" s="136">
        <f t="shared" si="30"/>
        <v>24630375.435784355</v>
      </c>
      <c r="G83" s="136">
        <f t="shared" si="30"/>
        <v>25709216.55844311</v>
      </c>
      <c r="H83" s="136">
        <f t="shared" si="30"/>
        <v>26835752.146601655</v>
      </c>
      <c r="I83" s="136">
        <f t="shared" si="30"/>
        <v>28012090.723926291</v>
      </c>
      <c r="J83" s="136">
        <f t="shared" si="30"/>
        <v>29240434.029763706</v>
      </c>
      <c r="K83" s="136">
        <f t="shared" si="30"/>
        <v>30523081.140111059</v>
      </c>
      <c r="L83" s="136">
        <f t="shared" si="30"/>
        <v>31862432.770770088</v>
      </c>
      <c r="M83" s="136">
        <f t="shared" si="30"/>
        <v>33260995.770739101</v>
      </c>
      <c r="N83" s="136">
        <f t="shared" si="30"/>
        <v>34721387.814253405</v>
      </c>
      <c r="O83" s="136">
        <f t="shared" si="30"/>
        <v>36246342.300255895</v>
      </c>
      <c r="P83" s="136">
        <f t="shared" si="30"/>
        <v>37838713.468468413</v>
      </c>
      <c r="Q83" s="136">
        <f t="shared" si="30"/>
        <v>39501481.741639264</v>
      </c>
      <c r="R83" s="136">
        <f t="shared" si="30"/>
        <v>41237759.30396609</v>
      </c>
      <c r="S83" s="136">
        <f t="shared" si="30"/>
        <v>43050795.92613519</v>
      </c>
      <c r="T83" s="136">
        <f t="shared" si="30"/>
        <v>44943985.047879741</v>
      </c>
      <c r="U83" s="136">
        <f t="shared" si="30"/>
        <v>46920870.129441909</v>
      </c>
      <c r="V83" s="136">
        <f t="shared" si="30"/>
        <v>48985151.283826396</v>
      </c>
      <c r="W83" s="136">
        <f>SUM(W75:W82)</f>
        <v>51140692.202259362</v>
      </c>
      <c r="X83" s="136">
        <f>SUM(X75:X82)</f>
        <v>53391527.385814749</v>
      </c>
      <c r="Y83" s="136">
        <f>SUM(Y75:Y82)</f>
        <v>55741869.696743295</v>
      </c>
      <c r="Z83" s="136">
        <f>SUM(Z75:Z82)</f>
        <v>58196118.243638232</v>
      </c>
      <c r="AA83" s="136">
        <f t="shared" ref="AA83:AP83" si="31">SUM(AA75:AA82)</f>
        <v>60758866.615196288</v>
      </c>
      <c r="AB83" s="136">
        <f t="shared" si="31"/>
        <v>63434911.477984354</v>
      </c>
      <c r="AC83" s="136">
        <f t="shared" si="31"/>
        <v>66229261.554305241</v>
      </c>
      <c r="AD83" s="136">
        <f t="shared" si="31"/>
        <v>69147146.996965274</v>
      </c>
      <c r="AE83" s="136">
        <f t="shared" si="31"/>
        <v>72194029.178491145</v>
      </c>
      <c r="AF83" s="136">
        <f t="shared" si="31"/>
        <v>75375610.913117662</v>
      </c>
      <c r="AG83" s="136">
        <f t="shared" si="31"/>
        <v>78697847.130679384</v>
      </c>
      <c r="AH83" s="136">
        <f t="shared" si="31"/>
        <v>82166956.022384465</v>
      </c>
      <c r="AI83" s="136">
        <f t="shared" si="31"/>
        <v>85789430.67933093</v>
      </c>
      <c r="AJ83" s="136">
        <f t="shared" si="31"/>
        <v>89572051.245550662</v>
      </c>
      <c r="AK83" s="136">
        <f t="shared" si="31"/>
        <v>93521897.608326763</v>
      </c>
      <c r="AL83" s="136">
        <f t="shared" si="31"/>
        <v>97646362.649536848</v>
      </c>
      <c r="AM83" s="136">
        <f t="shared" si="31"/>
        <v>101953166.08282472</v>
      </c>
      <c r="AN83" s="136">
        <f t="shared" si="31"/>
        <v>106450368.90249971</v>
      </c>
      <c r="AO83" s="136">
        <f t="shared" si="31"/>
        <v>111146388.47120616</v>
      </c>
      <c r="AP83" s="136">
        <f t="shared" si="31"/>
        <v>116050014.27460453</v>
      </c>
    </row>
    <row r="84" spans="1:44" ht="14.25" x14ac:dyDescent="0.2">
      <c r="A84" s="138" t="s">
        <v>319</v>
      </c>
      <c r="B84" s="136">
        <f>SUM($B$83:B83)</f>
        <v>-12942756.896666668</v>
      </c>
      <c r="C84" s="136">
        <f>SUM($B$83:C83)</f>
        <v>-5577064.4221861595</v>
      </c>
      <c r="D84" s="136">
        <f>SUM($B$83:D83)</f>
        <v>9512516.8152127936</v>
      </c>
      <c r="E84" s="136">
        <f>SUM($B$83:E83)</f>
        <v>33181766.693841442</v>
      </c>
      <c r="F84" s="136">
        <f>SUM($B$83:F83)</f>
        <v>57812142.129625797</v>
      </c>
      <c r="G84" s="136">
        <f>SUM($B$83:G83)</f>
        <v>83521358.688068911</v>
      </c>
      <c r="H84" s="136">
        <f>SUM($B$83:H83)</f>
        <v>110357110.83467057</v>
      </c>
      <c r="I84" s="136">
        <f>SUM($B$83:I83)</f>
        <v>138369201.55859685</v>
      </c>
      <c r="J84" s="136">
        <f>SUM($B$83:J83)</f>
        <v>167609635.58836055</v>
      </c>
      <c r="K84" s="136">
        <f>SUM($B$83:K83)</f>
        <v>198132716.72847161</v>
      </c>
      <c r="L84" s="136">
        <f>SUM($B$83:L83)</f>
        <v>229995149.49924171</v>
      </c>
      <c r="M84" s="136">
        <f>SUM($B$83:M83)</f>
        <v>263256145.26998082</v>
      </c>
      <c r="N84" s="136">
        <f>SUM($B$83:N83)</f>
        <v>297977533.08423424</v>
      </c>
      <c r="O84" s="136">
        <f>SUM($B$83:O83)</f>
        <v>334223875.38449013</v>
      </c>
      <c r="P84" s="136">
        <f>SUM($B$83:P83)</f>
        <v>372062588.85295856</v>
      </c>
      <c r="Q84" s="136">
        <f>SUM($B$83:Q83)</f>
        <v>411564070.59459782</v>
      </c>
      <c r="R84" s="136">
        <f>SUM($B$83:R83)</f>
        <v>452801829.89856392</v>
      </c>
      <c r="S84" s="136">
        <f>SUM($B$83:S83)</f>
        <v>495852625.8246991</v>
      </c>
      <c r="T84" s="136">
        <f>SUM($B$83:T83)</f>
        <v>540796610.87257886</v>
      </c>
      <c r="U84" s="136">
        <f>SUM($B$83:U83)</f>
        <v>587717481.00202072</v>
      </c>
      <c r="V84" s="136">
        <f>SUM($B$83:V83)</f>
        <v>636702632.28584707</v>
      </c>
      <c r="W84" s="136">
        <f>SUM($B$83:W83)</f>
        <v>687843324.48810649</v>
      </c>
      <c r="X84" s="136">
        <f>SUM($B$83:X83)</f>
        <v>741234851.87392128</v>
      </c>
      <c r="Y84" s="136">
        <f>SUM($B$83:Y83)</f>
        <v>796976721.57066453</v>
      </c>
      <c r="Z84" s="136">
        <f>SUM($B$83:Z83)</f>
        <v>855172839.8143028</v>
      </c>
      <c r="AA84" s="136">
        <f>SUM($B$83:AA83)</f>
        <v>915931706.42949915</v>
      </c>
      <c r="AB84" s="136">
        <f>SUM($B$83:AB83)</f>
        <v>979366617.90748346</v>
      </c>
      <c r="AC84" s="136">
        <f>SUM($B$83:AC83)</f>
        <v>1045595879.4617887</v>
      </c>
      <c r="AD84" s="136">
        <f>SUM($B$83:AD83)</f>
        <v>1114743026.4587538</v>
      </c>
      <c r="AE84" s="136">
        <f>SUM($B$83:AE83)</f>
        <v>1186937055.6372449</v>
      </c>
      <c r="AF84" s="136">
        <f>SUM($B$83:AF83)</f>
        <v>1262312666.5503626</v>
      </c>
      <c r="AG84" s="136">
        <f>SUM($B$83:AG83)</f>
        <v>1341010513.681042</v>
      </c>
      <c r="AH84" s="136">
        <f>SUM($B$83:AH83)</f>
        <v>1423177469.7034264</v>
      </c>
      <c r="AI84" s="136">
        <f>SUM($B$83:AI83)</f>
        <v>1508966900.3827572</v>
      </c>
      <c r="AJ84" s="136">
        <f>SUM($B$83:AJ83)</f>
        <v>1598538951.6283078</v>
      </c>
      <c r="AK84" s="136">
        <f>SUM($B$83:AK83)</f>
        <v>1692060849.2366345</v>
      </c>
      <c r="AL84" s="136">
        <f>SUM($B$83:AL83)</f>
        <v>1789707211.8861713</v>
      </c>
      <c r="AM84" s="136">
        <f>SUM($B$83:AM83)</f>
        <v>1891660377.968996</v>
      </c>
      <c r="AN84" s="136">
        <f>SUM($B$83:AN83)</f>
        <v>1998110746.8714957</v>
      </c>
      <c r="AO84" s="136">
        <f>SUM($B$83:AO83)</f>
        <v>2109257135.3427019</v>
      </c>
      <c r="AP84" s="136">
        <f>SUM($B$83:AP83)</f>
        <v>2225307149.6173062</v>
      </c>
    </row>
    <row r="85" spans="1:44" x14ac:dyDescent="0.2">
      <c r="A85" s="137" t="s">
        <v>320</v>
      </c>
      <c r="B85" s="146">
        <f t="shared" ref="B85:AP85" si="32">1/POWER((1+$B$44),B73)</f>
        <v>0.94001404391472498</v>
      </c>
      <c r="C85" s="146">
        <f t="shared" si="32"/>
        <v>0.83062122816534867</v>
      </c>
      <c r="D85" s="146">
        <f t="shared" si="32"/>
        <v>0.73395884789727728</v>
      </c>
      <c r="E85" s="146">
        <f t="shared" si="32"/>
        <v>0.64854541653908049</v>
      </c>
      <c r="F85" s="146">
        <f t="shared" si="32"/>
        <v>0.57307185344091227</v>
      </c>
      <c r="G85" s="146">
        <f t="shared" si="32"/>
        <v>0.506381420377231</v>
      </c>
      <c r="H85" s="146">
        <f t="shared" si="32"/>
        <v>0.44745199291086951</v>
      </c>
      <c r="I85" s="146">
        <f t="shared" si="32"/>
        <v>0.39538039490224397</v>
      </c>
      <c r="J85" s="146">
        <f t="shared" si="32"/>
        <v>0.34936855606807815</v>
      </c>
      <c r="K85" s="146">
        <f t="shared" si="32"/>
        <v>0.30871128043481327</v>
      </c>
      <c r="L85" s="146">
        <f t="shared" si="32"/>
        <v>0.27278543822109508</v>
      </c>
      <c r="M85" s="146">
        <f t="shared" si="32"/>
        <v>0.24104041549977473</v>
      </c>
      <c r="N85" s="146">
        <f t="shared" si="32"/>
        <v>0.21298967526709794</v>
      </c>
      <c r="O85" s="146">
        <f t="shared" si="32"/>
        <v>0.18820330058062915</v>
      </c>
      <c r="P85" s="146">
        <f t="shared" si="32"/>
        <v>0.16630140547903963</v>
      </c>
      <c r="Q85" s="146">
        <f t="shared" si="32"/>
        <v>0.14694831269686279</v>
      </c>
      <c r="R85" s="146">
        <f t="shared" si="32"/>
        <v>0.12984740893952712</v>
      </c>
      <c r="S85" s="146">
        <f t="shared" si="32"/>
        <v>0.1147365988685403</v>
      </c>
      <c r="T85" s="146">
        <f t="shared" si="32"/>
        <v>0.10138428812277138</v>
      </c>
      <c r="U85" s="146">
        <f t="shared" si="32"/>
        <v>8.9585833809994991E-2</v>
      </c>
      <c r="V85" s="146">
        <f t="shared" si="32"/>
        <v>7.9160408067504684E-2</v>
      </c>
      <c r="W85" s="146">
        <f t="shared" si="32"/>
        <v>6.9948226621458554E-2</v>
      </c>
      <c r="X85" s="146">
        <f t="shared" si="32"/>
        <v>6.1808099868744894E-2</v>
      </c>
      <c r="Y85" s="146">
        <f t="shared" si="32"/>
        <v>5.4615268948259146E-2</v>
      </c>
      <c r="Z85" s="146">
        <f t="shared" si="32"/>
        <v>4.8259493636351652E-2</v>
      </c>
      <c r="AA85" s="146">
        <f t="shared" si="32"/>
        <v>4.2643362760759598E-2</v>
      </c>
      <c r="AB85" s="146">
        <f t="shared" si="32"/>
        <v>3.7680801237748182E-2</v>
      </c>
      <c r="AC85" s="146">
        <f t="shared" si="32"/>
        <v>3.3295750850709703E-2</v>
      </c>
      <c r="AD85" s="146">
        <f t="shared" si="32"/>
        <v>2.9421004551303101E-2</v>
      </c>
      <c r="AE85" s="146">
        <f t="shared" si="32"/>
        <v>2.5997176417162756E-2</v>
      </c>
      <c r="AF85" s="146">
        <f t="shared" si="32"/>
        <v>2.2971791479334421E-2</v>
      </c>
      <c r="AG85" s="146">
        <f t="shared" si="32"/>
        <v>2.0298481469766209E-2</v>
      </c>
      <c r="AH85" s="146">
        <f t="shared" si="32"/>
        <v>1.7936274162557407E-2</v>
      </c>
      <c r="AI85" s="146">
        <f t="shared" si="32"/>
        <v>1.5848965417122381E-2</v>
      </c>
      <c r="AJ85" s="146">
        <f t="shared" si="32"/>
        <v>1.4004564298950596E-2</v>
      </c>
      <c r="AK85" s="146">
        <f t="shared" si="32"/>
        <v>1.237480277365962E-2</v>
      </c>
      <c r="AL85" s="146">
        <f t="shared" si="32"/>
        <v>1.0934702459715142E-2</v>
      </c>
      <c r="AM85" s="146">
        <f t="shared" si="32"/>
        <v>9.6621917996952706E-3</v>
      </c>
      <c r="AN85" s="146">
        <f t="shared" si="32"/>
        <v>8.5377677827120912E-3</v>
      </c>
      <c r="AO85" s="146">
        <f t="shared" si="32"/>
        <v>7.5441970334117611E-3</v>
      </c>
      <c r="AP85" s="146">
        <f t="shared" si="32"/>
        <v>6.6662516863230225E-3</v>
      </c>
    </row>
    <row r="86" spans="1:44" ht="28.5" x14ac:dyDescent="0.2">
      <c r="A86" s="135" t="s">
        <v>321</v>
      </c>
      <c r="B86" s="136">
        <f>B83*B85</f>
        <v>-12166373.249840831</v>
      </c>
      <c r="C86" s="136">
        <f>C83*C85</f>
        <v>6118100.5294412663</v>
      </c>
      <c r="D86" s="136">
        <f t="shared" ref="D86:AO86" si="33">D83*D85</f>
        <v>11075131.660253707</v>
      </c>
      <c r="E86" s="136">
        <f t="shared" si="33"/>
        <v>15350583.521702798</v>
      </c>
      <c r="F86" s="136">
        <f t="shared" si="33"/>
        <v>14114974.901930457</v>
      </c>
      <c r="G86" s="136">
        <f t="shared" si="33"/>
        <v>13018669.597650249</v>
      </c>
      <c r="H86" s="136">
        <f t="shared" si="33"/>
        <v>12007710.779259054</v>
      </c>
      <c r="I86" s="136">
        <f t="shared" si="33"/>
        <v>11075431.492463462</v>
      </c>
      <c r="J86" s="136">
        <f t="shared" si="33"/>
        <v>10215688.215782441</v>
      </c>
      <c r="K86" s="136">
        <f t="shared" si="33"/>
        <v>9422819.4615793843</v>
      </c>
      <c r="L86" s="136">
        <f t="shared" si="33"/>
        <v>8691607.6861646995</v>
      </c>
      <c r="M86" s="136">
        <f t="shared" si="33"/>
        <v>8017244.2405152032</v>
      </c>
      <c r="N86" s="136">
        <f t="shared" si="33"/>
        <v>7395297.1153808041</v>
      </c>
      <c r="O86" s="136">
        <f t="shared" si="33"/>
        <v>6821681.2548834328</v>
      </c>
      <c r="P86" s="136">
        <f t="shared" si="33"/>
        <v>6292631.2313249633</v>
      </c>
      <c r="Q86" s="136">
        <f t="shared" si="33"/>
        <v>5804676.0909598228</v>
      </c>
      <c r="R86" s="136">
        <f t="shared" si="33"/>
        <v>5354616.1960918745</v>
      </c>
      <c r="S86" s="136">
        <f t="shared" si="33"/>
        <v>4939501.9031483624</v>
      </c>
      <c r="T86" s="136">
        <f t="shared" si="33"/>
        <v>4556613.9294797685</v>
      </c>
      <c r="U86" s="136">
        <f t="shared" si="33"/>
        <v>4203445.2736365413</v>
      </c>
      <c r="V86" s="136">
        <f t="shared" si="33"/>
        <v>3877684.5648761485</v>
      </c>
      <c r="W86" s="136">
        <f t="shared" si="33"/>
        <v>3577200.7277418962</v>
      </c>
      <c r="X86" s="136">
        <f t="shared" si="33"/>
        <v>3300028.8568072659</v>
      </c>
      <c r="Y86" s="136">
        <f t="shared" si="33"/>
        <v>3044357.2051664516</v>
      </c>
      <c r="Z86" s="136">
        <f t="shared" si="33"/>
        <v>2808515.1980392276</v>
      </c>
      <c r="AA86" s="136">
        <f t="shared" si="33"/>
        <v>2590962.3900044211</v>
      </c>
      <c r="AB86" s="136">
        <f t="shared" si="33"/>
        <v>2390278.2909360793</v>
      </c>
      <c r="AC86" s="136">
        <f t="shared" si="33"/>
        <v>2205152.9917386342</v>
      </c>
      <c r="AD86" s="136">
        <f t="shared" si="33"/>
        <v>2034378.5265073399</v>
      </c>
      <c r="AE86" s="136">
        <f t="shared" si="33"/>
        <v>1876840.91281903</v>
      </c>
      <c r="AF86" s="136">
        <f t="shared" si="33"/>
        <v>1731512.8165235829</v>
      </c>
      <c r="AG86" s="136">
        <f t="shared" si="33"/>
        <v>1597446.7916925892</v>
      </c>
      <c r="AH86" s="136">
        <f t="shared" si="33"/>
        <v>1473769.0503202851</v>
      </c>
      <c r="AI86" s="136">
        <f t="shared" si="33"/>
        <v>1359673.7199913338</v>
      </c>
      <c r="AJ86" s="136">
        <f t="shared" si="33"/>
        <v>1254417.5510572121</v>
      </c>
      <c r="AK86" s="136">
        <f t="shared" si="33"/>
        <v>1157315.0379214329</v>
      </c>
      <c r="AL86" s="136">
        <f t="shared" si="33"/>
        <v>1067733.9218461274</v>
      </c>
      <c r="AM86" s="136">
        <f t="shared" si="33"/>
        <v>985091.04527843907</v>
      </c>
      <c r="AN86" s="136">
        <f t="shared" si="33"/>
        <v>908848.53007357905</v>
      </c>
      <c r="AO86" s="136">
        <f t="shared" si="33"/>
        <v>838510.2541789047</v>
      </c>
      <c r="AP86" s="136">
        <f>AP83*AP85</f>
        <v>773618.60335589328</v>
      </c>
    </row>
    <row r="87" spans="1:44" ht="14.25" x14ac:dyDescent="0.2">
      <c r="A87" s="135" t="s">
        <v>322</v>
      </c>
      <c r="B87" s="136">
        <f>SUM($B$86:B86)</f>
        <v>-12166373.249840831</v>
      </c>
      <c r="C87" s="136">
        <f>SUM($B$86:C86)</f>
        <v>-6048272.7203995651</v>
      </c>
      <c r="D87" s="136">
        <f>SUM($B$86:D86)</f>
        <v>5026858.9398541423</v>
      </c>
      <c r="E87" s="136">
        <f>SUM($B$86:E86)</f>
        <v>20377442.461556941</v>
      </c>
      <c r="F87" s="136">
        <f>SUM($B$86:F86)</f>
        <v>34492417.3634874</v>
      </c>
      <c r="G87" s="136">
        <f>SUM($B$86:G86)</f>
        <v>47511086.961137652</v>
      </c>
      <c r="H87" s="136">
        <f>SUM($B$86:H86)</f>
        <v>59518797.740396708</v>
      </c>
      <c r="I87" s="136">
        <f>SUM($B$86:I86)</f>
        <v>70594229.232860178</v>
      </c>
      <c r="J87" s="136">
        <f>SUM($B$86:J86)</f>
        <v>80809917.448642612</v>
      </c>
      <c r="K87" s="136">
        <f>SUM($B$86:K86)</f>
        <v>90232736.910221994</v>
      </c>
      <c r="L87" s="136">
        <f>SUM($B$86:L86)</f>
        <v>98924344.596386701</v>
      </c>
      <c r="M87" s="136">
        <f>SUM($B$86:M86)</f>
        <v>106941588.8369019</v>
      </c>
      <c r="N87" s="136">
        <f>SUM($B$86:N86)</f>
        <v>114336885.95228271</v>
      </c>
      <c r="O87" s="136">
        <f>SUM($B$86:O86)</f>
        <v>121158567.20716615</v>
      </c>
      <c r="P87" s="136">
        <f>SUM($B$86:P86)</f>
        <v>127451198.43849111</v>
      </c>
      <c r="Q87" s="136">
        <f>SUM($B$86:Q86)</f>
        <v>133255874.52945092</v>
      </c>
      <c r="R87" s="136">
        <f>SUM($B$86:R86)</f>
        <v>138610490.72554278</v>
      </c>
      <c r="S87" s="136">
        <f>SUM($B$86:S86)</f>
        <v>143549992.62869114</v>
      </c>
      <c r="T87" s="136">
        <f>SUM($B$86:T86)</f>
        <v>148106606.55817091</v>
      </c>
      <c r="U87" s="136">
        <f>SUM($B$86:U86)</f>
        <v>152310051.83180746</v>
      </c>
      <c r="V87" s="136">
        <f>SUM($B$86:V86)</f>
        <v>156187736.3966836</v>
      </c>
      <c r="W87" s="136">
        <f>SUM($B$86:W86)</f>
        <v>159764937.1244255</v>
      </c>
      <c r="X87" s="136">
        <f>SUM($B$86:X86)</f>
        <v>163064965.98123276</v>
      </c>
      <c r="Y87" s="136">
        <f>SUM($B$86:Y86)</f>
        <v>166109323.18639922</v>
      </c>
      <c r="Z87" s="136">
        <f>SUM($B$86:Z86)</f>
        <v>168917838.38443846</v>
      </c>
      <c r="AA87" s="136">
        <f>SUM($B$86:AA86)</f>
        <v>171508800.77444288</v>
      </c>
      <c r="AB87" s="136">
        <f>SUM($B$86:AB86)</f>
        <v>173899079.06537896</v>
      </c>
      <c r="AC87" s="136">
        <f>SUM($B$86:AC86)</f>
        <v>176104232.05711761</v>
      </c>
      <c r="AD87" s="136">
        <f>SUM($B$86:AD86)</f>
        <v>178138610.58362496</v>
      </c>
      <c r="AE87" s="136">
        <f>SUM($B$86:AE86)</f>
        <v>180015451.49644399</v>
      </c>
      <c r="AF87" s="136">
        <f>SUM($B$86:AF86)</f>
        <v>181746964.31296757</v>
      </c>
      <c r="AG87" s="136">
        <f>SUM($B$86:AG86)</f>
        <v>183344411.10466015</v>
      </c>
      <c r="AH87" s="136">
        <f>SUM($B$86:AH86)</f>
        <v>184818180.15498045</v>
      </c>
      <c r="AI87" s="136">
        <f>SUM($B$86:AI86)</f>
        <v>186177853.87497178</v>
      </c>
      <c r="AJ87" s="136">
        <f>SUM($B$86:AJ86)</f>
        <v>187432271.426029</v>
      </c>
      <c r="AK87" s="136">
        <f>SUM($B$86:AK86)</f>
        <v>188589586.46395043</v>
      </c>
      <c r="AL87" s="136">
        <f>SUM($B$86:AL86)</f>
        <v>189657320.38579655</v>
      </c>
      <c r="AM87" s="136">
        <f>SUM($B$86:AM86)</f>
        <v>190642411.43107498</v>
      </c>
      <c r="AN87" s="136">
        <f>SUM($B$86:AN86)</f>
        <v>191551259.96114856</v>
      </c>
      <c r="AO87" s="136">
        <f>SUM($B$86:AO86)</f>
        <v>192389770.21532747</v>
      </c>
      <c r="AP87" s="136">
        <f>SUM($B$86:AP86)</f>
        <v>193163388.81868336</v>
      </c>
    </row>
    <row r="88" spans="1:44" ht="14.25" x14ac:dyDescent="0.2">
      <c r="A88" s="135" t="s">
        <v>323</v>
      </c>
      <c r="B88" s="147">
        <f>IF((ISERR(IRR($B$83:B83))),0,IF(IRR($B$83:B83)&lt;0,0,IRR($B$83:B83)))</f>
        <v>0</v>
      </c>
      <c r="C88" s="147">
        <f>IF((ISERR(IRR($B$83:C83))),0,IF(IRR($B$83:C83)&lt;0,0,IRR($B$83:C83)))</f>
        <v>0</v>
      </c>
      <c r="D88" s="147">
        <f>IF((ISERR(IRR($B$83:D83))),0,IF(IRR($B$83:D83)&lt;0,0,IRR($B$83:D83)))</f>
        <v>0.40116816136168953</v>
      </c>
      <c r="E88" s="147">
        <f>IF((ISERR(IRR($B$83:E83))),0,IF(IRR($B$83:E83)&lt;0,0,IRR($B$83:E83)))</f>
        <v>0.79058945184047413</v>
      </c>
      <c r="F88" s="147">
        <f>IF((ISERR(IRR($B$83:F83))),0,IF(IRR($B$83:F83)&lt;0,0,IRR($B$83:F83)))</f>
        <v>0.92948226164272407</v>
      </c>
      <c r="G88" s="147">
        <f>IF((ISERR(IRR($B$83:G83))),0,IF(IRR($B$83:G83)&lt;0,0,IRR($B$83:G83)))</f>
        <v>0.98785894414234332</v>
      </c>
      <c r="H88" s="147">
        <f>IF((ISERR(IRR($B$83:H83))),0,IF(IRR($B$83:H83)&lt;0,0,IRR($B$83:H83)))</f>
        <v>1.0144422553210748</v>
      </c>
      <c r="I88" s="147">
        <f>IF((ISERR(IRR($B$83:I83))),0,IF(IRR($B$83:I83)&lt;0,0,IRR($B$83:I83)))</f>
        <v>1.0271259486562618</v>
      </c>
      <c r="J88" s="147">
        <f>IF((ISERR(IRR($B$83:J83))),0,IF(IRR($B$83:J83)&lt;0,0,IRR($B$83:J83)))</f>
        <v>1.0333502836122994</v>
      </c>
      <c r="K88" s="147">
        <f>IF((ISERR(IRR($B$83:K83))),0,IF(IRR($B$83:K83)&lt;0,0,IRR($B$83:K83)))</f>
        <v>1.036457307329758</v>
      </c>
      <c r="L88" s="147">
        <f>IF((ISERR(IRR($B$83:L83))),0,IF(IRR($B$83:L83)&lt;0,0,IRR($B$83:L83)))</f>
        <v>1.0380242939841651</v>
      </c>
      <c r="M88" s="147">
        <f>IF((ISERR(IRR($B$83:M83))),0,IF(IRR($B$83:M83)&lt;0,0,IRR($B$83:M83)))</f>
        <v>1.0388194601419554</v>
      </c>
      <c r="N88" s="147">
        <f>IF((ISERR(IRR($B$83:N83))),0,IF(IRR($B$83:N83)&lt;0,0,IRR($B$83:N83)))</f>
        <v>1.0392244367829413</v>
      </c>
      <c r="O88" s="147">
        <f>IF((ISERR(IRR($B$83:O83))),0,IF(IRR($B$83:O83)&lt;0,0,IRR($B$83:O83)))</f>
        <v>1.0394311296207701</v>
      </c>
      <c r="P88" s="147">
        <f>IF((ISERR(IRR($B$83:P83))),0,IF(IRR($B$83:P83)&lt;0,0,IRR($B$83:P83)))</f>
        <v>1.0395367518547234</v>
      </c>
      <c r="Q88" s="147">
        <f>IF((ISERR(IRR($B$83:Q83))),0,IF(IRR($B$83:Q83)&lt;0,0,IRR($B$83:Q83)))</f>
        <v>1.0395907640985507</v>
      </c>
      <c r="R88" s="147">
        <f>IF((ISERR(IRR($B$83:R83))),0,IF(IRR($B$83:R83)&lt;0,0,IRR($B$83:R83)))</f>
        <v>1.0396183956028597</v>
      </c>
      <c r="S88" s="147">
        <f>IF((ISERR(IRR($B$83:S83))),0,IF(IRR($B$83:S83)&lt;0,0,IRR($B$83:S83)))</f>
        <v>1.0396325345496797</v>
      </c>
      <c r="T88" s="147">
        <f>IF((ISERR(IRR($B$83:T83))),0,IF(IRR($B$83:T83)&lt;0,0,IRR($B$83:T83)))</f>
        <v>1.0396397703600542</v>
      </c>
      <c r="U88" s="147">
        <f>IF((ISERR(IRR($B$83:U83))),0,IF(IRR($B$83:U83)&lt;0,0,IRR($B$83:U83)))</f>
        <v>1.0396434736769766</v>
      </c>
      <c r="V88" s="147">
        <f>IF((ISERR(IRR($B$83:V83))),0,IF(IRR($B$83:V83)&lt;0,0,IRR($B$83:V83)))</f>
        <v>1.0396453691374417</v>
      </c>
      <c r="W88" s="147">
        <f>IF((ISERR(IRR($B$83:W83))),0,IF(IRR($B$83:W83)&lt;0,0,IRR($B$83:W83)))</f>
        <v>1.0396463393149946</v>
      </c>
      <c r="X88" s="147">
        <f>IF((ISERR(IRR($B$83:X83))),0,IF(IRR($B$83:X83)&lt;0,0,IRR($B$83:X83)))</f>
        <v>1.0396468359029187</v>
      </c>
      <c r="Y88" s="147">
        <f>IF((ISERR(IRR($B$83:Y83))),0,IF(IRR($B$83:Y83)&lt;0,0,IRR($B$83:Y83)))</f>
        <v>1.0396470900863117</v>
      </c>
      <c r="Z88" s="147">
        <f>IF((ISERR(IRR($B$83:Z83))),0,IF(IRR($B$83:Z83)&lt;0,0,IRR($B$83:Z83)))</f>
        <v>1.039647220193983</v>
      </c>
      <c r="AA88" s="147">
        <f>IF((ISERR(IRR($B$83:AA83))),0,IF(IRR($B$83:AA83)&lt;0,0,IRR($B$83:AA83)))</f>
        <v>1.0396472867921949</v>
      </c>
      <c r="AB88" s="147">
        <f>IF((ISERR(IRR($B$83:AB83))),0,IF(IRR($B$83:AB83)&lt;0,0,IRR($B$83:AB83)))</f>
        <v>1.0396473208820911</v>
      </c>
      <c r="AC88" s="147">
        <f>IF((ISERR(IRR($B$83:AC83))),0,IF(IRR($B$83:AC83)&lt;0,0,IRR($B$83:AC83)))</f>
        <v>1.0396473383319496</v>
      </c>
      <c r="AD88" s="147">
        <f>IF((ISERR(IRR($B$83:AD83))),0,IF(IRR($B$83:AD83)&lt;0,0,IRR($B$83:AD83)))</f>
        <v>1.0396473472642032</v>
      </c>
      <c r="AE88" s="147">
        <f>IF((ISERR(IRR($B$83:AE83))),0,IF(IRR($B$83:AE83)&lt;0,0,IRR($B$83:AE83)))</f>
        <v>1.0396473518364839</v>
      </c>
      <c r="AF88" s="147">
        <f>IF((ISERR(IRR($B$83:AF83))),0,IF(IRR($B$83:AF83)&lt;0,0,IRR($B$83:AF83)))</f>
        <v>1.0396473541769771</v>
      </c>
      <c r="AG88" s="147">
        <f>IF((ISERR(IRR($B$83:AG83))),0,IF(IRR($B$83:AG83)&lt;0,0,IRR($B$83:AG83)))</f>
        <v>1.0396473553750529</v>
      </c>
      <c r="AH88" s="147">
        <f>IF((ISERR(IRR($B$83:AH83))),0,IF(IRR($B$83:AH83)&lt;0,0,IRR($B$83:AH83)))</f>
        <v>1.0396473559883388</v>
      </c>
      <c r="AI88" s="147">
        <f>IF((ISERR(IRR($B$83:AI83))),0,IF(IRR($B$83:AI83)&lt;0,0,IRR($B$83:AI83)))</f>
        <v>1.0396473563022774</v>
      </c>
      <c r="AJ88" s="147">
        <f>IF((ISERR(IRR($B$83:AJ83))),0,IF(IRR($B$83:AJ83)&lt;0,0,IRR($B$83:AJ83)))</f>
        <v>1.0396473564629822</v>
      </c>
      <c r="AK88" s="147">
        <f>IF((ISERR(IRR($B$83:AK83))),0,IF(IRR($B$83:AK83)&lt;0,0,IRR($B$83:AK83)))</f>
        <v>1.0396473565452475</v>
      </c>
      <c r="AL88" s="147">
        <f>IF((ISERR(IRR($B$83:AL83))),0,IF(IRR($B$83:AL83)&lt;0,0,IRR($B$83:AL83)))</f>
        <v>1.0396473565873592</v>
      </c>
      <c r="AM88" s="147">
        <f>IF((ISERR(IRR($B$83:AM83))),0,IF(IRR($B$83:AM83)&lt;0,0,IRR($B$83:AM83)))</f>
        <v>1.0396473566089157</v>
      </c>
      <c r="AN88" s="147">
        <f>IF((ISERR(IRR($B$83:AN83))),0,IF(IRR($B$83:AN83)&lt;0,0,IRR($B$83:AN83)))</f>
        <v>1.0396473566199513</v>
      </c>
      <c r="AO88" s="147">
        <f>IF((ISERR(IRR($B$83:AO83))),0,IF(IRR($B$83:AO83)&lt;0,0,IRR($B$83:AO83)))</f>
        <v>1.0396473566256006</v>
      </c>
      <c r="AP88" s="147">
        <f>IF((ISERR(IRR($B$83:AP83))),0,IF(IRR($B$83:AP83)&lt;0,0,IRR($B$83:AP83)))</f>
        <v>1.0396473566284921</v>
      </c>
    </row>
    <row r="89" spans="1:44" ht="14.25" x14ac:dyDescent="0.2">
      <c r="A89" s="135" t="s">
        <v>324</v>
      </c>
      <c r="B89" s="148">
        <f>IF(AND(B84&gt;0,A84&lt;0),(B74-(B84/(B84-A84))),0)</f>
        <v>0</v>
      </c>
      <c r="C89" s="148">
        <f t="shared" ref="C89:AP89" si="34">IF(AND(C84&gt;0,B84&lt;0),(C74-(C84/(C84-B84))),0)</f>
        <v>0</v>
      </c>
      <c r="D89" s="148">
        <f t="shared" si="34"/>
        <v>2.3695970308548802</v>
      </c>
      <c r="E89" s="148">
        <f t="shared" si="34"/>
        <v>0</v>
      </c>
      <c r="F89" s="148">
        <f t="shared" si="34"/>
        <v>0</v>
      </c>
      <c r="G89" s="148">
        <f t="shared" si="34"/>
        <v>0</v>
      </c>
      <c r="H89" s="148">
        <f>IF(AND(H84&gt;0,G84&lt;0),(H74-(H84/(H84-G84))),0)</f>
        <v>0</v>
      </c>
      <c r="I89" s="148">
        <f t="shared" si="34"/>
        <v>0</v>
      </c>
      <c r="J89" s="148">
        <f t="shared" si="34"/>
        <v>0</v>
      </c>
      <c r="K89" s="148">
        <f t="shared" si="34"/>
        <v>0</v>
      </c>
      <c r="L89" s="148">
        <f t="shared" si="34"/>
        <v>0</v>
      </c>
      <c r="M89" s="148">
        <f t="shared" si="34"/>
        <v>0</v>
      </c>
      <c r="N89" s="148">
        <f t="shared" si="34"/>
        <v>0</v>
      </c>
      <c r="O89" s="148">
        <f t="shared" si="34"/>
        <v>0</v>
      </c>
      <c r="P89" s="148">
        <f t="shared" si="34"/>
        <v>0</v>
      </c>
      <c r="Q89" s="148">
        <f t="shared" si="34"/>
        <v>0</v>
      </c>
      <c r="R89" s="148">
        <f t="shared" si="34"/>
        <v>0</v>
      </c>
      <c r="S89" s="148">
        <f t="shared" si="34"/>
        <v>0</v>
      </c>
      <c r="T89" s="148">
        <f t="shared" si="34"/>
        <v>0</v>
      </c>
      <c r="U89" s="148">
        <f t="shared" si="34"/>
        <v>0</v>
      </c>
      <c r="V89" s="148">
        <f t="shared" si="34"/>
        <v>0</v>
      </c>
      <c r="W89" s="148">
        <f t="shared" si="34"/>
        <v>0</v>
      </c>
      <c r="X89" s="148">
        <f t="shared" si="34"/>
        <v>0</v>
      </c>
      <c r="Y89" s="148">
        <f t="shared" si="34"/>
        <v>0</v>
      </c>
      <c r="Z89" s="148">
        <f t="shared" si="34"/>
        <v>0</v>
      </c>
      <c r="AA89" s="148">
        <f t="shared" si="34"/>
        <v>0</v>
      </c>
      <c r="AB89" s="148">
        <f t="shared" si="34"/>
        <v>0</v>
      </c>
      <c r="AC89" s="148">
        <f t="shared" si="34"/>
        <v>0</v>
      </c>
      <c r="AD89" s="148">
        <f t="shared" si="34"/>
        <v>0</v>
      </c>
      <c r="AE89" s="148">
        <f t="shared" si="34"/>
        <v>0</v>
      </c>
      <c r="AF89" s="148">
        <f t="shared" si="34"/>
        <v>0</v>
      </c>
      <c r="AG89" s="148">
        <f t="shared" si="34"/>
        <v>0</v>
      </c>
      <c r="AH89" s="148">
        <f t="shared" si="34"/>
        <v>0</v>
      </c>
      <c r="AI89" s="148">
        <f t="shared" si="34"/>
        <v>0</v>
      </c>
      <c r="AJ89" s="148">
        <f t="shared" si="34"/>
        <v>0</v>
      </c>
      <c r="AK89" s="148">
        <f t="shared" si="34"/>
        <v>0</v>
      </c>
      <c r="AL89" s="148">
        <f t="shared" si="34"/>
        <v>0</v>
      </c>
      <c r="AM89" s="148">
        <f t="shared" si="34"/>
        <v>0</v>
      </c>
      <c r="AN89" s="148">
        <f t="shared" si="34"/>
        <v>0</v>
      </c>
      <c r="AO89" s="148">
        <f t="shared" si="34"/>
        <v>0</v>
      </c>
      <c r="AP89" s="148">
        <f t="shared" si="34"/>
        <v>0</v>
      </c>
    </row>
    <row r="90" spans="1:44" ht="14.25" x14ac:dyDescent="0.2">
      <c r="A90" s="149" t="s">
        <v>325</v>
      </c>
      <c r="B90" s="150">
        <f t="shared" ref="B90:AP90" si="35">IF(AND(B87&gt;0,A87&lt;0),(B74-(B87/(B87-A87))),0)</f>
        <v>0</v>
      </c>
      <c r="C90" s="150">
        <f t="shared" si="35"/>
        <v>0</v>
      </c>
      <c r="D90" s="150">
        <f t="shared" si="35"/>
        <v>2.546112940770314</v>
      </c>
      <c r="E90" s="150">
        <f t="shared" si="35"/>
        <v>0</v>
      </c>
      <c r="F90" s="150">
        <f t="shared" si="35"/>
        <v>0</v>
      </c>
      <c r="G90" s="150">
        <f t="shared" si="35"/>
        <v>0</v>
      </c>
      <c r="H90" s="150">
        <f t="shared" si="35"/>
        <v>0</v>
      </c>
      <c r="I90" s="150">
        <f t="shared" si="35"/>
        <v>0</v>
      </c>
      <c r="J90" s="150">
        <f t="shared" si="35"/>
        <v>0</v>
      </c>
      <c r="K90" s="150">
        <f t="shared" si="35"/>
        <v>0</v>
      </c>
      <c r="L90" s="150">
        <f t="shared" si="35"/>
        <v>0</v>
      </c>
      <c r="M90" s="150">
        <f t="shared" si="35"/>
        <v>0</v>
      </c>
      <c r="N90" s="150">
        <f t="shared" si="35"/>
        <v>0</v>
      </c>
      <c r="O90" s="150">
        <f t="shared" si="35"/>
        <v>0</v>
      </c>
      <c r="P90" s="150">
        <f t="shared" si="35"/>
        <v>0</v>
      </c>
      <c r="Q90" s="150">
        <f t="shared" si="35"/>
        <v>0</v>
      </c>
      <c r="R90" s="150">
        <f t="shared" si="35"/>
        <v>0</v>
      </c>
      <c r="S90" s="150">
        <f t="shared" si="35"/>
        <v>0</v>
      </c>
      <c r="T90" s="150">
        <f t="shared" si="35"/>
        <v>0</v>
      </c>
      <c r="U90" s="150">
        <f t="shared" si="35"/>
        <v>0</v>
      </c>
      <c r="V90" s="150">
        <f t="shared" si="35"/>
        <v>0</v>
      </c>
      <c r="W90" s="150">
        <f t="shared" si="35"/>
        <v>0</v>
      </c>
      <c r="X90" s="150">
        <f t="shared" si="35"/>
        <v>0</v>
      </c>
      <c r="Y90" s="150">
        <f t="shared" si="35"/>
        <v>0</v>
      </c>
      <c r="Z90" s="150">
        <f t="shared" si="35"/>
        <v>0</v>
      </c>
      <c r="AA90" s="150">
        <f t="shared" si="35"/>
        <v>0</v>
      </c>
      <c r="AB90" s="150">
        <f t="shared" si="35"/>
        <v>0</v>
      </c>
      <c r="AC90" s="150">
        <f t="shared" si="35"/>
        <v>0</v>
      </c>
      <c r="AD90" s="150">
        <f t="shared" si="35"/>
        <v>0</v>
      </c>
      <c r="AE90" s="150">
        <f t="shared" si="35"/>
        <v>0</v>
      </c>
      <c r="AF90" s="150">
        <f t="shared" si="35"/>
        <v>0</v>
      </c>
      <c r="AG90" s="150">
        <f t="shared" si="35"/>
        <v>0</v>
      </c>
      <c r="AH90" s="150">
        <f t="shared" si="35"/>
        <v>0</v>
      </c>
      <c r="AI90" s="150">
        <f t="shared" si="35"/>
        <v>0</v>
      </c>
      <c r="AJ90" s="150">
        <f t="shared" si="35"/>
        <v>0</v>
      </c>
      <c r="AK90" s="150">
        <f t="shared" si="35"/>
        <v>0</v>
      </c>
      <c r="AL90" s="150">
        <f t="shared" si="35"/>
        <v>0</v>
      </c>
      <c r="AM90" s="150">
        <f t="shared" si="35"/>
        <v>0</v>
      </c>
      <c r="AN90" s="150">
        <f t="shared" si="35"/>
        <v>0</v>
      </c>
      <c r="AO90" s="150">
        <f t="shared" si="35"/>
        <v>0</v>
      </c>
      <c r="AP90" s="150">
        <f t="shared" si="35"/>
        <v>0</v>
      </c>
    </row>
    <row r="91" spans="1:44" x14ac:dyDescent="0.2">
      <c r="B91" s="151">
        <v>2026</v>
      </c>
      <c r="C91" s="151">
        <f>B91+1</f>
        <v>2027</v>
      </c>
      <c r="D91" s="76">
        <f t="shared" ref="D91:AP91" si="36">C91+1</f>
        <v>2028</v>
      </c>
      <c r="E91" s="76">
        <f t="shared" si="36"/>
        <v>2029</v>
      </c>
      <c r="F91" s="76">
        <f t="shared" si="36"/>
        <v>2030</v>
      </c>
      <c r="G91" s="76">
        <f t="shared" si="36"/>
        <v>2031</v>
      </c>
      <c r="H91" s="76">
        <f t="shared" si="36"/>
        <v>2032</v>
      </c>
      <c r="I91" s="76">
        <f t="shared" si="36"/>
        <v>2033</v>
      </c>
      <c r="J91" s="76">
        <f t="shared" si="36"/>
        <v>2034</v>
      </c>
      <c r="K91" s="76">
        <f t="shared" si="36"/>
        <v>2035</v>
      </c>
      <c r="L91" s="76">
        <f t="shared" si="36"/>
        <v>2036</v>
      </c>
      <c r="M91" s="76">
        <f t="shared" si="36"/>
        <v>2037</v>
      </c>
      <c r="N91" s="76">
        <f t="shared" si="36"/>
        <v>2038</v>
      </c>
      <c r="O91" s="76">
        <f t="shared" si="36"/>
        <v>2039</v>
      </c>
      <c r="P91" s="76">
        <f t="shared" si="36"/>
        <v>2040</v>
      </c>
      <c r="Q91" s="76">
        <f t="shared" si="36"/>
        <v>2041</v>
      </c>
      <c r="R91" s="76">
        <f t="shared" si="36"/>
        <v>2042</v>
      </c>
      <c r="S91" s="76">
        <f t="shared" si="36"/>
        <v>2043</v>
      </c>
      <c r="T91" s="76">
        <f t="shared" si="36"/>
        <v>2044</v>
      </c>
      <c r="U91" s="76">
        <f t="shared" si="36"/>
        <v>2045</v>
      </c>
      <c r="V91" s="76">
        <f t="shared" si="36"/>
        <v>2046</v>
      </c>
      <c r="W91" s="76">
        <f t="shared" si="36"/>
        <v>2047</v>
      </c>
      <c r="X91" s="76">
        <f t="shared" si="36"/>
        <v>2048</v>
      </c>
      <c r="Y91" s="76">
        <f t="shared" si="36"/>
        <v>2049</v>
      </c>
      <c r="Z91" s="76">
        <f t="shared" si="36"/>
        <v>2050</v>
      </c>
      <c r="AA91" s="76">
        <f t="shared" si="36"/>
        <v>2051</v>
      </c>
      <c r="AB91" s="76">
        <f t="shared" si="36"/>
        <v>2052</v>
      </c>
      <c r="AC91" s="76">
        <f t="shared" si="36"/>
        <v>2053</v>
      </c>
      <c r="AD91" s="76">
        <f t="shared" si="36"/>
        <v>2054</v>
      </c>
      <c r="AE91" s="76">
        <f t="shared" si="36"/>
        <v>2055</v>
      </c>
      <c r="AF91" s="76">
        <f t="shared" si="36"/>
        <v>2056</v>
      </c>
      <c r="AG91" s="76">
        <f t="shared" si="36"/>
        <v>2057</v>
      </c>
      <c r="AH91" s="76">
        <f t="shared" si="36"/>
        <v>2058</v>
      </c>
      <c r="AI91" s="76">
        <f t="shared" si="36"/>
        <v>2059</v>
      </c>
      <c r="AJ91" s="76">
        <f t="shared" si="36"/>
        <v>2060</v>
      </c>
      <c r="AK91" s="76">
        <f t="shared" si="36"/>
        <v>2061</v>
      </c>
      <c r="AL91" s="76">
        <f t="shared" si="36"/>
        <v>2062</v>
      </c>
      <c r="AM91" s="76">
        <f t="shared" si="36"/>
        <v>2063</v>
      </c>
      <c r="AN91" s="76">
        <f t="shared" si="36"/>
        <v>2064</v>
      </c>
      <c r="AO91" s="76">
        <f t="shared" si="36"/>
        <v>2065</v>
      </c>
      <c r="AP91" s="76">
        <f t="shared" si="36"/>
        <v>2066</v>
      </c>
    </row>
    <row r="92" spans="1:44" ht="15.6" customHeight="1" x14ac:dyDescent="0.2">
      <c r="A92" s="152" t="s">
        <v>326</v>
      </c>
      <c r="B92" s="153"/>
      <c r="C92" s="153"/>
      <c r="D92" s="153"/>
      <c r="E92" s="153"/>
      <c r="F92" s="153"/>
      <c r="G92" s="153"/>
      <c r="H92" s="153"/>
      <c r="I92" s="153"/>
      <c r="J92" s="153"/>
      <c r="K92" s="153"/>
      <c r="L92" s="154">
        <v>10</v>
      </c>
      <c r="M92" s="153"/>
      <c r="N92" s="153"/>
      <c r="O92" s="153"/>
      <c r="P92" s="153"/>
      <c r="Q92" s="153"/>
      <c r="R92" s="153"/>
      <c r="S92" s="153"/>
      <c r="T92" s="153"/>
      <c r="U92" s="153"/>
      <c r="V92" s="153"/>
      <c r="W92" s="153"/>
      <c r="X92" s="153"/>
      <c r="Y92" s="153"/>
      <c r="Z92" s="153"/>
      <c r="AA92" s="153">
        <v>25</v>
      </c>
      <c r="AB92" s="153"/>
      <c r="AC92" s="153"/>
      <c r="AD92" s="153"/>
      <c r="AE92" s="153"/>
      <c r="AF92" s="153">
        <v>30</v>
      </c>
      <c r="AG92" s="153"/>
      <c r="AH92" s="153"/>
      <c r="AI92" s="153"/>
      <c r="AJ92" s="153"/>
      <c r="AK92" s="153"/>
      <c r="AL92" s="153"/>
      <c r="AM92" s="153"/>
      <c r="AN92" s="153"/>
      <c r="AO92" s="153"/>
      <c r="AP92" s="153">
        <v>40</v>
      </c>
    </row>
    <row r="93" spans="1:44" ht="12.75" x14ac:dyDescent="0.2">
      <c r="A93" s="155" t="s">
        <v>327</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44" ht="12.75" x14ac:dyDescent="0.2">
      <c r="A94" s="155" t="s">
        <v>328</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44" ht="12.75" x14ac:dyDescent="0.2">
      <c r="A95" s="155" t="s">
        <v>329</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44" ht="12.75" x14ac:dyDescent="0.2">
      <c r="A96" s="153" t="s">
        <v>330</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row>
    <row r="97" spans="1:71" ht="33" customHeight="1" x14ac:dyDescent="0.2">
      <c r="A97" s="384" t="s">
        <v>331</v>
      </c>
      <c r="B97" s="384"/>
      <c r="C97" s="384"/>
      <c r="D97" s="384"/>
      <c r="E97" s="384"/>
      <c r="F97" s="384"/>
      <c r="G97" s="384"/>
      <c r="H97" s="384"/>
      <c r="I97" s="384"/>
      <c r="J97" s="384"/>
      <c r="K97" s="384"/>
      <c r="L97" s="384"/>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row>
    <row r="98" spans="1:71" hidden="1" x14ac:dyDescent="0.2">
      <c r="C98" s="156"/>
    </row>
    <row r="99" spans="1:71" s="157" customFormat="1" hidden="1" x14ac:dyDescent="0.2">
      <c r="A99" s="158" t="s">
        <v>332</v>
      </c>
      <c r="B99" s="159">
        <f>B81*B85</f>
        <v>-32030478.280320223</v>
      </c>
      <c r="C99" s="160">
        <f>C81*C85</f>
        <v>0</v>
      </c>
      <c r="D99" s="160">
        <f t="shared" ref="D99:AP99" si="37">D81*D85</f>
        <v>0</v>
      </c>
      <c r="E99" s="160">
        <f t="shared" si="37"/>
        <v>0</v>
      </c>
      <c r="F99" s="160">
        <f t="shared" si="37"/>
        <v>0</v>
      </c>
      <c r="G99" s="160">
        <f t="shared" si="37"/>
        <v>0</v>
      </c>
      <c r="H99" s="160">
        <f t="shared" si="37"/>
        <v>0</v>
      </c>
      <c r="I99" s="160">
        <f t="shared" si="37"/>
        <v>0</v>
      </c>
      <c r="J99" s="160">
        <f>J81*J85</f>
        <v>0</v>
      </c>
      <c r="K99" s="160">
        <f t="shared" si="37"/>
        <v>0</v>
      </c>
      <c r="L99" s="160">
        <f>L81*L85</f>
        <v>0</v>
      </c>
      <c r="M99" s="160">
        <f t="shared" si="37"/>
        <v>0</v>
      </c>
      <c r="N99" s="160">
        <f t="shared" si="37"/>
        <v>0</v>
      </c>
      <c r="O99" s="160">
        <f t="shared" si="37"/>
        <v>0</v>
      </c>
      <c r="P99" s="160">
        <f t="shared" si="37"/>
        <v>0</v>
      </c>
      <c r="Q99" s="160">
        <f t="shared" si="37"/>
        <v>0</v>
      </c>
      <c r="R99" s="160">
        <f t="shared" si="37"/>
        <v>0</v>
      </c>
      <c r="S99" s="160">
        <f t="shared" si="37"/>
        <v>0</v>
      </c>
      <c r="T99" s="160">
        <f t="shared" si="37"/>
        <v>0</v>
      </c>
      <c r="U99" s="160">
        <f t="shared" si="37"/>
        <v>0</v>
      </c>
      <c r="V99" s="160">
        <f t="shared" si="37"/>
        <v>0</v>
      </c>
      <c r="W99" s="160">
        <f t="shared" si="37"/>
        <v>0</v>
      </c>
      <c r="X99" s="160">
        <f t="shared" si="37"/>
        <v>0</v>
      </c>
      <c r="Y99" s="160">
        <f t="shared" si="37"/>
        <v>0</v>
      </c>
      <c r="Z99" s="160">
        <f t="shared" si="37"/>
        <v>0</v>
      </c>
      <c r="AA99" s="160">
        <f t="shared" si="37"/>
        <v>0</v>
      </c>
      <c r="AB99" s="160">
        <f t="shared" si="37"/>
        <v>0</v>
      </c>
      <c r="AC99" s="160">
        <f t="shared" si="37"/>
        <v>0</v>
      </c>
      <c r="AD99" s="160">
        <f t="shared" si="37"/>
        <v>0</v>
      </c>
      <c r="AE99" s="160">
        <f t="shared" si="37"/>
        <v>0</v>
      </c>
      <c r="AF99" s="160">
        <f t="shared" si="37"/>
        <v>0</v>
      </c>
      <c r="AG99" s="160">
        <f t="shared" si="37"/>
        <v>0</v>
      </c>
      <c r="AH99" s="160">
        <f t="shared" si="37"/>
        <v>0</v>
      </c>
      <c r="AI99" s="160">
        <f t="shared" si="37"/>
        <v>0</v>
      </c>
      <c r="AJ99" s="160">
        <f t="shared" si="37"/>
        <v>0</v>
      </c>
      <c r="AK99" s="160">
        <f t="shared" si="37"/>
        <v>0</v>
      </c>
      <c r="AL99" s="160">
        <f t="shared" si="37"/>
        <v>0</v>
      </c>
      <c r="AM99" s="160">
        <f t="shared" si="37"/>
        <v>0</v>
      </c>
      <c r="AN99" s="160">
        <f t="shared" si="37"/>
        <v>0</v>
      </c>
      <c r="AO99" s="160">
        <f t="shared" si="37"/>
        <v>0</v>
      </c>
      <c r="AP99" s="160">
        <f t="shared" si="37"/>
        <v>0</v>
      </c>
      <c r="AQ99" s="161">
        <f>SUM(B99:AP99)</f>
        <v>-32030478.280320223</v>
      </c>
      <c r="AR99" s="162"/>
      <c r="AS99" s="162"/>
    </row>
    <row r="100" spans="1:71" s="163" customFormat="1" hidden="1" x14ac:dyDescent="0.2">
      <c r="A100" s="164">
        <f>AQ99</f>
        <v>-32030478.280320223</v>
      </c>
      <c r="B100" s="165"/>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c r="AJ100" s="119"/>
      <c r="AK100" s="119"/>
      <c r="AL100" s="119"/>
      <c r="AM100" s="119"/>
      <c r="AN100" s="119"/>
      <c r="AO100" s="119"/>
      <c r="AP100" s="119"/>
      <c r="AQ100" s="77"/>
      <c r="AR100" s="77"/>
      <c r="AS100" s="77"/>
    </row>
    <row r="101" spans="1:71" s="163" customFormat="1" hidden="1" x14ac:dyDescent="0.2">
      <c r="A101" s="164">
        <f>AP87</f>
        <v>193163388.81868336</v>
      </c>
      <c r="B101" s="165"/>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c r="AC101" s="119"/>
      <c r="AD101" s="119"/>
      <c r="AE101" s="119"/>
      <c r="AF101" s="119"/>
      <c r="AG101" s="119"/>
      <c r="AH101" s="119"/>
      <c r="AI101" s="119"/>
      <c r="AJ101" s="119"/>
      <c r="AK101" s="119"/>
      <c r="AL101" s="119"/>
      <c r="AM101" s="119"/>
      <c r="AN101" s="119"/>
      <c r="AO101" s="119"/>
      <c r="AP101" s="119"/>
      <c r="AQ101" s="77"/>
      <c r="AR101" s="77"/>
      <c r="AS101" s="77"/>
    </row>
    <row r="102" spans="1:71" s="163" customFormat="1" hidden="1" x14ac:dyDescent="0.2">
      <c r="A102" s="166" t="s">
        <v>333</v>
      </c>
      <c r="B102" s="167">
        <f>(A101+-A100)/-A100</f>
        <v>7.0306120666753973</v>
      </c>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c r="AC102" s="119"/>
      <c r="AD102" s="119"/>
      <c r="AE102" s="119"/>
      <c r="AF102" s="119"/>
      <c r="AG102" s="119"/>
      <c r="AH102" s="119"/>
      <c r="AI102" s="119"/>
      <c r="AJ102" s="119"/>
      <c r="AK102" s="119"/>
      <c r="AL102" s="119"/>
      <c r="AM102" s="119"/>
      <c r="AN102" s="119"/>
      <c r="AO102" s="119"/>
      <c r="AP102" s="119"/>
      <c r="AQ102" s="77"/>
      <c r="AR102" s="77"/>
      <c r="AS102" s="77"/>
    </row>
    <row r="103" spans="1:71" s="163" customFormat="1" hidden="1" x14ac:dyDescent="0.2">
      <c r="A103" s="168"/>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c r="AC103" s="119"/>
      <c r="AD103" s="119"/>
      <c r="AE103" s="119"/>
      <c r="AF103" s="119"/>
      <c r="AG103" s="119"/>
      <c r="AH103" s="119"/>
      <c r="AI103" s="119"/>
      <c r="AJ103" s="119"/>
      <c r="AK103" s="119"/>
      <c r="AL103" s="119"/>
      <c r="AM103" s="119"/>
      <c r="AN103" s="119"/>
      <c r="AO103" s="119"/>
      <c r="AP103" s="119"/>
      <c r="AQ103" s="77"/>
      <c r="AR103" s="77"/>
      <c r="AS103" s="77"/>
    </row>
    <row r="104" spans="1:71" ht="12.75" hidden="1" x14ac:dyDescent="0.2">
      <c r="A104" s="169" t="s">
        <v>334</v>
      </c>
      <c r="B104" s="169" t="s">
        <v>335</v>
      </c>
      <c r="C104" s="169" t="s">
        <v>336</v>
      </c>
      <c r="D104" s="169" t="s">
        <v>337</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hidden="1" x14ac:dyDescent="0.2">
      <c r="A105" s="171">
        <f>G30/1000/1000</f>
        <v>98.924344596386703</v>
      </c>
      <c r="B105" s="172">
        <f>L88</f>
        <v>1.0380242939841651</v>
      </c>
      <c r="C105" s="173">
        <f>G28</f>
        <v>2.3695970308548802</v>
      </c>
      <c r="D105" s="173">
        <f>G29</f>
        <v>2.546112940770314</v>
      </c>
      <c r="E105" s="74" t="s">
        <v>338</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hidden="1"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hidden="1" x14ac:dyDescent="0.2">
      <c r="A107" s="175"/>
      <c r="B107" s="176">
        <f>B91</f>
        <v>2026</v>
      </c>
      <c r="C107" s="177">
        <f t="shared" ref="C107:AP107" si="38">B107+1</f>
        <v>2027</v>
      </c>
      <c r="D107" s="177">
        <f t="shared" si="38"/>
        <v>2028</v>
      </c>
      <c r="E107" s="177">
        <f t="shared" si="38"/>
        <v>2029</v>
      </c>
      <c r="F107" s="177">
        <f t="shared" si="38"/>
        <v>2030</v>
      </c>
      <c r="G107" s="177">
        <f t="shared" si="38"/>
        <v>2031</v>
      </c>
      <c r="H107" s="177">
        <f t="shared" si="38"/>
        <v>2032</v>
      </c>
      <c r="I107" s="177">
        <f t="shared" si="38"/>
        <v>2033</v>
      </c>
      <c r="J107" s="177">
        <f t="shared" si="38"/>
        <v>2034</v>
      </c>
      <c r="K107" s="177">
        <f t="shared" si="38"/>
        <v>2035</v>
      </c>
      <c r="L107" s="177">
        <f t="shared" si="38"/>
        <v>2036</v>
      </c>
      <c r="M107" s="177">
        <f t="shared" si="38"/>
        <v>2037</v>
      </c>
      <c r="N107" s="177">
        <f t="shared" si="38"/>
        <v>2038</v>
      </c>
      <c r="O107" s="177">
        <f t="shared" si="38"/>
        <v>2039</v>
      </c>
      <c r="P107" s="177">
        <f t="shared" si="38"/>
        <v>2040</v>
      </c>
      <c r="Q107" s="177">
        <f t="shared" si="38"/>
        <v>2041</v>
      </c>
      <c r="R107" s="177">
        <f t="shared" si="38"/>
        <v>2042</v>
      </c>
      <c r="S107" s="177">
        <f t="shared" si="38"/>
        <v>2043</v>
      </c>
      <c r="T107" s="177">
        <f t="shared" si="38"/>
        <v>2044</v>
      </c>
      <c r="U107" s="177">
        <f t="shared" si="38"/>
        <v>2045</v>
      </c>
      <c r="V107" s="177">
        <f t="shared" si="38"/>
        <v>2046</v>
      </c>
      <c r="W107" s="177">
        <f t="shared" si="38"/>
        <v>2047</v>
      </c>
      <c r="X107" s="177">
        <f t="shared" si="38"/>
        <v>2048</v>
      </c>
      <c r="Y107" s="177">
        <f t="shared" si="38"/>
        <v>2049</v>
      </c>
      <c r="Z107" s="177">
        <f t="shared" si="38"/>
        <v>2050</v>
      </c>
      <c r="AA107" s="177">
        <f t="shared" si="38"/>
        <v>2051</v>
      </c>
      <c r="AB107" s="177">
        <f t="shared" si="38"/>
        <v>2052</v>
      </c>
      <c r="AC107" s="177">
        <f t="shared" si="38"/>
        <v>2053</v>
      </c>
      <c r="AD107" s="177">
        <f t="shared" si="38"/>
        <v>2054</v>
      </c>
      <c r="AE107" s="177">
        <f t="shared" si="38"/>
        <v>2055</v>
      </c>
      <c r="AF107" s="177">
        <f t="shared" si="38"/>
        <v>2056</v>
      </c>
      <c r="AG107" s="177">
        <f t="shared" si="38"/>
        <v>2057</v>
      </c>
      <c r="AH107" s="177">
        <f t="shared" si="38"/>
        <v>2058</v>
      </c>
      <c r="AI107" s="177">
        <f t="shared" si="38"/>
        <v>2059</v>
      </c>
      <c r="AJ107" s="177">
        <f t="shared" si="38"/>
        <v>2060</v>
      </c>
      <c r="AK107" s="177">
        <f t="shared" si="38"/>
        <v>2061</v>
      </c>
      <c r="AL107" s="177">
        <f t="shared" si="38"/>
        <v>2062</v>
      </c>
      <c r="AM107" s="177">
        <f t="shared" si="38"/>
        <v>2063</v>
      </c>
      <c r="AN107" s="177">
        <f t="shared" si="38"/>
        <v>2064</v>
      </c>
      <c r="AO107" s="177">
        <f t="shared" si="38"/>
        <v>2065</v>
      </c>
      <c r="AP107" s="177">
        <f t="shared" si="38"/>
        <v>2066</v>
      </c>
      <c r="AT107" s="163"/>
      <c r="AU107" s="163"/>
      <c r="AV107" s="163"/>
      <c r="AW107" s="163"/>
      <c r="AX107" s="163"/>
      <c r="AY107" s="163"/>
      <c r="AZ107" s="163"/>
      <c r="BA107" s="163"/>
      <c r="BB107" s="163"/>
      <c r="BC107" s="163"/>
      <c r="BD107" s="163"/>
      <c r="BE107" s="163"/>
      <c r="BF107" s="163"/>
      <c r="BG107" s="163"/>
    </row>
    <row r="108" spans="1:71" ht="12.75" hidden="1" x14ac:dyDescent="0.2">
      <c r="A108" s="178" t="s">
        <v>339</v>
      </c>
      <c r="B108" s="179"/>
      <c r="C108" s="179">
        <f>C109*$B$111*$B$112</f>
        <v>8124854.1501599997</v>
      </c>
      <c r="D108" s="179">
        <f t="shared" ref="D108:H108" si="39">D109*$B$111*$B$112</f>
        <v>16249708.300319999</v>
      </c>
      <c r="E108" s="179">
        <f t="shared" si="39"/>
        <v>24620770.151999999</v>
      </c>
      <c r="F108" s="179">
        <f t="shared" si="39"/>
        <v>24620770.151999999</v>
      </c>
      <c r="G108" s="179">
        <f t="shared" si="39"/>
        <v>24620770.151999999</v>
      </c>
      <c r="H108" s="179">
        <f t="shared" si="39"/>
        <v>24620770.151999999</v>
      </c>
      <c r="I108" s="179">
        <f t="shared" ref="I108:AP108" si="40">I109*$B$111*$B$112</f>
        <v>24620770.151999999</v>
      </c>
      <c r="J108" s="179">
        <f t="shared" si="40"/>
        <v>24620770.151999999</v>
      </c>
      <c r="K108" s="179">
        <f t="shared" si="40"/>
        <v>24620770.151999999</v>
      </c>
      <c r="L108" s="179">
        <f t="shared" si="40"/>
        <v>24620770.151999999</v>
      </c>
      <c r="M108" s="179">
        <f t="shared" si="40"/>
        <v>24620770.151999999</v>
      </c>
      <c r="N108" s="179">
        <f t="shared" si="40"/>
        <v>24620770.151999999</v>
      </c>
      <c r="O108" s="179">
        <f t="shared" si="40"/>
        <v>24620770.151999999</v>
      </c>
      <c r="P108" s="179">
        <f t="shared" si="40"/>
        <v>24620770.151999999</v>
      </c>
      <c r="Q108" s="179">
        <f t="shared" si="40"/>
        <v>24620770.151999999</v>
      </c>
      <c r="R108" s="179">
        <f t="shared" si="40"/>
        <v>24620770.151999999</v>
      </c>
      <c r="S108" s="179">
        <f t="shared" si="40"/>
        <v>24620770.151999999</v>
      </c>
      <c r="T108" s="179">
        <f t="shared" si="40"/>
        <v>24620770.151999999</v>
      </c>
      <c r="U108" s="179">
        <f t="shared" si="40"/>
        <v>24620770.151999999</v>
      </c>
      <c r="V108" s="179">
        <f t="shared" si="40"/>
        <v>24620770.151999999</v>
      </c>
      <c r="W108" s="179">
        <f t="shared" si="40"/>
        <v>24620770.151999999</v>
      </c>
      <c r="X108" s="179">
        <f t="shared" si="40"/>
        <v>24620770.151999999</v>
      </c>
      <c r="Y108" s="179">
        <f t="shared" si="40"/>
        <v>24620770.151999999</v>
      </c>
      <c r="Z108" s="179">
        <f t="shared" si="40"/>
        <v>24620770.151999999</v>
      </c>
      <c r="AA108" s="179">
        <f t="shared" si="40"/>
        <v>24620770.151999999</v>
      </c>
      <c r="AB108" s="179">
        <f t="shared" si="40"/>
        <v>24620770.151999999</v>
      </c>
      <c r="AC108" s="179">
        <f t="shared" si="40"/>
        <v>24620770.151999999</v>
      </c>
      <c r="AD108" s="179">
        <f t="shared" si="40"/>
        <v>24620770.151999999</v>
      </c>
      <c r="AE108" s="179">
        <f t="shared" si="40"/>
        <v>24620770.151999999</v>
      </c>
      <c r="AF108" s="179">
        <f t="shared" si="40"/>
        <v>24620770.151999999</v>
      </c>
      <c r="AG108" s="179">
        <f t="shared" si="40"/>
        <v>24620770.151999999</v>
      </c>
      <c r="AH108" s="179">
        <f t="shared" si="40"/>
        <v>24620770.151999999</v>
      </c>
      <c r="AI108" s="179">
        <f t="shared" si="40"/>
        <v>24620770.151999999</v>
      </c>
      <c r="AJ108" s="179">
        <f t="shared" si="40"/>
        <v>24620770.151999999</v>
      </c>
      <c r="AK108" s="179">
        <f t="shared" si="40"/>
        <v>24620770.151999999</v>
      </c>
      <c r="AL108" s="179">
        <f t="shared" si="40"/>
        <v>24620770.151999999</v>
      </c>
      <c r="AM108" s="179">
        <f t="shared" si="40"/>
        <v>24620770.151999999</v>
      </c>
      <c r="AN108" s="179">
        <f t="shared" si="40"/>
        <v>24620770.151999999</v>
      </c>
      <c r="AO108" s="179">
        <f t="shared" si="40"/>
        <v>24620770.151999999</v>
      </c>
      <c r="AP108" s="179">
        <f t="shared" si="40"/>
        <v>24620770.151999999</v>
      </c>
      <c r="AT108" s="163"/>
      <c r="AU108" s="163"/>
      <c r="AV108" s="163"/>
      <c r="AW108" s="163"/>
      <c r="AX108" s="163"/>
      <c r="AY108" s="163"/>
      <c r="AZ108" s="163"/>
      <c r="BA108" s="163"/>
      <c r="BB108" s="163"/>
      <c r="BC108" s="163"/>
      <c r="BD108" s="163"/>
      <c r="BE108" s="163"/>
      <c r="BF108" s="163"/>
      <c r="BG108" s="163"/>
    </row>
    <row r="109" spans="1:71" ht="12.75" hidden="1" x14ac:dyDescent="0.2">
      <c r="A109" s="178" t="s">
        <v>340</v>
      </c>
      <c r="B109" s="177"/>
      <c r="C109" s="177">
        <f>B109+$I$120*C113</f>
        <v>0.61380000000000001</v>
      </c>
      <c r="D109" s="177">
        <f>C109+$I$120*D113</f>
        <v>1.2276</v>
      </c>
      <c r="E109" s="177">
        <f t="shared" ref="E109:AP109" si="41">D109+$I$120*E113</f>
        <v>1.86</v>
      </c>
      <c r="F109" s="177">
        <f t="shared" si="41"/>
        <v>1.86</v>
      </c>
      <c r="G109" s="177">
        <f t="shared" si="41"/>
        <v>1.86</v>
      </c>
      <c r="H109" s="177">
        <f t="shared" si="41"/>
        <v>1.86</v>
      </c>
      <c r="I109" s="177">
        <f t="shared" si="41"/>
        <v>1.86</v>
      </c>
      <c r="J109" s="177">
        <f t="shared" si="41"/>
        <v>1.86</v>
      </c>
      <c r="K109" s="177">
        <f t="shared" si="41"/>
        <v>1.86</v>
      </c>
      <c r="L109" s="177">
        <f t="shared" si="41"/>
        <v>1.86</v>
      </c>
      <c r="M109" s="177">
        <f t="shared" si="41"/>
        <v>1.86</v>
      </c>
      <c r="N109" s="177">
        <f t="shared" si="41"/>
        <v>1.86</v>
      </c>
      <c r="O109" s="177">
        <f t="shared" si="41"/>
        <v>1.86</v>
      </c>
      <c r="P109" s="177">
        <f t="shared" si="41"/>
        <v>1.86</v>
      </c>
      <c r="Q109" s="177">
        <f t="shared" si="41"/>
        <v>1.86</v>
      </c>
      <c r="R109" s="177">
        <f t="shared" si="41"/>
        <v>1.86</v>
      </c>
      <c r="S109" s="177">
        <f t="shared" si="41"/>
        <v>1.86</v>
      </c>
      <c r="T109" s="177">
        <f t="shared" si="41"/>
        <v>1.86</v>
      </c>
      <c r="U109" s="177">
        <f t="shared" si="41"/>
        <v>1.86</v>
      </c>
      <c r="V109" s="177">
        <f t="shared" si="41"/>
        <v>1.86</v>
      </c>
      <c r="W109" s="177">
        <f t="shared" si="41"/>
        <v>1.86</v>
      </c>
      <c r="X109" s="177">
        <f t="shared" si="41"/>
        <v>1.86</v>
      </c>
      <c r="Y109" s="177">
        <f t="shared" si="41"/>
        <v>1.86</v>
      </c>
      <c r="Z109" s="177">
        <f t="shared" si="41"/>
        <v>1.86</v>
      </c>
      <c r="AA109" s="177">
        <f t="shared" si="41"/>
        <v>1.86</v>
      </c>
      <c r="AB109" s="177">
        <f t="shared" si="41"/>
        <v>1.86</v>
      </c>
      <c r="AC109" s="177">
        <f t="shared" si="41"/>
        <v>1.86</v>
      </c>
      <c r="AD109" s="177">
        <f t="shared" si="41"/>
        <v>1.86</v>
      </c>
      <c r="AE109" s="177">
        <f t="shared" si="41"/>
        <v>1.86</v>
      </c>
      <c r="AF109" s="177">
        <f t="shared" si="41"/>
        <v>1.86</v>
      </c>
      <c r="AG109" s="177">
        <f t="shared" si="41"/>
        <v>1.86</v>
      </c>
      <c r="AH109" s="177">
        <f t="shared" si="41"/>
        <v>1.86</v>
      </c>
      <c r="AI109" s="177">
        <f t="shared" si="41"/>
        <v>1.86</v>
      </c>
      <c r="AJ109" s="177">
        <f t="shared" si="41"/>
        <v>1.86</v>
      </c>
      <c r="AK109" s="177">
        <f t="shared" si="41"/>
        <v>1.86</v>
      </c>
      <c r="AL109" s="177">
        <f t="shared" si="41"/>
        <v>1.86</v>
      </c>
      <c r="AM109" s="177">
        <f t="shared" si="41"/>
        <v>1.86</v>
      </c>
      <c r="AN109" s="177">
        <f t="shared" si="41"/>
        <v>1.86</v>
      </c>
      <c r="AO109" s="177">
        <f t="shared" si="41"/>
        <v>1.86</v>
      </c>
      <c r="AP109" s="177">
        <f t="shared" si="41"/>
        <v>1.86</v>
      </c>
      <c r="AT109" s="163"/>
      <c r="AU109" s="163"/>
      <c r="AV109" s="163"/>
      <c r="AW109" s="163"/>
      <c r="AX109" s="163"/>
      <c r="AY109" s="163"/>
      <c r="AZ109" s="163"/>
      <c r="BA109" s="163"/>
      <c r="BB109" s="163"/>
      <c r="BC109" s="163"/>
      <c r="BD109" s="163"/>
      <c r="BE109" s="163"/>
      <c r="BF109" s="163"/>
      <c r="BG109" s="163"/>
    </row>
    <row r="110" spans="1:71" ht="12.75" hidden="1" x14ac:dyDescent="0.2">
      <c r="A110" s="178" t="s">
        <v>341</v>
      </c>
      <c r="B110" s="180">
        <v>0.93</v>
      </c>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T110" s="163"/>
      <c r="AU110" s="163"/>
      <c r="AV110" s="163"/>
      <c r="AW110" s="163"/>
      <c r="AX110" s="163"/>
      <c r="AY110" s="163"/>
      <c r="AZ110" s="163"/>
      <c r="BA110" s="163"/>
      <c r="BB110" s="163"/>
      <c r="BC110" s="163"/>
      <c r="BD110" s="163"/>
      <c r="BE110" s="163"/>
      <c r="BF110" s="163"/>
      <c r="BG110" s="163"/>
    </row>
    <row r="111" spans="1:71" ht="12.75" hidden="1" x14ac:dyDescent="0.2">
      <c r="A111" s="178" t="s">
        <v>342</v>
      </c>
      <c r="B111" s="180">
        <v>4380</v>
      </c>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c r="AE111" s="177"/>
      <c r="AF111" s="177"/>
      <c r="AG111" s="177"/>
      <c r="AH111" s="177"/>
      <c r="AI111" s="177"/>
      <c r="AJ111" s="177"/>
      <c r="AK111" s="177"/>
      <c r="AL111" s="177"/>
      <c r="AM111" s="177"/>
      <c r="AN111" s="177"/>
      <c r="AO111" s="177"/>
      <c r="AP111" s="177"/>
      <c r="AT111" s="163"/>
      <c r="AU111" s="163"/>
      <c r="AV111" s="163"/>
      <c r="AW111" s="163"/>
      <c r="AX111" s="163"/>
      <c r="AY111" s="163"/>
      <c r="AZ111" s="163"/>
      <c r="BA111" s="163"/>
      <c r="BB111" s="163"/>
      <c r="BC111" s="163"/>
      <c r="BD111" s="163"/>
      <c r="BE111" s="163"/>
      <c r="BF111" s="163"/>
      <c r="BG111" s="163"/>
    </row>
    <row r="112" spans="1:71" ht="12.75" hidden="1" x14ac:dyDescent="0.2">
      <c r="A112" s="178" t="s">
        <v>343</v>
      </c>
      <c r="B112" s="181">
        <v>3022.14</v>
      </c>
      <c r="C112" s="181">
        <v>3178.91</v>
      </c>
      <c r="D112" s="181">
        <v>3307.64</v>
      </c>
      <c r="E112" s="181">
        <v>3439.95</v>
      </c>
      <c r="F112" s="181">
        <f>E112</f>
        <v>3439.95</v>
      </c>
      <c r="G112" s="181">
        <f t="shared" ref="G112:P112" si="42">F112</f>
        <v>3439.95</v>
      </c>
      <c r="H112" s="181">
        <f t="shared" si="42"/>
        <v>3439.95</v>
      </c>
      <c r="I112" s="181">
        <f t="shared" si="42"/>
        <v>3439.95</v>
      </c>
      <c r="J112" s="181">
        <f t="shared" si="42"/>
        <v>3439.95</v>
      </c>
      <c r="K112" s="181">
        <f t="shared" si="42"/>
        <v>3439.95</v>
      </c>
      <c r="L112" s="181">
        <f t="shared" si="42"/>
        <v>3439.95</v>
      </c>
      <c r="M112" s="181">
        <f t="shared" si="42"/>
        <v>3439.95</v>
      </c>
      <c r="N112" s="181">
        <f t="shared" si="42"/>
        <v>3439.95</v>
      </c>
      <c r="O112" s="181">
        <f t="shared" si="42"/>
        <v>3439.95</v>
      </c>
      <c r="P112" s="181">
        <f t="shared" si="42"/>
        <v>3439.95</v>
      </c>
      <c r="Q112" s="177">
        <f t="shared" ref="Q112:AP112" si="43">P112</f>
        <v>3439.95</v>
      </c>
      <c r="R112" s="177">
        <f t="shared" si="43"/>
        <v>3439.95</v>
      </c>
      <c r="S112" s="177">
        <f t="shared" si="43"/>
        <v>3439.95</v>
      </c>
      <c r="T112" s="177">
        <f t="shared" si="43"/>
        <v>3439.95</v>
      </c>
      <c r="U112" s="177">
        <f t="shared" si="43"/>
        <v>3439.95</v>
      </c>
      <c r="V112" s="177">
        <f t="shared" si="43"/>
        <v>3439.95</v>
      </c>
      <c r="W112" s="177">
        <f t="shared" si="43"/>
        <v>3439.95</v>
      </c>
      <c r="X112" s="177">
        <f t="shared" si="43"/>
        <v>3439.95</v>
      </c>
      <c r="Y112" s="177">
        <f t="shared" si="43"/>
        <v>3439.95</v>
      </c>
      <c r="Z112" s="177">
        <f t="shared" si="43"/>
        <v>3439.95</v>
      </c>
      <c r="AA112" s="177">
        <f t="shared" si="43"/>
        <v>3439.95</v>
      </c>
      <c r="AB112" s="177">
        <f t="shared" si="43"/>
        <v>3439.95</v>
      </c>
      <c r="AC112" s="177">
        <f t="shared" si="43"/>
        <v>3439.95</v>
      </c>
      <c r="AD112" s="177">
        <f t="shared" si="43"/>
        <v>3439.95</v>
      </c>
      <c r="AE112" s="177">
        <f t="shared" si="43"/>
        <v>3439.95</v>
      </c>
      <c r="AF112" s="177">
        <f t="shared" si="43"/>
        <v>3439.95</v>
      </c>
      <c r="AG112" s="177">
        <f t="shared" si="43"/>
        <v>3439.95</v>
      </c>
      <c r="AH112" s="177">
        <f t="shared" si="43"/>
        <v>3439.95</v>
      </c>
      <c r="AI112" s="177">
        <f t="shared" si="43"/>
        <v>3439.95</v>
      </c>
      <c r="AJ112" s="177">
        <f t="shared" si="43"/>
        <v>3439.95</v>
      </c>
      <c r="AK112" s="177">
        <f t="shared" si="43"/>
        <v>3439.95</v>
      </c>
      <c r="AL112" s="177">
        <f t="shared" si="43"/>
        <v>3439.95</v>
      </c>
      <c r="AM112" s="177">
        <f t="shared" si="43"/>
        <v>3439.95</v>
      </c>
      <c r="AN112" s="177">
        <f t="shared" si="43"/>
        <v>3439.95</v>
      </c>
      <c r="AO112" s="177">
        <f t="shared" si="43"/>
        <v>3439.95</v>
      </c>
      <c r="AP112" s="177">
        <f t="shared" si="43"/>
        <v>3439.95</v>
      </c>
      <c r="AT112" s="163"/>
      <c r="AU112" s="163"/>
      <c r="AV112" s="163"/>
      <c r="AW112" s="163"/>
      <c r="AX112" s="163"/>
      <c r="AY112" s="163"/>
      <c r="AZ112" s="163"/>
      <c r="BA112" s="163"/>
      <c r="BB112" s="163"/>
      <c r="BC112" s="163"/>
      <c r="BD112" s="163"/>
      <c r="BE112" s="163"/>
      <c r="BF112" s="163"/>
      <c r="BG112" s="163"/>
    </row>
    <row r="113" spans="1:71" ht="15" hidden="1" x14ac:dyDescent="0.2">
      <c r="A113" s="182" t="s">
        <v>344</v>
      </c>
      <c r="B113" s="183">
        <v>0</v>
      </c>
      <c r="C113" s="184">
        <v>0.33</v>
      </c>
      <c r="D113" s="184">
        <v>0.33</v>
      </c>
      <c r="E113" s="184">
        <v>0.34</v>
      </c>
      <c r="F113" s="183">
        <v>0</v>
      </c>
      <c r="G113" s="183">
        <v>0</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3"/>
      <c r="AU113" s="163"/>
      <c r="AV113" s="163"/>
      <c r="AW113" s="163"/>
      <c r="AX113" s="163"/>
      <c r="AY113" s="163"/>
      <c r="AZ113" s="163"/>
      <c r="BA113" s="163"/>
      <c r="BB113" s="163"/>
      <c r="BC113" s="163"/>
      <c r="BD113" s="163"/>
      <c r="BE113" s="163"/>
      <c r="BF113" s="163"/>
      <c r="BG113" s="163"/>
    </row>
    <row r="114" spans="1:71" ht="12.75" hidden="1" x14ac:dyDescent="0.2">
      <c r="A114" s="174"/>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c r="AM114" s="170"/>
      <c r="AN114" s="170"/>
      <c r="AO114" s="170"/>
      <c r="AP114" s="170"/>
      <c r="AT114" s="170"/>
      <c r="AU114" s="170"/>
      <c r="AV114" s="170"/>
      <c r="AW114" s="170"/>
      <c r="AX114" s="170"/>
      <c r="AY114" s="170"/>
      <c r="AZ114" s="170"/>
      <c r="BA114" s="170"/>
      <c r="BB114" s="170"/>
      <c r="BC114" s="170"/>
      <c r="BD114" s="170"/>
      <c r="BE114" s="170"/>
      <c r="BF114" s="170"/>
      <c r="BG114" s="170"/>
      <c r="BH114" s="170"/>
      <c r="BI114" s="170"/>
      <c r="BJ114" s="170"/>
      <c r="BK114" s="170"/>
      <c r="BL114" s="170"/>
      <c r="BM114" s="170"/>
      <c r="BN114" s="170"/>
      <c r="BO114" s="170"/>
      <c r="BP114" s="170"/>
      <c r="BQ114" s="170"/>
      <c r="BR114" s="170"/>
      <c r="BS114" s="170"/>
    </row>
    <row r="115" spans="1:71" ht="12.75" hidden="1" x14ac:dyDescent="0.2">
      <c r="A115" s="174"/>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c r="AM115" s="170"/>
      <c r="AN115" s="170"/>
      <c r="AO115" s="170"/>
      <c r="AP115" s="170"/>
      <c r="AT115" s="170"/>
      <c r="AU115" s="170"/>
      <c r="AV115" s="170"/>
      <c r="AW115" s="170"/>
      <c r="AX115" s="170"/>
      <c r="AY115" s="170"/>
      <c r="AZ115" s="170"/>
      <c r="BA115" s="170"/>
      <c r="BB115" s="170"/>
      <c r="BC115" s="170"/>
      <c r="BD115" s="170"/>
      <c r="BE115" s="170"/>
      <c r="BF115" s="170"/>
      <c r="BG115" s="170"/>
      <c r="BH115" s="170"/>
      <c r="BI115" s="170"/>
      <c r="BJ115" s="170"/>
      <c r="BK115" s="170"/>
      <c r="BL115" s="170"/>
      <c r="BM115" s="170"/>
      <c r="BN115" s="170"/>
      <c r="BO115" s="170"/>
      <c r="BP115" s="170"/>
      <c r="BQ115" s="170"/>
      <c r="BR115" s="170"/>
      <c r="BS115" s="170"/>
    </row>
    <row r="116" spans="1:71" ht="12.75" hidden="1" x14ac:dyDescent="0.2">
      <c r="A116" s="175"/>
      <c r="B116" s="385" t="s">
        <v>345</v>
      </c>
      <c r="C116" s="386"/>
      <c r="D116" s="385" t="s">
        <v>346</v>
      </c>
      <c r="E116" s="386"/>
      <c r="F116" s="175"/>
      <c r="G116" s="175"/>
      <c r="H116" s="175"/>
      <c r="I116" s="175"/>
      <c r="J116" s="175"/>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hidden="1" x14ac:dyDescent="0.2">
      <c r="A117" s="178" t="s">
        <v>347</v>
      </c>
      <c r="B117" s="185"/>
      <c r="C117" s="175" t="s">
        <v>348</v>
      </c>
      <c r="D117" s="185">
        <f>'3.1. паспорт Техсостояние ПС'!O24</f>
        <v>2</v>
      </c>
      <c r="E117" s="175" t="s">
        <v>348</v>
      </c>
      <c r="F117" s="175"/>
      <c r="G117" s="175"/>
      <c r="H117" s="175"/>
      <c r="I117" s="175"/>
      <c r="J117" s="175"/>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25.5" hidden="1" x14ac:dyDescent="0.2">
      <c r="A118" s="178" t="s">
        <v>347</v>
      </c>
      <c r="B118" s="175">
        <f>$B$110*B117</f>
        <v>0</v>
      </c>
      <c r="C118" s="175" t="s">
        <v>349</v>
      </c>
      <c r="D118" s="175">
        <f>$B$110*D117</f>
        <v>1.86</v>
      </c>
      <c r="E118" s="175" t="s">
        <v>349</v>
      </c>
      <c r="F118" s="178" t="s">
        <v>350</v>
      </c>
      <c r="G118" s="175">
        <f>D117-B117</f>
        <v>2</v>
      </c>
      <c r="H118" s="175" t="s">
        <v>348</v>
      </c>
      <c r="I118" s="175">
        <f>$B$110*G118</f>
        <v>1.86</v>
      </c>
      <c r="J118" s="175" t="s">
        <v>349</v>
      </c>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25.5" hidden="1" x14ac:dyDescent="0.2">
      <c r="A119" s="175"/>
      <c r="B119" s="175"/>
      <c r="C119" s="175"/>
      <c r="D119" s="175"/>
      <c r="E119" s="175"/>
      <c r="F119" s="178" t="s">
        <v>351</v>
      </c>
      <c r="G119" s="175">
        <f>I119/$B$110</f>
        <v>0.53978494623655915</v>
      </c>
      <c r="H119" s="175" t="s">
        <v>348</v>
      </c>
      <c r="I119" s="185">
        <f>'2. паспорт  ТП'!H23</f>
        <v>0.502</v>
      </c>
      <c r="J119" s="175" t="s">
        <v>349</v>
      </c>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38.25" hidden="1" x14ac:dyDescent="0.2">
      <c r="A120" s="186"/>
      <c r="B120" s="187"/>
      <c r="C120" s="187"/>
      <c r="D120" s="187"/>
      <c r="E120" s="187"/>
      <c r="F120" s="188" t="s">
        <v>352</v>
      </c>
      <c r="G120" s="175">
        <f>G118</f>
        <v>2</v>
      </c>
      <c r="H120" s="175" t="s">
        <v>348</v>
      </c>
      <c r="I120" s="180">
        <f>I118</f>
        <v>1.86</v>
      </c>
      <c r="J120" s="175" t="s">
        <v>349</v>
      </c>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12.75" hidden="1" x14ac:dyDescent="0.2">
      <c r="A121" s="189"/>
      <c r="B121" s="74"/>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hidden="1" x14ac:dyDescent="0.2">
      <c r="A122" s="190" t="s">
        <v>353</v>
      </c>
      <c r="B122" s="191">
        <f>'6.2. Паспорт фин осв ввод'!D24</f>
        <v>0</v>
      </c>
      <c r="C122" s="74"/>
      <c r="D122" s="387" t="s">
        <v>270</v>
      </c>
      <c r="E122" s="192" t="s">
        <v>354</v>
      </c>
      <c r="F122" s="193">
        <v>35</v>
      </c>
      <c r="G122" s="388" t="s">
        <v>355</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hidden="1" x14ac:dyDescent="0.2">
      <c r="A123" s="190" t="s">
        <v>270</v>
      </c>
      <c r="B123" s="194">
        <v>30</v>
      </c>
      <c r="C123" s="74"/>
      <c r="D123" s="387"/>
      <c r="E123" s="192" t="s">
        <v>150</v>
      </c>
      <c r="F123" s="193">
        <v>30</v>
      </c>
      <c r="G123" s="388"/>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hidden="1" x14ac:dyDescent="0.2">
      <c r="A124" s="190" t="s">
        <v>356</v>
      </c>
      <c r="B124" s="194" t="s">
        <v>357</v>
      </c>
      <c r="C124" s="195" t="s">
        <v>358</v>
      </c>
      <c r="D124" s="387"/>
      <c r="E124" s="192" t="s">
        <v>359</v>
      </c>
      <c r="F124" s="193">
        <v>30</v>
      </c>
      <c r="G124" s="388"/>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ht="38.25" hidden="1" x14ac:dyDescent="0.2">
      <c r="A125" s="196" t="s">
        <v>92</v>
      </c>
      <c r="B125" s="191">
        <f>'2. паспорт  ТП'!S23</f>
        <v>31.697566429999998</v>
      </c>
      <c r="C125" s="195"/>
      <c r="D125" s="387"/>
      <c r="E125" s="192" t="s">
        <v>360</v>
      </c>
      <c r="F125" s="193">
        <v>30</v>
      </c>
      <c r="G125" s="388"/>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hidden="1" x14ac:dyDescent="0.2">
      <c r="A126" s="190" t="s">
        <v>361</v>
      </c>
      <c r="B126" s="197">
        <f>$B$122*1000*1000</f>
        <v>0</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hidden="1" x14ac:dyDescent="0.2">
      <c r="A127" s="190" t="s">
        <v>362</v>
      </c>
      <c r="B127" s="198">
        <v>0.01</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12.75" hidden="1" x14ac:dyDescent="0.2">
      <c r="A128" s="189"/>
      <c r="B128" s="199"/>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hidden="1" x14ac:dyDescent="0.2">
      <c r="A129" s="315" t="s">
        <v>363</v>
      </c>
      <c r="B129" s="316">
        <v>0.13170000000000001</v>
      </c>
      <c r="C129" s="317"/>
      <c r="D129" s="317"/>
      <c r="E129" s="317"/>
      <c r="F129" s="317"/>
      <c r="G129" s="317"/>
      <c r="H129" s="317"/>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hidden="1" x14ac:dyDescent="0.2">
      <c r="A130" s="318"/>
      <c r="B130" s="319"/>
      <c r="C130" s="317"/>
      <c r="D130" s="320"/>
      <c r="E130" s="320"/>
      <c r="F130" s="320"/>
      <c r="G130" s="320"/>
      <c r="H130" s="320"/>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t="15" hidden="1" x14ac:dyDescent="0.2">
      <c r="A131" s="321"/>
      <c r="B131" s="322">
        <v>2024</v>
      </c>
      <c r="C131" s="323">
        <v>2025</v>
      </c>
      <c r="D131" s="323">
        <v>2026</v>
      </c>
      <c r="E131" s="323">
        <v>2027</v>
      </c>
      <c r="F131" s="323">
        <v>2028</v>
      </c>
      <c r="G131" s="323">
        <v>2029</v>
      </c>
      <c r="H131" s="323">
        <v>2030</v>
      </c>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hidden="1" x14ac:dyDescent="0.2">
      <c r="A132" s="324" t="s">
        <v>364</v>
      </c>
      <c r="B132" s="325">
        <v>2449.0500000000002</v>
      </c>
      <c r="C132" s="326">
        <v>2769.1203235763874</v>
      </c>
      <c r="D132" s="326">
        <v>3093.1622627317265</v>
      </c>
      <c r="E132" s="326">
        <v>3737.7509009779374</v>
      </c>
      <c r="F132" s="326">
        <v>4217.4593621602853</v>
      </c>
      <c r="G132" s="326">
        <v>4535.9042897605668</v>
      </c>
      <c r="H132" s="326">
        <v>4737.8803336830961</v>
      </c>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hidden="1" x14ac:dyDescent="0.2">
      <c r="A133" s="189"/>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hidden="1" x14ac:dyDescent="0.2">
      <c r="A134" s="190" t="s">
        <v>365</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hidden="1" x14ac:dyDescent="0.2">
      <c r="A135" s="190"/>
      <c r="B135" s="200">
        <f>B91</f>
        <v>2026</v>
      </c>
      <c r="C135" s="201">
        <f>B135+1</f>
        <v>2027</v>
      </c>
      <c r="D135" s="201">
        <f t="shared" ref="D135:AY135" si="44">C135+1</f>
        <v>2028</v>
      </c>
      <c r="E135" s="201">
        <f t="shared" si="44"/>
        <v>2029</v>
      </c>
      <c r="F135" s="201">
        <f t="shared" si="44"/>
        <v>2030</v>
      </c>
      <c r="G135" s="201">
        <f t="shared" si="44"/>
        <v>2031</v>
      </c>
      <c r="H135" s="201">
        <f t="shared" si="44"/>
        <v>2032</v>
      </c>
      <c r="I135" s="201">
        <f t="shared" si="44"/>
        <v>2033</v>
      </c>
      <c r="J135" s="201">
        <f t="shared" si="44"/>
        <v>2034</v>
      </c>
      <c r="K135" s="201">
        <f t="shared" si="44"/>
        <v>2035</v>
      </c>
      <c r="L135" s="201">
        <f t="shared" si="44"/>
        <v>2036</v>
      </c>
      <c r="M135" s="201">
        <f t="shared" si="44"/>
        <v>2037</v>
      </c>
      <c r="N135" s="201">
        <f t="shared" si="44"/>
        <v>2038</v>
      </c>
      <c r="O135" s="201">
        <f t="shared" si="44"/>
        <v>2039</v>
      </c>
      <c r="P135" s="201">
        <f t="shared" si="44"/>
        <v>2040</v>
      </c>
      <c r="Q135" s="201">
        <f t="shared" si="44"/>
        <v>2041</v>
      </c>
      <c r="R135" s="201">
        <f t="shared" si="44"/>
        <v>2042</v>
      </c>
      <c r="S135" s="201">
        <f t="shared" si="44"/>
        <v>2043</v>
      </c>
      <c r="T135" s="201">
        <f t="shared" si="44"/>
        <v>2044</v>
      </c>
      <c r="U135" s="201">
        <f t="shared" si="44"/>
        <v>2045</v>
      </c>
      <c r="V135" s="201">
        <f t="shared" si="44"/>
        <v>2046</v>
      </c>
      <c r="W135" s="201">
        <f t="shared" si="44"/>
        <v>2047</v>
      </c>
      <c r="X135" s="201">
        <f t="shared" si="44"/>
        <v>2048</v>
      </c>
      <c r="Y135" s="201">
        <f t="shared" si="44"/>
        <v>2049</v>
      </c>
      <c r="Z135" s="201">
        <f t="shared" si="44"/>
        <v>2050</v>
      </c>
      <c r="AA135" s="201">
        <f t="shared" si="44"/>
        <v>2051</v>
      </c>
      <c r="AB135" s="201">
        <f t="shared" si="44"/>
        <v>2052</v>
      </c>
      <c r="AC135" s="201">
        <f t="shared" si="44"/>
        <v>2053</v>
      </c>
      <c r="AD135" s="201">
        <f t="shared" si="44"/>
        <v>2054</v>
      </c>
      <c r="AE135" s="201">
        <f t="shared" si="44"/>
        <v>2055</v>
      </c>
      <c r="AF135" s="201">
        <f t="shared" si="44"/>
        <v>2056</v>
      </c>
      <c r="AG135" s="201">
        <f t="shared" si="44"/>
        <v>2057</v>
      </c>
      <c r="AH135" s="201">
        <f t="shared" si="44"/>
        <v>2058</v>
      </c>
      <c r="AI135" s="201">
        <f t="shared" si="44"/>
        <v>2059</v>
      </c>
      <c r="AJ135" s="201">
        <f t="shared" si="44"/>
        <v>2060</v>
      </c>
      <c r="AK135" s="201">
        <f t="shared" si="44"/>
        <v>2061</v>
      </c>
      <c r="AL135" s="201">
        <f t="shared" si="44"/>
        <v>2062</v>
      </c>
      <c r="AM135" s="201">
        <f t="shared" si="44"/>
        <v>2063</v>
      </c>
      <c r="AN135" s="201">
        <f t="shared" si="44"/>
        <v>2064</v>
      </c>
      <c r="AO135" s="201">
        <f t="shared" si="44"/>
        <v>2065</v>
      </c>
      <c r="AP135" s="201">
        <f t="shared" si="44"/>
        <v>2066</v>
      </c>
      <c r="AQ135" s="201">
        <f t="shared" si="44"/>
        <v>2067</v>
      </c>
      <c r="AR135" s="201">
        <f t="shared" si="44"/>
        <v>2068</v>
      </c>
      <c r="AS135" s="201">
        <f t="shared" si="44"/>
        <v>2069</v>
      </c>
      <c r="AT135" s="201">
        <f t="shared" si="44"/>
        <v>2070</v>
      </c>
      <c r="AU135" s="201">
        <f t="shared" si="44"/>
        <v>2071</v>
      </c>
      <c r="AV135" s="201">
        <f t="shared" si="44"/>
        <v>2072</v>
      </c>
      <c r="AW135" s="201">
        <f t="shared" si="44"/>
        <v>2073</v>
      </c>
      <c r="AX135" s="201">
        <f t="shared" si="44"/>
        <v>2074</v>
      </c>
      <c r="AY135" s="201">
        <f t="shared" si="44"/>
        <v>2075</v>
      </c>
    </row>
    <row r="136" spans="1:51" ht="12.75" hidden="1" x14ac:dyDescent="0.2">
      <c r="A136" s="190" t="s">
        <v>366</v>
      </c>
      <c r="B136" s="202">
        <v>5.5E-2</v>
      </c>
      <c r="C136" s="202">
        <v>4.1000000000000002E-2</v>
      </c>
      <c r="D136" s="202">
        <v>4.1000000000000002E-2</v>
      </c>
      <c r="E136" s="202">
        <v>4.1000000000000002E-2</v>
      </c>
      <c r="F136" s="202">
        <v>4.1000000000000002E-2</v>
      </c>
      <c r="G136" s="202">
        <v>4.4208979893394937E-2</v>
      </c>
      <c r="H136" s="202">
        <v>4.4208979893394937E-2</v>
      </c>
      <c r="I136" s="203">
        <f t="shared" ref="I136:AY136" si="45">H136</f>
        <v>4.4208979893394937E-2</v>
      </c>
      <c r="J136" s="203">
        <f t="shared" si="45"/>
        <v>4.4208979893394937E-2</v>
      </c>
      <c r="K136" s="203">
        <f t="shared" si="45"/>
        <v>4.4208979893394937E-2</v>
      </c>
      <c r="L136" s="203">
        <f t="shared" si="45"/>
        <v>4.4208979893394937E-2</v>
      </c>
      <c r="M136" s="203">
        <f t="shared" si="45"/>
        <v>4.4208979893394937E-2</v>
      </c>
      <c r="N136" s="203">
        <f t="shared" si="45"/>
        <v>4.4208979893394937E-2</v>
      </c>
      <c r="O136" s="203">
        <f t="shared" si="45"/>
        <v>4.4208979893394937E-2</v>
      </c>
      <c r="P136" s="203">
        <f t="shared" si="45"/>
        <v>4.4208979893394937E-2</v>
      </c>
      <c r="Q136" s="203">
        <f t="shared" si="45"/>
        <v>4.4208979893394937E-2</v>
      </c>
      <c r="R136" s="203">
        <f t="shared" si="45"/>
        <v>4.4208979893394937E-2</v>
      </c>
      <c r="S136" s="203">
        <f t="shared" si="45"/>
        <v>4.4208979893394937E-2</v>
      </c>
      <c r="T136" s="203">
        <f t="shared" si="45"/>
        <v>4.4208979893394937E-2</v>
      </c>
      <c r="U136" s="203">
        <f t="shared" si="45"/>
        <v>4.4208979893394937E-2</v>
      </c>
      <c r="V136" s="203">
        <f t="shared" si="45"/>
        <v>4.4208979893394937E-2</v>
      </c>
      <c r="W136" s="203">
        <f t="shared" si="45"/>
        <v>4.4208979893394937E-2</v>
      </c>
      <c r="X136" s="203">
        <f t="shared" si="45"/>
        <v>4.4208979893394937E-2</v>
      </c>
      <c r="Y136" s="203">
        <f t="shared" si="45"/>
        <v>4.4208979893394937E-2</v>
      </c>
      <c r="Z136" s="203">
        <f t="shared" si="45"/>
        <v>4.4208979893394937E-2</v>
      </c>
      <c r="AA136" s="203">
        <f t="shared" si="45"/>
        <v>4.4208979893394937E-2</v>
      </c>
      <c r="AB136" s="203">
        <f t="shared" si="45"/>
        <v>4.4208979893394937E-2</v>
      </c>
      <c r="AC136" s="203">
        <f t="shared" si="45"/>
        <v>4.4208979893394937E-2</v>
      </c>
      <c r="AD136" s="203">
        <f t="shared" si="45"/>
        <v>4.4208979893394937E-2</v>
      </c>
      <c r="AE136" s="203">
        <f t="shared" si="45"/>
        <v>4.4208979893394937E-2</v>
      </c>
      <c r="AF136" s="203">
        <f t="shared" si="45"/>
        <v>4.4208979893394937E-2</v>
      </c>
      <c r="AG136" s="203">
        <f t="shared" si="45"/>
        <v>4.4208979893394937E-2</v>
      </c>
      <c r="AH136" s="203">
        <f t="shared" si="45"/>
        <v>4.4208979893394937E-2</v>
      </c>
      <c r="AI136" s="203">
        <f t="shared" si="45"/>
        <v>4.4208979893394937E-2</v>
      </c>
      <c r="AJ136" s="203">
        <f t="shared" si="45"/>
        <v>4.4208979893394937E-2</v>
      </c>
      <c r="AK136" s="203">
        <f t="shared" si="45"/>
        <v>4.4208979893394937E-2</v>
      </c>
      <c r="AL136" s="203">
        <f t="shared" si="45"/>
        <v>4.4208979893394937E-2</v>
      </c>
      <c r="AM136" s="203">
        <f t="shared" si="45"/>
        <v>4.4208979893394937E-2</v>
      </c>
      <c r="AN136" s="203">
        <f t="shared" si="45"/>
        <v>4.4208979893394937E-2</v>
      </c>
      <c r="AO136" s="203">
        <f t="shared" si="45"/>
        <v>4.4208979893394937E-2</v>
      </c>
      <c r="AP136" s="203">
        <f t="shared" si="45"/>
        <v>4.4208979893394937E-2</v>
      </c>
      <c r="AQ136" s="203">
        <f t="shared" si="45"/>
        <v>4.4208979893394937E-2</v>
      </c>
      <c r="AR136" s="203">
        <f t="shared" si="45"/>
        <v>4.4208979893394937E-2</v>
      </c>
      <c r="AS136" s="203">
        <f t="shared" si="45"/>
        <v>4.4208979893394937E-2</v>
      </c>
      <c r="AT136" s="203">
        <f t="shared" si="45"/>
        <v>4.4208979893394937E-2</v>
      </c>
      <c r="AU136" s="203">
        <f t="shared" si="45"/>
        <v>4.4208979893394937E-2</v>
      </c>
      <c r="AV136" s="203">
        <f t="shared" si="45"/>
        <v>4.4208979893394937E-2</v>
      </c>
      <c r="AW136" s="203">
        <f t="shared" si="45"/>
        <v>4.4208979893394937E-2</v>
      </c>
      <c r="AX136" s="203">
        <f t="shared" si="45"/>
        <v>4.4208979893394937E-2</v>
      </c>
      <c r="AY136" s="203">
        <f t="shared" si="45"/>
        <v>4.4208979893394937E-2</v>
      </c>
    </row>
    <row r="137" spans="1:51" ht="15" hidden="1" x14ac:dyDescent="0.2">
      <c r="A137" s="190" t="s">
        <v>367</v>
      </c>
      <c r="B137" s="203">
        <f>B136</f>
        <v>5.5E-2</v>
      </c>
      <c r="C137" s="204">
        <f>(1+B137)*(1+C136)-1</f>
        <v>9.8254999999999759E-2</v>
      </c>
      <c r="D137" s="204">
        <f>(1+C137)*(1+D136)-1</f>
        <v>0.14328345499999973</v>
      </c>
      <c r="E137" s="204">
        <f>(1+D137)*(1+E136)-1</f>
        <v>0.19015807665499973</v>
      </c>
      <c r="F137" s="204">
        <f t="shared" ref="F137:AY137" si="46">(1+E137)*(1+F136)-1</f>
        <v>0.23895455779785468</v>
      </c>
      <c r="G137" s="204">
        <f>(1+F137)*(1+G136)-1</f>
        <v>0.29372747493236995</v>
      </c>
      <c r="H137" s="204">
        <f t="shared" si="46"/>
        <v>0.3509218468591877</v>
      </c>
      <c r="I137" s="204">
        <f t="shared" si="46"/>
        <v>0.41064472362453341</v>
      </c>
      <c r="J137" s="204">
        <f t="shared" si="46"/>
        <v>0.47300788784797398</v>
      </c>
      <c r="K137" s="204">
        <f t="shared" si="46"/>
        <v>0.53812806394465706</v>
      </c>
      <c r="L137" s="204">
        <f t="shared" si="46"/>
        <v>0.60612713659705286</v>
      </c>
      <c r="M137" s="204">
        <f t="shared" si="46"/>
        <v>0.6771323788851078</v>
      </c>
      <c r="N137" s="204">
        <f t="shared" si="46"/>
        <v>0.75127669050180113</v>
      </c>
      <c r="O137" s="204">
        <f t="shared" si="46"/>
        <v>0.8286988464999665</v>
      </c>
      <c r="P137" s="204">
        <f t="shared" si="46"/>
        <v>0.90954375703595791</v>
      </c>
      <c r="Q137" s="204">
        <f t="shared" si="46"/>
        <v>0.99396273859631834</v>
      </c>
      <c r="R137" s="204">
        <f t="shared" si="46"/>
        <v>1.0821137972151016</v>
      </c>
      <c r="S137" s="204">
        <f t="shared" si="46"/>
        <v>1.1741619242119441</v>
      </c>
      <c r="T137" s="204">
        <f t="shared" si="46"/>
        <v>1.2702794050044148</v>
      </c>
      <c r="U137" s="204">
        <f t="shared" si="46"/>
        <v>1.3706461415726436</v>
      </c>
      <c r="V137" s="204">
        <f t="shared" si="46"/>
        <v>1.4754499891797828</v>
      </c>
      <c r="W137" s="204">
        <f t="shared" si="46"/>
        <v>1.5848871079785365</v>
      </c>
      <c r="X137" s="204">
        <f t="shared" si="46"/>
        <v>1.6991623301618555</v>
      </c>
      <c r="Y137" s="204">
        <f t="shared" si="46"/>
        <v>1.8184895433449899</v>
      </c>
      <c r="Z137" s="204">
        <f t="shared" si="46"/>
        <v>1.9430920908964722</v>
      </c>
      <c r="AA137" s="204">
        <f t="shared" si="46"/>
        <v>2.073203189967324</v>
      </c>
      <c r="AB137" s="204">
        <f t="shared" si="46"/>
        <v>2.2090663680009066</v>
      </c>
      <c r="AC137" s="204">
        <f t="shared" si="46"/>
        <v>2.3509359185404284</v>
      </c>
      <c r="AD137" s="204">
        <f t="shared" si="46"/>
        <v>2.4990773771872368</v>
      </c>
      <c r="AE137" s="204">
        <f t="shared" si="46"/>
        <v>2.6537680186007404</v>
      </c>
      <c r="AF137" s="204">
        <f t="shared" si="46"/>
        <v>2.8152973754701898</v>
      </c>
      <c r="AG137" s="204">
        <f t="shared" si="46"/>
        <v>2.9839677804296736</v>
      </c>
      <c r="AH137" s="204">
        <f t="shared" si="46"/>
        <v>3.1600949319306224</v>
      </c>
      <c r="AI137" s="204">
        <f t="shared" si="46"/>
        <v>3.3440084851309573</v>
      </c>
      <c r="AJ137" s="204">
        <f t="shared" si="46"/>
        <v>3.5360526689068488</v>
      </c>
      <c r="AK137" s="204">
        <f t="shared" si="46"/>
        <v>3.7365869301419323</v>
      </c>
      <c r="AL137" s="204">
        <f t="shared" si="46"/>
        <v>3.9459866064998943</v>
      </c>
      <c r="AM137" s="204">
        <f t="shared" si="46"/>
        <v>4.1646436289396487</v>
      </c>
      <c r="AN137" s="204">
        <f t="shared" si="46"/>
        <v>4.3929672552879913</v>
      </c>
      <c r="AO137" s="204">
        <f t="shared" si="46"/>
        <v>4.6313848362427548</v>
      </c>
      <c r="AP137" s="204">
        <f t="shared" si="46"/>
        <v>4.8803426152401794</v>
      </c>
      <c r="AQ137" s="204">
        <f t="shared" si="46"/>
        <v>5.1403065636836054</v>
      </c>
      <c r="AR137" s="204">
        <f t="shared" si="46"/>
        <v>5.4117632530967743</v>
      </c>
      <c r="AS137" s="204">
        <f t="shared" si="46"/>
        <v>5.6952207658341383</v>
      </c>
      <c r="AT137" s="204">
        <f t="shared" si="46"/>
        <v>5.9912096460527398</v>
      </c>
      <c r="AU137" s="204">
        <f t="shared" si="46"/>
        <v>6.3002838927255942</v>
      </c>
      <c r="AV137" s="204">
        <f t="shared" si="46"/>
        <v>6.6230219965551749</v>
      </c>
      <c r="AW137" s="204">
        <f>(1+AV137)*(1+AW136)-1</f>
        <v>6.9600280227277898</v>
      </c>
      <c r="AX137" s="204">
        <f t="shared" si="46"/>
        <v>7.3119327415354221</v>
      </c>
      <c r="AY137" s="204">
        <f t="shared" si="46"/>
        <v>7.679394808981213</v>
      </c>
    </row>
    <row r="138" spans="1:51" hidden="1" x14ac:dyDescent="0.2">
      <c r="B138" s="205"/>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206"/>
      <c r="AD138" s="206"/>
      <c r="AE138" s="206"/>
      <c r="AF138" s="206"/>
      <c r="AG138" s="206"/>
      <c r="AH138" s="206"/>
      <c r="AI138" s="206"/>
      <c r="AJ138" s="206"/>
      <c r="AK138" s="206"/>
      <c r="AL138" s="206"/>
      <c r="AM138" s="206"/>
      <c r="AN138" s="206"/>
      <c r="AO138" s="206"/>
      <c r="AP138" s="206"/>
      <c r="AR138" s="74"/>
      <c r="AS138" s="74"/>
    </row>
    <row r="139" spans="1:51" ht="12.75" hidden="1" x14ac:dyDescent="0.2">
      <c r="A139" s="189"/>
      <c r="B139" s="207">
        <f>B135</f>
        <v>2026</v>
      </c>
      <c r="C139" s="208">
        <f>B139+1</f>
        <v>2027</v>
      </c>
      <c r="D139" s="208">
        <f t="shared" ref="D139:S140" si="47">C139+1</f>
        <v>2028</v>
      </c>
      <c r="E139" s="208">
        <f t="shared" si="47"/>
        <v>2029</v>
      </c>
      <c r="F139" s="208">
        <f t="shared" si="47"/>
        <v>2030</v>
      </c>
      <c r="G139" s="208">
        <f t="shared" si="47"/>
        <v>2031</v>
      </c>
      <c r="H139" s="208">
        <f t="shared" si="47"/>
        <v>2032</v>
      </c>
      <c r="I139" s="208">
        <f t="shared" si="47"/>
        <v>2033</v>
      </c>
      <c r="J139" s="208">
        <f t="shared" si="47"/>
        <v>2034</v>
      </c>
      <c r="K139" s="208">
        <f t="shared" si="47"/>
        <v>2035</v>
      </c>
      <c r="L139" s="208">
        <f t="shared" si="47"/>
        <v>2036</v>
      </c>
      <c r="M139" s="208">
        <f t="shared" si="47"/>
        <v>2037</v>
      </c>
      <c r="N139" s="208">
        <f t="shared" si="47"/>
        <v>2038</v>
      </c>
      <c r="O139" s="208">
        <f t="shared" si="47"/>
        <v>2039</v>
      </c>
      <c r="P139" s="208">
        <f t="shared" si="47"/>
        <v>2040</v>
      </c>
      <c r="Q139" s="208">
        <f t="shared" si="47"/>
        <v>2041</v>
      </c>
      <c r="R139" s="208">
        <f t="shared" si="47"/>
        <v>2042</v>
      </c>
      <c r="S139" s="208">
        <f t="shared" si="47"/>
        <v>2043</v>
      </c>
      <c r="T139" s="208">
        <f t="shared" ref="T139:AI140" si="48">S139+1</f>
        <v>2044</v>
      </c>
      <c r="U139" s="208">
        <f t="shared" si="48"/>
        <v>2045</v>
      </c>
      <c r="V139" s="208">
        <f t="shared" si="48"/>
        <v>2046</v>
      </c>
      <c r="W139" s="208">
        <f t="shared" si="48"/>
        <v>2047</v>
      </c>
      <c r="X139" s="208">
        <f t="shared" si="48"/>
        <v>2048</v>
      </c>
      <c r="Y139" s="208">
        <f t="shared" si="48"/>
        <v>2049</v>
      </c>
      <c r="Z139" s="208">
        <f t="shared" si="48"/>
        <v>2050</v>
      </c>
      <c r="AA139" s="208">
        <f t="shared" si="48"/>
        <v>2051</v>
      </c>
      <c r="AB139" s="208">
        <f t="shared" si="48"/>
        <v>2052</v>
      </c>
      <c r="AC139" s="208">
        <f t="shared" si="48"/>
        <v>2053</v>
      </c>
      <c r="AD139" s="208">
        <f t="shared" si="48"/>
        <v>2054</v>
      </c>
      <c r="AE139" s="208">
        <f t="shared" si="48"/>
        <v>2055</v>
      </c>
      <c r="AF139" s="208">
        <f t="shared" si="48"/>
        <v>2056</v>
      </c>
      <c r="AG139" s="208">
        <f t="shared" si="48"/>
        <v>2057</v>
      </c>
      <c r="AH139" s="208">
        <f t="shared" si="48"/>
        <v>2058</v>
      </c>
      <c r="AI139" s="208">
        <f t="shared" si="48"/>
        <v>2059</v>
      </c>
      <c r="AJ139" s="208">
        <f t="shared" ref="AJ139:AY140" si="49">AI139+1</f>
        <v>2060</v>
      </c>
      <c r="AK139" s="208">
        <f t="shared" si="49"/>
        <v>2061</v>
      </c>
      <c r="AL139" s="208">
        <f t="shared" si="49"/>
        <v>2062</v>
      </c>
      <c r="AM139" s="208">
        <f t="shared" si="49"/>
        <v>2063</v>
      </c>
      <c r="AN139" s="208">
        <f t="shared" si="49"/>
        <v>2064</v>
      </c>
      <c r="AO139" s="208">
        <f t="shared" si="49"/>
        <v>2065</v>
      </c>
      <c r="AP139" s="208">
        <f t="shared" si="49"/>
        <v>2066</v>
      </c>
      <c r="AQ139" s="208">
        <f t="shared" si="49"/>
        <v>2067</v>
      </c>
      <c r="AR139" s="208">
        <f t="shared" si="49"/>
        <v>2068</v>
      </c>
      <c r="AS139" s="208">
        <f t="shared" si="49"/>
        <v>2069</v>
      </c>
      <c r="AT139" s="208">
        <f t="shared" si="49"/>
        <v>2070</v>
      </c>
      <c r="AU139" s="208">
        <f t="shared" si="49"/>
        <v>2071</v>
      </c>
      <c r="AV139" s="208">
        <f t="shared" si="49"/>
        <v>2072</v>
      </c>
      <c r="AW139" s="208">
        <f t="shared" si="49"/>
        <v>2073</v>
      </c>
      <c r="AX139" s="208">
        <f t="shared" si="49"/>
        <v>2074</v>
      </c>
      <c r="AY139" s="208">
        <f t="shared" si="49"/>
        <v>2075</v>
      </c>
    </row>
    <row r="140" spans="1:51" hidden="1" x14ac:dyDescent="0.2">
      <c r="A140" s="189">
        <v>0</v>
      </c>
      <c r="B140" s="209">
        <f t="shared" ref="B140:C140" si="50">A140+1</f>
        <v>1</v>
      </c>
      <c r="C140" s="209">
        <f t="shared" si="50"/>
        <v>2</v>
      </c>
      <c r="D140" s="209">
        <f t="shared" si="47"/>
        <v>3</v>
      </c>
      <c r="E140" s="209">
        <f>D140+1</f>
        <v>4</v>
      </c>
      <c r="F140" s="209">
        <f t="shared" si="47"/>
        <v>5</v>
      </c>
      <c r="G140" s="209">
        <f t="shared" si="47"/>
        <v>6</v>
      </c>
      <c r="H140" s="209">
        <f t="shared" si="47"/>
        <v>7</v>
      </c>
      <c r="I140" s="209">
        <f t="shared" si="47"/>
        <v>8</v>
      </c>
      <c r="J140" s="209">
        <f t="shared" si="47"/>
        <v>9</v>
      </c>
      <c r="K140" s="209">
        <f t="shared" si="47"/>
        <v>10</v>
      </c>
      <c r="L140" s="209">
        <f t="shared" si="47"/>
        <v>11</v>
      </c>
      <c r="M140" s="209">
        <f t="shared" si="47"/>
        <v>12</v>
      </c>
      <c r="N140" s="209">
        <f t="shared" si="47"/>
        <v>13</v>
      </c>
      <c r="O140" s="209">
        <f t="shared" si="47"/>
        <v>14</v>
      </c>
      <c r="P140" s="209">
        <f t="shared" si="47"/>
        <v>15</v>
      </c>
      <c r="Q140" s="209">
        <f t="shared" si="47"/>
        <v>16</v>
      </c>
      <c r="R140" s="209">
        <f t="shared" si="47"/>
        <v>17</v>
      </c>
      <c r="S140" s="209">
        <f t="shared" si="47"/>
        <v>18</v>
      </c>
      <c r="T140" s="209">
        <f t="shared" si="48"/>
        <v>19</v>
      </c>
      <c r="U140" s="209">
        <f t="shared" si="48"/>
        <v>20</v>
      </c>
      <c r="V140" s="209">
        <f t="shared" si="48"/>
        <v>21</v>
      </c>
      <c r="W140" s="209">
        <f t="shared" si="48"/>
        <v>22</v>
      </c>
      <c r="X140" s="209">
        <f t="shared" si="48"/>
        <v>23</v>
      </c>
      <c r="Y140" s="209">
        <f t="shared" si="48"/>
        <v>24</v>
      </c>
      <c r="Z140" s="209">
        <f t="shared" si="48"/>
        <v>25</v>
      </c>
      <c r="AA140" s="209">
        <f t="shared" si="48"/>
        <v>26</v>
      </c>
      <c r="AB140" s="209">
        <f t="shared" si="48"/>
        <v>27</v>
      </c>
      <c r="AC140" s="209">
        <f t="shared" si="48"/>
        <v>28</v>
      </c>
      <c r="AD140" s="209">
        <f t="shared" si="48"/>
        <v>29</v>
      </c>
      <c r="AE140" s="209">
        <f t="shared" si="48"/>
        <v>30</v>
      </c>
      <c r="AF140" s="209">
        <f t="shared" si="48"/>
        <v>31</v>
      </c>
      <c r="AG140" s="209">
        <f t="shared" si="48"/>
        <v>32</v>
      </c>
      <c r="AH140" s="209">
        <f t="shared" si="48"/>
        <v>33</v>
      </c>
      <c r="AI140" s="209">
        <f t="shared" si="48"/>
        <v>34</v>
      </c>
      <c r="AJ140" s="209">
        <f t="shared" si="49"/>
        <v>35</v>
      </c>
      <c r="AK140" s="209">
        <f t="shared" si="49"/>
        <v>36</v>
      </c>
      <c r="AL140" s="209">
        <f t="shared" si="49"/>
        <v>37</v>
      </c>
      <c r="AM140" s="209">
        <f t="shared" si="49"/>
        <v>38</v>
      </c>
      <c r="AN140" s="209">
        <f t="shared" si="49"/>
        <v>39</v>
      </c>
      <c r="AO140" s="209">
        <f t="shared" si="49"/>
        <v>40</v>
      </c>
      <c r="AP140" s="209">
        <f>AO140+1</f>
        <v>41</v>
      </c>
      <c r="AQ140" s="209">
        <f t="shared" si="49"/>
        <v>42</v>
      </c>
      <c r="AR140" s="209">
        <f t="shared" si="49"/>
        <v>43</v>
      </c>
      <c r="AS140" s="209">
        <f t="shared" si="49"/>
        <v>44</v>
      </c>
      <c r="AT140" s="209">
        <f t="shared" si="49"/>
        <v>45</v>
      </c>
      <c r="AU140" s="209">
        <f t="shared" si="49"/>
        <v>46</v>
      </c>
      <c r="AV140" s="209">
        <f t="shared" si="49"/>
        <v>47</v>
      </c>
      <c r="AW140" s="209">
        <f t="shared" si="49"/>
        <v>48</v>
      </c>
      <c r="AX140" s="209">
        <f t="shared" si="49"/>
        <v>49</v>
      </c>
      <c r="AY140" s="209">
        <f t="shared" si="49"/>
        <v>50</v>
      </c>
    </row>
    <row r="141" spans="1:51" ht="15" hidden="1" x14ac:dyDescent="0.2">
      <c r="A141" s="189"/>
      <c r="B141" s="210">
        <f t="shared" ref="B141:C141" si="51">AVERAGE(A140:B140)</f>
        <v>0.5</v>
      </c>
      <c r="C141" s="210">
        <f t="shared" si="51"/>
        <v>1.5</v>
      </c>
      <c r="D141" s="210">
        <f>AVERAGE(C140:D140)</f>
        <v>2.5</v>
      </c>
      <c r="E141" s="210">
        <f>AVERAGE(D140:E140)</f>
        <v>3.5</v>
      </c>
      <c r="F141" s="210">
        <f t="shared" ref="F141:AO141" si="52">AVERAGE(E140:F140)</f>
        <v>4.5</v>
      </c>
      <c r="G141" s="210">
        <f t="shared" si="52"/>
        <v>5.5</v>
      </c>
      <c r="H141" s="210">
        <f t="shared" si="52"/>
        <v>6.5</v>
      </c>
      <c r="I141" s="210">
        <f t="shared" si="52"/>
        <v>7.5</v>
      </c>
      <c r="J141" s="210">
        <f t="shared" si="52"/>
        <v>8.5</v>
      </c>
      <c r="K141" s="210">
        <f t="shared" si="52"/>
        <v>9.5</v>
      </c>
      <c r="L141" s="210">
        <f t="shared" si="52"/>
        <v>10.5</v>
      </c>
      <c r="M141" s="210">
        <f t="shared" si="52"/>
        <v>11.5</v>
      </c>
      <c r="N141" s="210">
        <f t="shared" si="52"/>
        <v>12.5</v>
      </c>
      <c r="O141" s="210">
        <f t="shared" si="52"/>
        <v>13.5</v>
      </c>
      <c r="P141" s="210">
        <f t="shared" si="52"/>
        <v>14.5</v>
      </c>
      <c r="Q141" s="210">
        <f t="shared" si="52"/>
        <v>15.5</v>
      </c>
      <c r="R141" s="210">
        <f t="shared" si="52"/>
        <v>16.5</v>
      </c>
      <c r="S141" s="210">
        <f t="shared" si="52"/>
        <v>17.5</v>
      </c>
      <c r="T141" s="210">
        <f t="shared" si="52"/>
        <v>18.5</v>
      </c>
      <c r="U141" s="210">
        <f t="shared" si="52"/>
        <v>19.5</v>
      </c>
      <c r="V141" s="210">
        <f t="shared" si="52"/>
        <v>20.5</v>
      </c>
      <c r="W141" s="210">
        <f t="shared" si="52"/>
        <v>21.5</v>
      </c>
      <c r="X141" s="210">
        <f t="shared" si="52"/>
        <v>22.5</v>
      </c>
      <c r="Y141" s="210">
        <f t="shared" si="52"/>
        <v>23.5</v>
      </c>
      <c r="Z141" s="210">
        <f t="shared" si="52"/>
        <v>24.5</v>
      </c>
      <c r="AA141" s="210">
        <f t="shared" si="52"/>
        <v>25.5</v>
      </c>
      <c r="AB141" s="210">
        <f t="shared" si="52"/>
        <v>26.5</v>
      </c>
      <c r="AC141" s="210">
        <f t="shared" si="52"/>
        <v>27.5</v>
      </c>
      <c r="AD141" s="210">
        <f t="shared" si="52"/>
        <v>28.5</v>
      </c>
      <c r="AE141" s="210">
        <f t="shared" si="52"/>
        <v>29.5</v>
      </c>
      <c r="AF141" s="210">
        <f t="shared" si="52"/>
        <v>30.5</v>
      </c>
      <c r="AG141" s="210">
        <f t="shared" si="52"/>
        <v>31.5</v>
      </c>
      <c r="AH141" s="210">
        <f t="shared" si="52"/>
        <v>32.5</v>
      </c>
      <c r="AI141" s="210">
        <f t="shared" si="52"/>
        <v>33.5</v>
      </c>
      <c r="AJ141" s="210">
        <f t="shared" si="52"/>
        <v>34.5</v>
      </c>
      <c r="AK141" s="210">
        <f t="shared" si="52"/>
        <v>35.5</v>
      </c>
      <c r="AL141" s="210">
        <f t="shared" si="52"/>
        <v>36.5</v>
      </c>
      <c r="AM141" s="210">
        <f t="shared" si="52"/>
        <v>37.5</v>
      </c>
      <c r="AN141" s="210">
        <f t="shared" si="52"/>
        <v>38.5</v>
      </c>
      <c r="AO141" s="210">
        <f t="shared" si="52"/>
        <v>39.5</v>
      </c>
      <c r="AP141" s="210">
        <f>AVERAGE(AO140:AP140)</f>
        <v>40.5</v>
      </c>
      <c r="AQ141" s="210">
        <f t="shared" ref="AQ141:AY141" si="53">AVERAGE(AP140:AQ140)</f>
        <v>41.5</v>
      </c>
      <c r="AR141" s="210">
        <f t="shared" si="53"/>
        <v>42.5</v>
      </c>
      <c r="AS141" s="210">
        <f t="shared" si="53"/>
        <v>43.5</v>
      </c>
      <c r="AT141" s="210">
        <f t="shared" si="53"/>
        <v>44.5</v>
      </c>
      <c r="AU141" s="210">
        <f t="shared" si="53"/>
        <v>45.5</v>
      </c>
      <c r="AV141" s="210">
        <f t="shared" si="53"/>
        <v>46.5</v>
      </c>
      <c r="AW141" s="210">
        <f t="shared" si="53"/>
        <v>47.5</v>
      </c>
      <c r="AX141" s="210">
        <f t="shared" si="53"/>
        <v>48.5</v>
      </c>
      <c r="AY141" s="210">
        <f t="shared" si="53"/>
        <v>49.5</v>
      </c>
    </row>
    <row r="142" spans="1:51" ht="12.75" hidden="1" x14ac:dyDescent="0.2">
      <c r="A142" s="189"/>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hidden="1" x14ac:dyDescent="0.2">
      <c r="A143" s="189"/>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hidden="1" x14ac:dyDescent="0.2">
      <c r="A144" s="189"/>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hidden="1" x14ac:dyDescent="0.2">
      <c r="A145" s="189"/>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x14ac:dyDescent="0.2">
      <c r="A146" s="189"/>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x14ac:dyDescent="0.2">
      <c r="A147" s="189"/>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x14ac:dyDescent="0.2">
      <c r="A148" s="189"/>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x14ac:dyDescent="0.2">
      <c r="A149" s="189"/>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x14ac:dyDescent="0.2">
      <c r="A150" s="189"/>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x14ac:dyDescent="0.2">
      <c r="A151" s="189"/>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x14ac:dyDescent="0.2">
      <c r="A152" s="189"/>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x14ac:dyDescent="0.2">
      <c r="A153" s="189"/>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x14ac:dyDescent="0.2">
      <c r="A154" s="189"/>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x14ac:dyDescent="0.2">
      <c r="A155" s="189"/>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x14ac:dyDescent="0.2">
      <c r="A156" s="174"/>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c r="AC156" s="170"/>
      <c r="AD156" s="170"/>
      <c r="AE156" s="170"/>
      <c r="AF156" s="170"/>
      <c r="AG156" s="170"/>
      <c r="AH156" s="170"/>
      <c r="AI156" s="170"/>
      <c r="AJ156" s="170"/>
      <c r="AK156" s="170"/>
      <c r="AL156" s="170"/>
      <c r="AM156" s="170"/>
      <c r="AN156" s="170"/>
      <c r="AO156" s="170"/>
      <c r="AP156" s="170"/>
      <c r="AT156" s="170"/>
      <c r="AU156" s="170"/>
      <c r="AV156" s="170"/>
      <c r="AW156" s="170"/>
      <c r="AX156" s="170"/>
      <c r="AY156" s="170"/>
      <c r="AZ156" s="170"/>
      <c r="BA156" s="170"/>
      <c r="BB156" s="170"/>
      <c r="BC156" s="170"/>
      <c r="BD156" s="170"/>
      <c r="BE156" s="170"/>
      <c r="BF156" s="170"/>
      <c r="BG156" s="170"/>
      <c r="BH156" s="170"/>
      <c r="BI156" s="170"/>
      <c r="BJ156" s="170"/>
      <c r="BK156" s="170"/>
      <c r="BL156" s="170"/>
      <c r="BM156" s="170"/>
      <c r="BN156" s="170"/>
      <c r="BO156" s="170"/>
      <c r="BP156" s="170"/>
      <c r="BQ156" s="170"/>
      <c r="BR156" s="170"/>
      <c r="BS156" s="170"/>
    </row>
    <row r="157" spans="1:71" ht="12.75" x14ac:dyDescent="0.2">
      <c r="A157" s="174"/>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c r="AO157" s="170"/>
      <c r="AP157" s="170"/>
      <c r="AT157" s="170"/>
      <c r="AU157" s="170"/>
      <c r="AV157" s="170"/>
      <c r="AW157" s="170"/>
      <c r="AX157" s="170"/>
      <c r="AY157" s="170"/>
      <c r="AZ157" s="170"/>
      <c r="BA157" s="170"/>
      <c r="BB157" s="170"/>
      <c r="BC157" s="170"/>
      <c r="BD157" s="170"/>
      <c r="BE157" s="170"/>
      <c r="BF157" s="170"/>
      <c r="BG157" s="170"/>
      <c r="BH157" s="170"/>
      <c r="BI157" s="170"/>
      <c r="BJ157" s="170"/>
      <c r="BK157" s="170"/>
      <c r="BL157" s="170"/>
      <c r="BM157" s="170"/>
      <c r="BN157" s="170"/>
      <c r="BO157" s="170"/>
      <c r="BP157" s="170"/>
      <c r="BQ157" s="170"/>
      <c r="BR157" s="170"/>
      <c r="BS157" s="170"/>
    </row>
    <row r="158" spans="1:71" ht="12.75" x14ac:dyDescent="0.2">
      <c r="A158" s="174"/>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c r="AF158" s="170"/>
      <c r="AG158" s="170"/>
      <c r="AH158" s="170"/>
      <c r="AI158" s="170"/>
      <c r="AJ158" s="170"/>
      <c r="AK158" s="170"/>
      <c r="AL158" s="170"/>
      <c r="AM158" s="170"/>
      <c r="AN158" s="170"/>
      <c r="AO158" s="170"/>
      <c r="AP158" s="170"/>
      <c r="AT158" s="170"/>
      <c r="AU158" s="170"/>
      <c r="AV158" s="170"/>
      <c r="AW158" s="170"/>
      <c r="AX158" s="170"/>
      <c r="AY158" s="170"/>
      <c r="AZ158" s="170"/>
      <c r="BA158" s="170"/>
      <c r="BB158" s="170"/>
      <c r="BC158" s="170"/>
      <c r="BD158" s="170"/>
      <c r="BE158" s="170"/>
      <c r="BF158" s="170"/>
      <c r="BG158" s="170"/>
      <c r="BH158" s="170"/>
      <c r="BI158" s="170"/>
      <c r="BJ158" s="170"/>
      <c r="BK158" s="170"/>
      <c r="BL158" s="170"/>
      <c r="BM158" s="170"/>
      <c r="BN158" s="170"/>
      <c r="BO158" s="170"/>
      <c r="BP158" s="170"/>
      <c r="BQ158" s="170"/>
      <c r="BR158" s="170"/>
      <c r="BS158" s="170"/>
    </row>
    <row r="159" spans="1:71" ht="12.75" x14ac:dyDescent="0.2">
      <c r="A159" s="174"/>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row>
    <row r="160" spans="1:71" ht="12.75"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6" zoomScale="70" workbookViewId="0">
      <selection activeCell="H28" sqref="H28"/>
    </sheetView>
  </sheetViews>
  <sheetFormatPr defaultColWidth="9.140625" defaultRowHeight="15" x14ac:dyDescent="0.25"/>
  <cols>
    <col min="1" max="1" width="8.28515625" style="57" customWidth="1"/>
    <col min="2" max="2" width="38.42578125" style="57" customWidth="1"/>
    <col min="3" max="4" width="16" style="211" customWidth="1"/>
    <col min="5" max="6" width="16" style="211" hidden="1" customWidth="1"/>
    <col min="7" max="8" width="15.5703125" style="211" customWidth="1"/>
    <col min="9" max="9" width="21.7109375" style="211" customWidth="1"/>
    <col min="10" max="10" width="21.7109375" style="57" customWidth="1"/>
    <col min="11" max="11" width="29.140625" style="57" customWidth="1"/>
    <col min="12" max="12" width="30.5703125" style="57" customWidth="1"/>
    <col min="13" max="16384" width="9.140625" style="57"/>
  </cols>
  <sheetData>
    <row r="1" spans="1:11" ht="18.75" x14ac:dyDescent="0.25">
      <c r="A1" s="212"/>
      <c r="B1" s="212"/>
      <c r="C1" s="213"/>
      <c r="D1" s="213"/>
      <c r="E1" s="213"/>
      <c r="F1" s="213"/>
      <c r="G1" s="213"/>
      <c r="H1" s="213"/>
      <c r="I1" s="213"/>
      <c r="J1" s="212"/>
      <c r="K1" s="4" t="s">
        <v>0</v>
      </c>
    </row>
    <row r="2" spans="1:11" ht="18.75" x14ac:dyDescent="0.3">
      <c r="A2" s="212"/>
      <c r="B2" s="212"/>
      <c r="C2" s="213"/>
      <c r="D2" s="213"/>
      <c r="E2" s="213"/>
      <c r="F2" s="213"/>
      <c r="G2" s="213"/>
      <c r="H2" s="213"/>
      <c r="I2" s="213"/>
      <c r="J2" s="212"/>
      <c r="K2" s="5" t="s">
        <v>1</v>
      </c>
    </row>
    <row r="3" spans="1:11" ht="18.75" x14ac:dyDescent="0.3">
      <c r="A3" s="212"/>
      <c r="B3" s="212"/>
      <c r="C3" s="213"/>
      <c r="D3" s="213"/>
      <c r="E3" s="213"/>
      <c r="F3" s="213"/>
      <c r="G3" s="213"/>
      <c r="H3" s="213"/>
      <c r="I3" s="213"/>
      <c r="J3" s="212"/>
      <c r="K3" s="5" t="s">
        <v>2</v>
      </c>
    </row>
    <row r="4" spans="1:11" ht="15.75" x14ac:dyDescent="0.25">
      <c r="A4" s="212"/>
      <c r="B4" s="212"/>
      <c r="C4" s="213"/>
      <c r="D4" s="213"/>
      <c r="E4" s="213"/>
      <c r="F4" s="213"/>
      <c r="G4" s="213"/>
      <c r="H4" s="213"/>
      <c r="I4" s="213"/>
      <c r="J4" s="212"/>
      <c r="K4" s="212"/>
    </row>
    <row r="5" spans="1:11" ht="15.75" x14ac:dyDescent="0.25">
      <c r="A5" s="327" t="str">
        <f>'5. анализ эконом эфф'!A5</f>
        <v>Год раскрытия информации: 2026 год</v>
      </c>
      <c r="B5" s="327"/>
      <c r="C5" s="327"/>
      <c r="D5" s="327"/>
      <c r="E5" s="327"/>
      <c r="F5" s="327"/>
      <c r="G5" s="327"/>
      <c r="H5" s="327"/>
      <c r="I5" s="327"/>
      <c r="J5" s="327"/>
      <c r="K5" s="327"/>
    </row>
    <row r="6" spans="1:11" ht="15.75" x14ac:dyDescent="0.25">
      <c r="A6" s="212"/>
      <c r="B6" s="212"/>
      <c r="C6" s="213"/>
      <c r="D6" s="213"/>
      <c r="E6" s="213"/>
      <c r="F6" s="213"/>
      <c r="G6" s="213"/>
      <c r="H6" s="213"/>
      <c r="I6" s="213"/>
      <c r="J6" s="212"/>
      <c r="K6" s="212"/>
    </row>
    <row r="7" spans="1:11" ht="18.75" x14ac:dyDescent="0.25">
      <c r="A7" s="328" t="s">
        <v>3</v>
      </c>
      <c r="B7" s="328"/>
      <c r="C7" s="328"/>
      <c r="D7" s="328"/>
      <c r="E7" s="328"/>
      <c r="F7" s="328"/>
      <c r="G7" s="328"/>
      <c r="H7" s="328"/>
      <c r="I7" s="328"/>
      <c r="J7" s="328"/>
      <c r="K7" s="328"/>
    </row>
    <row r="8" spans="1:11" ht="18.75" x14ac:dyDescent="0.25">
      <c r="A8" s="328"/>
      <c r="B8" s="328"/>
      <c r="C8" s="328"/>
      <c r="D8" s="328"/>
      <c r="E8" s="328"/>
      <c r="F8" s="328"/>
      <c r="G8" s="328"/>
      <c r="H8" s="328"/>
      <c r="I8" s="328"/>
      <c r="J8" s="328"/>
      <c r="K8" s="328"/>
    </row>
    <row r="9" spans="1:11" ht="15.75" x14ac:dyDescent="0.25">
      <c r="A9" s="336" t="str">
        <f>'5. анализ эконом эфф'!A9</f>
        <v>Акционерное общество "Россети Янтарь" ДЗО  ПАО "Россети"</v>
      </c>
      <c r="B9" s="336"/>
      <c r="C9" s="336"/>
      <c r="D9" s="336"/>
      <c r="E9" s="336"/>
      <c r="F9" s="336"/>
      <c r="G9" s="336"/>
      <c r="H9" s="336"/>
      <c r="I9" s="336"/>
      <c r="J9" s="336"/>
      <c r="K9" s="336"/>
    </row>
    <row r="10" spans="1:11" ht="15.75" x14ac:dyDescent="0.25">
      <c r="A10" s="330" t="s">
        <v>5</v>
      </c>
      <c r="B10" s="330"/>
      <c r="C10" s="330"/>
      <c r="D10" s="330"/>
      <c r="E10" s="330"/>
      <c r="F10" s="330"/>
      <c r="G10" s="330"/>
      <c r="H10" s="330"/>
      <c r="I10" s="330"/>
      <c r="J10" s="330"/>
      <c r="K10" s="330"/>
    </row>
    <row r="11" spans="1:11" ht="18.75" x14ac:dyDescent="0.25">
      <c r="A11" s="328"/>
      <c r="B11" s="328"/>
      <c r="C11" s="328"/>
      <c r="D11" s="328"/>
      <c r="E11" s="328"/>
      <c r="F11" s="328"/>
      <c r="G11" s="328"/>
      <c r="H11" s="328"/>
      <c r="I11" s="328"/>
      <c r="J11" s="328"/>
      <c r="K11" s="328"/>
    </row>
    <row r="12" spans="1:11" ht="15.75" x14ac:dyDescent="0.25">
      <c r="A12" s="336" t="str">
        <f>'5. анализ эконом эфф'!A12</f>
        <v>P_23-0353</v>
      </c>
      <c r="B12" s="336"/>
      <c r="C12" s="336"/>
      <c r="D12" s="336"/>
      <c r="E12" s="336"/>
      <c r="F12" s="336"/>
      <c r="G12" s="336"/>
      <c r="H12" s="336"/>
      <c r="I12" s="336"/>
      <c r="J12" s="336"/>
      <c r="K12" s="336"/>
    </row>
    <row r="13" spans="1:11" ht="15.75" x14ac:dyDescent="0.25">
      <c r="A13" s="330" t="s">
        <v>7</v>
      </c>
      <c r="B13" s="330"/>
      <c r="C13" s="330"/>
      <c r="D13" s="330"/>
      <c r="E13" s="330"/>
      <c r="F13" s="330"/>
      <c r="G13" s="330"/>
      <c r="H13" s="330"/>
      <c r="I13" s="330"/>
      <c r="J13" s="330"/>
      <c r="K13" s="330"/>
    </row>
    <row r="14" spans="1:11" ht="18.75" x14ac:dyDescent="0.25">
      <c r="A14" s="337"/>
      <c r="B14" s="337"/>
      <c r="C14" s="337"/>
      <c r="D14" s="337"/>
      <c r="E14" s="337"/>
      <c r="F14" s="337"/>
      <c r="G14" s="337"/>
      <c r="H14" s="337"/>
      <c r="I14" s="337"/>
      <c r="J14" s="337"/>
      <c r="K14" s="337"/>
    </row>
    <row r="15" spans="1:11" ht="15.75" x14ac:dyDescent="0.25">
      <c r="A15" s="338" t="str">
        <f>'5. анализ эконом эфф'!A15</f>
        <v>Строительство ЛЭП-1 кВ от ТП-новой (по ТЗ  № Г/ОКС/17036/2021) по ул. А. Невского в г. Калининграде</v>
      </c>
      <c r="B15" s="338"/>
      <c r="C15" s="338"/>
      <c r="D15" s="338"/>
      <c r="E15" s="338"/>
      <c r="F15" s="338"/>
      <c r="G15" s="338"/>
      <c r="H15" s="338"/>
      <c r="I15" s="338"/>
      <c r="J15" s="338"/>
      <c r="K15" s="338"/>
    </row>
    <row r="16" spans="1:11" ht="15.75" x14ac:dyDescent="0.25">
      <c r="A16" s="330" t="s">
        <v>9</v>
      </c>
      <c r="B16" s="330"/>
      <c r="C16" s="330"/>
      <c r="D16" s="330"/>
      <c r="E16" s="330"/>
      <c r="F16" s="330"/>
      <c r="G16" s="330"/>
      <c r="H16" s="330"/>
      <c r="I16" s="330"/>
      <c r="J16" s="330"/>
      <c r="K16" s="330"/>
    </row>
    <row r="17" spans="1:12" ht="15.75" x14ac:dyDescent="0.25">
      <c r="A17" s="212"/>
      <c r="B17" s="212"/>
      <c r="C17" s="213"/>
      <c r="D17" s="213"/>
      <c r="E17" s="213"/>
      <c r="F17" s="213"/>
      <c r="G17" s="213"/>
      <c r="H17" s="213"/>
      <c r="I17" s="213"/>
      <c r="J17" s="212"/>
      <c r="K17" s="212"/>
    </row>
    <row r="18" spans="1:12" ht="15.75" x14ac:dyDescent="0.25">
      <c r="A18" s="212"/>
      <c r="B18" s="212"/>
      <c r="C18" s="213"/>
      <c r="D18" s="213"/>
      <c r="E18" s="213"/>
      <c r="F18" s="213"/>
      <c r="G18" s="213"/>
      <c r="H18" s="213"/>
      <c r="I18" s="213"/>
      <c r="J18" s="212"/>
      <c r="K18" s="212"/>
    </row>
    <row r="19" spans="1:12" ht="15.75" customHeight="1" x14ac:dyDescent="0.25">
      <c r="A19" s="391" t="s">
        <v>368</v>
      </c>
      <c r="B19" s="391"/>
      <c r="C19" s="391"/>
      <c r="D19" s="391"/>
      <c r="E19" s="391"/>
      <c r="F19" s="391"/>
      <c r="G19" s="391"/>
      <c r="H19" s="391"/>
      <c r="I19" s="391"/>
      <c r="J19" s="391"/>
      <c r="K19" s="391"/>
    </row>
    <row r="20" spans="1:12" ht="15.75" x14ac:dyDescent="0.25">
      <c r="A20" s="214"/>
      <c r="K20" s="213"/>
    </row>
    <row r="21" spans="1:12" ht="15.75" x14ac:dyDescent="0.25">
      <c r="A21" s="392" t="s">
        <v>369</v>
      </c>
      <c r="B21" s="392" t="s">
        <v>370</v>
      </c>
      <c r="C21" s="392" t="s">
        <v>371</v>
      </c>
      <c r="D21" s="392"/>
      <c r="E21" s="392"/>
      <c r="F21" s="392"/>
      <c r="G21" s="392"/>
      <c r="H21" s="392"/>
      <c r="I21" s="392" t="s">
        <v>372</v>
      </c>
      <c r="J21" s="393" t="s">
        <v>373</v>
      </c>
      <c r="K21" s="392" t="s">
        <v>374</v>
      </c>
      <c r="L21" s="389" t="s">
        <v>375</v>
      </c>
    </row>
    <row r="22" spans="1:12" ht="57.75" customHeight="1" x14ac:dyDescent="0.25">
      <c r="A22" s="392"/>
      <c r="B22" s="392"/>
      <c r="C22" s="390" t="s">
        <v>376</v>
      </c>
      <c r="D22" s="390"/>
      <c r="E22" s="390" t="s">
        <v>377</v>
      </c>
      <c r="F22" s="390"/>
      <c r="G22" s="390" t="s">
        <v>378</v>
      </c>
      <c r="H22" s="390"/>
      <c r="I22" s="392"/>
      <c r="J22" s="394"/>
      <c r="K22" s="392"/>
      <c r="L22" s="389"/>
    </row>
    <row r="23" spans="1:12" ht="31.5" x14ac:dyDescent="0.25">
      <c r="A23" s="392"/>
      <c r="B23" s="392"/>
      <c r="C23" s="217" t="s">
        <v>379</v>
      </c>
      <c r="D23" s="217" t="s">
        <v>380</v>
      </c>
      <c r="E23" s="217" t="s">
        <v>379</v>
      </c>
      <c r="F23" s="217" t="s">
        <v>380</v>
      </c>
      <c r="G23" s="217" t="s">
        <v>379</v>
      </c>
      <c r="H23" s="217" t="s">
        <v>380</v>
      </c>
      <c r="I23" s="392"/>
      <c r="J23" s="395"/>
      <c r="K23" s="392"/>
      <c r="L23" s="389"/>
    </row>
    <row r="24" spans="1:12" ht="15.75" x14ac:dyDescent="0.25">
      <c r="A24" s="215">
        <v>1</v>
      </c>
      <c r="B24" s="215">
        <v>2</v>
      </c>
      <c r="C24" s="217">
        <v>3</v>
      </c>
      <c r="D24" s="217">
        <v>4</v>
      </c>
      <c r="E24" s="217">
        <v>5</v>
      </c>
      <c r="F24" s="217">
        <v>6</v>
      </c>
      <c r="G24" s="217">
        <v>7</v>
      </c>
      <c r="H24" s="217">
        <v>8</v>
      </c>
      <c r="I24" s="217">
        <v>9</v>
      </c>
      <c r="J24" s="217">
        <v>10</v>
      </c>
      <c r="K24" s="217">
        <v>11</v>
      </c>
      <c r="L24" s="217">
        <v>12</v>
      </c>
    </row>
    <row r="25" spans="1:12" ht="15.75" x14ac:dyDescent="0.25">
      <c r="A25" s="453">
        <v>1</v>
      </c>
      <c r="B25" s="454" t="s">
        <v>381</v>
      </c>
      <c r="C25" s="218"/>
      <c r="D25" s="219"/>
      <c r="E25" s="219"/>
      <c r="F25" s="219"/>
      <c r="G25" s="219"/>
      <c r="H25" s="218"/>
      <c r="I25" s="218"/>
      <c r="J25" s="220"/>
      <c r="K25" s="221"/>
      <c r="L25" s="222"/>
    </row>
    <row r="26" spans="1:12" ht="15.75" x14ac:dyDescent="0.25">
      <c r="A26" s="453" t="s">
        <v>382</v>
      </c>
      <c r="B26" s="455" t="s">
        <v>383</v>
      </c>
      <c r="C26" s="224">
        <v>44901</v>
      </c>
      <c r="D26" s="224" t="s">
        <v>384</v>
      </c>
      <c r="E26" s="224">
        <v>44831</v>
      </c>
      <c r="F26" s="224" t="s">
        <v>384</v>
      </c>
      <c r="G26" s="224" t="s">
        <v>22</v>
      </c>
      <c r="H26" s="224" t="s">
        <v>22</v>
      </c>
      <c r="I26" s="225"/>
      <c r="J26" s="225"/>
      <c r="K26" s="221"/>
      <c r="L26" s="221"/>
    </row>
    <row r="27" spans="1:12" ht="31.5" x14ac:dyDescent="0.25">
      <c r="A27" s="453" t="s">
        <v>385</v>
      </c>
      <c r="B27" s="455" t="s">
        <v>386</v>
      </c>
      <c r="C27" s="224" t="s">
        <v>31</v>
      </c>
      <c r="D27" s="224" t="s">
        <v>31</v>
      </c>
      <c r="E27" s="224" t="s">
        <v>31</v>
      </c>
      <c r="F27" s="224" t="s">
        <v>31</v>
      </c>
      <c r="G27" s="224" t="s">
        <v>22</v>
      </c>
      <c r="H27" s="224" t="s">
        <v>22</v>
      </c>
      <c r="I27" s="225"/>
      <c r="J27" s="225"/>
      <c r="K27" s="221"/>
      <c r="L27" s="221"/>
    </row>
    <row r="28" spans="1:12" ht="47.25" x14ac:dyDescent="0.25">
      <c r="A28" s="453" t="s">
        <v>632</v>
      </c>
      <c r="B28" s="455" t="s">
        <v>388</v>
      </c>
      <c r="C28" s="224" t="s">
        <v>31</v>
      </c>
      <c r="D28" s="224" t="s">
        <v>31</v>
      </c>
      <c r="E28" s="224" t="s">
        <v>31</v>
      </c>
      <c r="F28" s="224" t="s">
        <v>31</v>
      </c>
      <c r="G28" s="224" t="s">
        <v>22</v>
      </c>
      <c r="H28" s="224" t="s">
        <v>22</v>
      </c>
      <c r="I28" s="225"/>
      <c r="J28" s="225"/>
      <c r="K28" s="221"/>
      <c r="L28" s="221"/>
    </row>
    <row r="29" spans="1:12" ht="31.5" x14ac:dyDescent="0.25">
      <c r="A29" s="453" t="s">
        <v>387</v>
      </c>
      <c r="B29" s="455" t="s">
        <v>390</v>
      </c>
      <c r="C29" s="224" t="s">
        <v>31</v>
      </c>
      <c r="D29" s="224" t="s">
        <v>31</v>
      </c>
      <c r="E29" s="224" t="s">
        <v>31</v>
      </c>
      <c r="F29" s="224" t="s">
        <v>31</v>
      </c>
      <c r="G29" s="224" t="s">
        <v>22</v>
      </c>
      <c r="H29" s="224" t="s">
        <v>22</v>
      </c>
      <c r="I29" s="225"/>
      <c r="J29" s="225"/>
      <c r="K29" s="221"/>
      <c r="L29" s="221"/>
    </row>
    <row r="30" spans="1:12" ht="31.5" x14ac:dyDescent="0.25">
      <c r="A30" s="453" t="s">
        <v>389</v>
      </c>
      <c r="B30" s="455" t="s">
        <v>392</v>
      </c>
      <c r="C30" s="224" t="s">
        <v>31</v>
      </c>
      <c r="D30" s="224" t="s">
        <v>31</v>
      </c>
      <c r="E30" s="224" t="s">
        <v>31</v>
      </c>
      <c r="F30" s="224" t="s">
        <v>31</v>
      </c>
      <c r="G30" s="224" t="s">
        <v>22</v>
      </c>
      <c r="H30" s="224" t="s">
        <v>22</v>
      </c>
      <c r="I30" s="225"/>
      <c r="J30" s="225"/>
      <c r="K30" s="221"/>
      <c r="L30" s="221"/>
    </row>
    <row r="31" spans="1:12" ht="31.5" x14ac:dyDescent="0.25">
      <c r="A31" s="453" t="s">
        <v>391</v>
      </c>
      <c r="B31" s="456" t="s">
        <v>394</v>
      </c>
      <c r="C31" s="224">
        <v>45061</v>
      </c>
      <c r="D31" s="224">
        <v>45061</v>
      </c>
      <c r="E31" s="224">
        <v>45061</v>
      </c>
      <c r="F31" s="224">
        <v>45061</v>
      </c>
      <c r="G31" s="224" t="s">
        <v>22</v>
      </c>
      <c r="H31" s="224" t="s">
        <v>22</v>
      </c>
      <c r="I31" s="225"/>
      <c r="J31" s="225"/>
      <c r="K31" s="221"/>
      <c r="L31" s="221"/>
    </row>
    <row r="32" spans="1:12" ht="31.5" x14ac:dyDescent="0.25">
      <c r="A32" s="453" t="s">
        <v>393</v>
      </c>
      <c r="B32" s="456" t="s">
        <v>396</v>
      </c>
      <c r="C32" s="224">
        <v>45931</v>
      </c>
      <c r="D32" s="224">
        <v>46032</v>
      </c>
      <c r="E32" s="224"/>
      <c r="F32" s="224"/>
      <c r="G32" s="224" t="s">
        <v>22</v>
      </c>
      <c r="H32" s="224" t="s">
        <v>22</v>
      </c>
      <c r="I32" s="225"/>
      <c r="J32" s="225"/>
      <c r="K32" s="221"/>
      <c r="L32" s="221"/>
    </row>
    <row r="33" spans="1:12" ht="47.25" x14ac:dyDescent="0.25">
      <c r="A33" s="453" t="s">
        <v>395</v>
      </c>
      <c r="B33" s="456" t="s">
        <v>398</v>
      </c>
      <c r="C33" s="224" t="s">
        <v>31</v>
      </c>
      <c r="D33" s="224" t="s">
        <v>31</v>
      </c>
      <c r="E33" s="224"/>
      <c r="F33" s="224"/>
      <c r="G33" s="224" t="s">
        <v>22</v>
      </c>
      <c r="H33" s="224" t="s">
        <v>22</v>
      </c>
      <c r="I33" s="225"/>
      <c r="J33" s="225"/>
      <c r="K33" s="221"/>
      <c r="L33" s="221"/>
    </row>
    <row r="34" spans="1:12" ht="63" x14ac:dyDescent="0.25">
      <c r="A34" s="453" t="s">
        <v>397</v>
      </c>
      <c r="B34" s="456" t="s">
        <v>400</v>
      </c>
      <c r="C34" s="224" t="s">
        <v>31</v>
      </c>
      <c r="D34" s="224" t="s">
        <v>31</v>
      </c>
      <c r="E34" s="224"/>
      <c r="F34" s="224"/>
      <c r="G34" s="224" t="s">
        <v>22</v>
      </c>
      <c r="H34" s="224" t="s">
        <v>22</v>
      </c>
      <c r="I34" s="225"/>
      <c r="J34" s="225"/>
      <c r="K34" s="223"/>
      <c r="L34" s="221"/>
    </row>
    <row r="35" spans="1:12" ht="31.5" x14ac:dyDescent="0.25">
      <c r="A35" s="453" t="s">
        <v>399</v>
      </c>
      <c r="B35" s="456" t="s">
        <v>402</v>
      </c>
      <c r="C35" s="224">
        <v>45931</v>
      </c>
      <c r="D35" s="224">
        <v>46032</v>
      </c>
      <c r="E35" s="224"/>
      <c r="F35" s="224"/>
      <c r="G35" s="224" t="s">
        <v>22</v>
      </c>
      <c r="H35" s="224" t="s">
        <v>22</v>
      </c>
      <c r="I35" s="225"/>
      <c r="J35" s="225"/>
      <c r="K35" s="223"/>
      <c r="L35" s="221"/>
    </row>
    <row r="36" spans="1:12" ht="31.5" x14ac:dyDescent="0.25">
      <c r="A36" s="453" t="s">
        <v>401</v>
      </c>
      <c r="B36" s="456" t="s">
        <v>404</v>
      </c>
      <c r="C36" s="224" t="s">
        <v>31</v>
      </c>
      <c r="D36" s="224" t="s">
        <v>31</v>
      </c>
      <c r="E36" s="224"/>
      <c r="F36" s="224"/>
      <c r="G36" s="224" t="s">
        <v>22</v>
      </c>
      <c r="H36" s="224" t="s">
        <v>22</v>
      </c>
      <c r="I36" s="225"/>
      <c r="J36" s="225"/>
      <c r="K36" s="226"/>
      <c r="L36" s="221"/>
    </row>
    <row r="37" spans="1:12" ht="15.75" x14ac:dyDescent="0.25">
      <c r="A37" s="453" t="s">
        <v>403</v>
      </c>
      <c r="B37" s="456" t="s">
        <v>406</v>
      </c>
      <c r="C37" s="224">
        <v>45931</v>
      </c>
      <c r="D37" s="224">
        <v>46032</v>
      </c>
      <c r="E37" s="224"/>
      <c r="F37" s="224"/>
      <c r="G37" s="224" t="s">
        <v>22</v>
      </c>
      <c r="H37" s="224" t="s">
        <v>22</v>
      </c>
      <c r="I37" s="225"/>
      <c r="J37" s="225"/>
      <c r="K37" s="226"/>
      <c r="L37" s="221"/>
    </row>
    <row r="38" spans="1:12" ht="15.75" x14ac:dyDescent="0.25">
      <c r="A38" s="453" t="s">
        <v>405</v>
      </c>
      <c r="B38" s="454" t="s">
        <v>407</v>
      </c>
      <c r="C38" s="224"/>
      <c r="D38" s="224"/>
      <c r="E38" s="224"/>
      <c r="F38" s="224"/>
      <c r="G38" s="224" t="s">
        <v>22</v>
      </c>
      <c r="H38" s="224" t="s">
        <v>22</v>
      </c>
      <c r="I38" s="225"/>
      <c r="J38" s="225"/>
      <c r="K38" s="221"/>
      <c r="L38" s="221"/>
    </row>
    <row r="39" spans="1:12" ht="63" x14ac:dyDescent="0.25">
      <c r="A39" s="453">
        <v>2</v>
      </c>
      <c r="B39" s="456" t="s">
        <v>409</v>
      </c>
      <c r="C39" s="224">
        <v>45061</v>
      </c>
      <c r="D39" s="224">
        <v>45061</v>
      </c>
      <c r="E39" s="224">
        <v>45061</v>
      </c>
      <c r="F39" s="224">
        <v>45061</v>
      </c>
      <c r="G39" s="224" t="s">
        <v>22</v>
      </c>
      <c r="H39" s="224" t="s">
        <v>22</v>
      </c>
      <c r="I39" s="225"/>
      <c r="J39" s="225"/>
      <c r="K39" s="221"/>
      <c r="L39" s="221"/>
    </row>
    <row r="40" spans="1:12" ht="15.75" x14ac:dyDescent="0.25">
      <c r="A40" s="453" t="s">
        <v>408</v>
      </c>
      <c r="B40" s="456" t="s">
        <v>411</v>
      </c>
      <c r="C40" s="224" t="s">
        <v>31</v>
      </c>
      <c r="D40" s="224" t="s">
        <v>31</v>
      </c>
      <c r="E40" s="224"/>
      <c r="F40" s="224"/>
      <c r="G40" s="224" t="s">
        <v>22</v>
      </c>
      <c r="H40" s="224" t="s">
        <v>22</v>
      </c>
      <c r="I40" s="225"/>
      <c r="J40" s="225"/>
      <c r="K40" s="221"/>
      <c r="L40" s="221"/>
    </row>
    <row r="41" spans="1:12" ht="47.25" x14ac:dyDescent="0.25">
      <c r="A41" s="453" t="s">
        <v>410</v>
      </c>
      <c r="B41" s="454" t="s">
        <v>412</v>
      </c>
      <c r="C41" s="224"/>
      <c r="D41" s="228"/>
      <c r="E41" s="224"/>
      <c r="F41" s="227"/>
      <c r="G41" s="224" t="s">
        <v>22</v>
      </c>
      <c r="H41" s="224" t="s">
        <v>22</v>
      </c>
      <c r="I41" s="225"/>
      <c r="J41" s="225"/>
      <c r="K41" s="221"/>
      <c r="L41" s="221"/>
    </row>
    <row r="42" spans="1:12" ht="31.5" x14ac:dyDescent="0.25">
      <c r="A42" s="453">
        <v>3</v>
      </c>
      <c r="B42" s="456" t="s">
        <v>414</v>
      </c>
      <c r="C42" s="224" t="s">
        <v>31</v>
      </c>
      <c r="D42" s="224" t="s">
        <v>31</v>
      </c>
      <c r="E42" s="224"/>
      <c r="F42" s="224"/>
      <c r="G42" s="224" t="s">
        <v>22</v>
      </c>
      <c r="H42" s="224" t="s">
        <v>22</v>
      </c>
      <c r="I42" s="225"/>
      <c r="J42" s="225"/>
      <c r="K42" s="221"/>
      <c r="L42" s="221"/>
    </row>
    <row r="43" spans="1:12" ht="15.75" x14ac:dyDescent="0.25">
      <c r="A43" s="453" t="s">
        <v>413</v>
      </c>
      <c r="B43" s="456" t="s">
        <v>416</v>
      </c>
      <c r="C43" s="224" t="s">
        <v>31</v>
      </c>
      <c r="D43" s="224" t="s">
        <v>31</v>
      </c>
      <c r="E43" s="224"/>
      <c r="F43" s="224"/>
      <c r="G43" s="224" t="s">
        <v>22</v>
      </c>
      <c r="H43" s="224" t="s">
        <v>22</v>
      </c>
      <c r="I43" s="225"/>
      <c r="J43" s="225"/>
      <c r="K43" s="221"/>
      <c r="L43" s="221"/>
    </row>
    <row r="44" spans="1:12" ht="15.75" x14ac:dyDescent="0.25">
      <c r="A44" s="453" t="s">
        <v>415</v>
      </c>
      <c r="B44" s="456" t="s">
        <v>418</v>
      </c>
      <c r="C44" s="224">
        <v>46023</v>
      </c>
      <c r="D44" s="224">
        <v>46357</v>
      </c>
      <c r="E44" s="224"/>
      <c r="F44" s="224"/>
      <c r="G44" s="224" t="s">
        <v>22</v>
      </c>
      <c r="H44" s="224" t="s">
        <v>22</v>
      </c>
      <c r="I44" s="225"/>
      <c r="J44" s="225"/>
      <c r="K44" s="221"/>
      <c r="L44" s="221"/>
    </row>
    <row r="45" spans="1:12" ht="78.75" x14ac:dyDescent="0.25">
      <c r="A45" s="453" t="s">
        <v>417</v>
      </c>
      <c r="B45" s="456" t="s">
        <v>420</v>
      </c>
      <c r="C45" s="224" t="s">
        <v>31</v>
      </c>
      <c r="D45" s="224" t="s">
        <v>31</v>
      </c>
      <c r="E45" s="224"/>
      <c r="F45" s="224"/>
      <c r="G45" s="224" t="s">
        <v>22</v>
      </c>
      <c r="H45" s="224" t="s">
        <v>22</v>
      </c>
      <c r="I45" s="225"/>
      <c r="J45" s="225"/>
      <c r="K45" s="221"/>
      <c r="L45" s="221"/>
    </row>
    <row r="46" spans="1:12" ht="157.5" x14ac:dyDescent="0.25">
      <c r="A46" s="453" t="s">
        <v>419</v>
      </c>
      <c r="B46" s="456" t="s">
        <v>422</v>
      </c>
      <c r="C46" s="224" t="s">
        <v>31</v>
      </c>
      <c r="D46" s="224" t="s">
        <v>31</v>
      </c>
      <c r="E46" s="224"/>
      <c r="F46" s="224"/>
      <c r="G46" s="224" t="s">
        <v>22</v>
      </c>
      <c r="H46" s="224" t="s">
        <v>22</v>
      </c>
      <c r="I46" s="225"/>
      <c r="J46" s="225"/>
      <c r="K46" s="221"/>
      <c r="L46" s="221"/>
    </row>
    <row r="47" spans="1:12" ht="15.75" x14ac:dyDescent="0.25">
      <c r="A47" s="453" t="s">
        <v>421</v>
      </c>
      <c r="B47" s="456" t="s">
        <v>423</v>
      </c>
      <c r="C47" s="224">
        <v>46357</v>
      </c>
      <c r="D47" s="224">
        <v>46387</v>
      </c>
      <c r="E47" s="224"/>
      <c r="F47" s="224"/>
      <c r="G47" s="224" t="s">
        <v>22</v>
      </c>
      <c r="H47" s="224" t="s">
        <v>22</v>
      </c>
      <c r="I47" s="225"/>
      <c r="J47" s="225"/>
      <c r="K47" s="221"/>
      <c r="L47" s="221"/>
    </row>
    <row r="48" spans="1:12" ht="31.5" x14ac:dyDescent="0.25">
      <c r="A48" s="453" t="s">
        <v>633</v>
      </c>
      <c r="B48" s="454" t="s">
        <v>424</v>
      </c>
      <c r="C48" s="224"/>
      <c r="D48" s="228"/>
      <c r="E48" s="224"/>
      <c r="F48" s="224"/>
      <c r="G48" s="224" t="s">
        <v>22</v>
      </c>
      <c r="H48" s="224" t="s">
        <v>22</v>
      </c>
      <c r="I48" s="225"/>
      <c r="J48" s="225"/>
      <c r="K48" s="221"/>
      <c r="L48" s="221"/>
    </row>
    <row r="49" spans="1:12" ht="31.5" x14ac:dyDescent="0.25">
      <c r="A49" s="453">
        <v>4</v>
      </c>
      <c r="B49" s="456" t="s">
        <v>425</v>
      </c>
      <c r="C49" s="224">
        <v>46357</v>
      </c>
      <c r="D49" s="224">
        <v>46387</v>
      </c>
      <c r="E49" s="224"/>
      <c r="F49" s="224"/>
      <c r="G49" s="224" t="s">
        <v>22</v>
      </c>
      <c r="H49" s="224" t="s">
        <v>22</v>
      </c>
      <c r="I49" s="225"/>
      <c r="J49" s="225"/>
      <c r="K49" s="221"/>
      <c r="L49" s="221"/>
    </row>
    <row r="50" spans="1:12" ht="78.75" x14ac:dyDescent="0.25">
      <c r="A50" s="453" t="s">
        <v>634</v>
      </c>
      <c r="B50" s="456" t="s">
        <v>427</v>
      </c>
      <c r="C50" s="224">
        <v>46357</v>
      </c>
      <c r="D50" s="224">
        <v>46387</v>
      </c>
      <c r="E50" s="224"/>
      <c r="F50" s="224"/>
      <c r="G50" s="224" t="s">
        <v>22</v>
      </c>
      <c r="H50" s="224" t="s">
        <v>22</v>
      </c>
      <c r="I50" s="225"/>
      <c r="J50" s="225"/>
      <c r="K50" s="221"/>
      <c r="L50" s="221"/>
    </row>
    <row r="51" spans="1:12" ht="63" x14ac:dyDescent="0.25">
      <c r="A51" s="453" t="s">
        <v>426</v>
      </c>
      <c r="B51" s="456" t="s">
        <v>429</v>
      </c>
      <c r="C51" s="224" t="s">
        <v>31</v>
      </c>
      <c r="D51" s="224" t="s">
        <v>31</v>
      </c>
      <c r="E51" s="224"/>
      <c r="F51" s="224"/>
      <c r="G51" s="224" t="s">
        <v>22</v>
      </c>
      <c r="H51" s="224" t="s">
        <v>22</v>
      </c>
      <c r="I51" s="225"/>
      <c r="J51" s="225"/>
      <c r="K51" s="221"/>
      <c r="L51" s="221"/>
    </row>
    <row r="52" spans="1:12" ht="63" x14ac:dyDescent="0.25">
      <c r="A52" s="453" t="s">
        <v>428</v>
      </c>
      <c r="B52" s="456" t="s">
        <v>431</v>
      </c>
      <c r="C52" s="224">
        <v>46357</v>
      </c>
      <c r="D52" s="224">
        <v>46387</v>
      </c>
      <c r="E52" s="224"/>
      <c r="F52" s="224"/>
      <c r="G52" s="224" t="s">
        <v>22</v>
      </c>
      <c r="H52" s="224" t="s">
        <v>22</v>
      </c>
      <c r="I52" s="225"/>
      <c r="J52" s="225"/>
      <c r="K52" s="221"/>
      <c r="L52" s="221"/>
    </row>
    <row r="53" spans="1:12" ht="31.5" x14ac:dyDescent="0.25">
      <c r="A53" s="453" t="s">
        <v>430</v>
      </c>
      <c r="B53" s="457" t="s">
        <v>433</v>
      </c>
      <c r="C53" s="224">
        <v>46357</v>
      </c>
      <c r="D53" s="224">
        <v>46387</v>
      </c>
      <c r="E53" s="224"/>
      <c r="F53" s="224"/>
      <c r="G53" s="224" t="s">
        <v>22</v>
      </c>
      <c r="H53" s="224" t="s">
        <v>22</v>
      </c>
      <c r="I53" s="225"/>
      <c r="J53" s="225"/>
      <c r="K53" s="221"/>
      <c r="L53" s="221"/>
    </row>
    <row r="54" spans="1:12" ht="31.5" x14ac:dyDescent="0.25">
      <c r="A54" s="453" t="s">
        <v>432</v>
      </c>
      <c r="B54" s="456" t="s">
        <v>434</v>
      </c>
      <c r="C54" s="224" t="s">
        <v>31</v>
      </c>
      <c r="D54" s="224" t="s">
        <v>31</v>
      </c>
      <c r="E54" s="224"/>
      <c r="F54" s="224"/>
      <c r="G54" s="224" t="s">
        <v>22</v>
      </c>
      <c r="H54" s="224" t="s">
        <v>22</v>
      </c>
      <c r="I54" s="225"/>
      <c r="J54" s="225"/>
      <c r="K54" s="221"/>
      <c r="L54" s="221"/>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4" sqref="D24:D64"/>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6" width="19" style="212" customWidth="1"/>
    <col min="7" max="7" width="15.28515625" style="212" customWidth="1"/>
    <col min="8" max="27" width="9" style="212" customWidth="1"/>
    <col min="28" max="28" width="13.140625" style="212" customWidth="1"/>
    <col min="29" max="29" width="24.85546875" style="212" customWidth="1"/>
    <col min="30" max="31" width="11" style="212" bestFit="1" customWidth="1"/>
    <col min="32" max="16384" width="9.140625" style="212"/>
  </cols>
  <sheetData>
    <row r="1" spans="1:29" ht="18.75" x14ac:dyDescent="0.25">
      <c r="AC1" s="4" t="s">
        <v>0</v>
      </c>
    </row>
    <row r="2" spans="1:29" ht="18.75" x14ac:dyDescent="0.3">
      <c r="AC2" s="5" t="s">
        <v>1</v>
      </c>
    </row>
    <row r="3" spans="1:29" ht="18.75" x14ac:dyDescent="0.3">
      <c r="AC3" s="5" t="s">
        <v>2</v>
      </c>
    </row>
    <row r="4" spans="1:29" ht="18.75" customHeight="1" x14ac:dyDescent="0.25">
      <c r="A4" s="327" t="str">
        <f>'1. паспорт местоположение'!A5:C5</f>
        <v>Год раскрытия информации: 2026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row>
    <row r="5" spans="1:29" ht="18.75" x14ac:dyDescent="0.3">
      <c r="AC5" s="5"/>
    </row>
    <row r="6" spans="1:29" ht="18.75" x14ac:dyDescent="0.25">
      <c r="A6" s="328" t="s">
        <v>3</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29"/>
      <c r="AC7" s="229"/>
    </row>
    <row r="8" spans="1:29" x14ac:dyDescent="0.25">
      <c r="A8" s="336" t="str">
        <f>'1. паспорт местоположение'!A9:C9</f>
        <v>Акционерное общество "Россети Янтарь" ДЗО  ПАО "Россети"</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30" t="s">
        <v>5</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29"/>
      <c r="AC10" s="229"/>
    </row>
    <row r="11" spans="1:29" x14ac:dyDescent="0.25">
      <c r="A11" s="336" t="str">
        <f>'1. паспорт местоположение'!A12:C12</f>
        <v>P_23-0353</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58"/>
      <c r="B13" s="58"/>
      <c r="C13" s="58"/>
      <c r="D13" s="58"/>
      <c r="E13" s="58"/>
      <c r="F13" s="58"/>
      <c r="G13" s="58"/>
      <c r="H13" s="58"/>
      <c r="I13" s="58"/>
      <c r="J13" s="58"/>
      <c r="K13" s="58"/>
      <c r="L13" s="58"/>
      <c r="M13" s="58"/>
      <c r="N13" s="58"/>
      <c r="O13" s="58"/>
      <c r="P13" s="58"/>
      <c r="Q13" s="58"/>
      <c r="R13" s="58"/>
      <c r="S13" s="58"/>
      <c r="T13" s="58"/>
      <c r="U13" s="58"/>
      <c r="V13" s="58"/>
      <c r="W13" s="58"/>
      <c r="X13" s="58"/>
      <c r="Y13" s="58"/>
      <c r="Z13" s="58"/>
      <c r="AA13" s="58"/>
      <c r="AB13" s="230"/>
      <c r="AC13" s="230"/>
    </row>
    <row r="14" spans="1:29" ht="36" customHeight="1" x14ac:dyDescent="0.25">
      <c r="A14" s="338" t="str">
        <f>'1. паспорт местоположение'!A15:C15</f>
        <v>Строительство ЛЭП-1 кВ от ТП-новой (по ТЗ  № Г/ОКС/17036/2021) по ул. А. Невского в г. Калининграде</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x14ac:dyDescent="0.25">
      <c r="A15" s="330" t="s">
        <v>9</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8" spans="1:32" x14ac:dyDescent="0.25">
      <c r="A18" s="397" t="s">
        <v>435</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32" ht="33" customHeight="1" x14ac:dyDescent="0.25">
      <c r="A20" s="443" t="s">
        <v>436</v>
      </c>
      <c r="B20" s="443" t="s">
        <v>437</v>
      </c>
      <c r="C20" s="444" t="s">
        <v>438</v>
      </c>
      <c r="D20" s="444"/>
      <c r="E20" s="398" t="s">
        <v>439</v>
      </c>
      <c r="F20" s="398"/>
      <c r="G20" s="445" t="s">
        <v>629</v>
      </c>
      <c r="H20" s="446" t="s">
        <v>440</v>
      </c>
      <c r="I20" s="446"/>
      <c r="J20" s="446"/>
      <c r="K20" s="446"/>
      <c r="L20" s="446" t="s">
        <v>441</v>
      </c>
      <c r="M20" s="446"/>
      <c r="N20" s="446"/>
      <c r="O20" s="446"/>
      <c r="P20" s="446" t="s">
        <v>442</v>
      </c>
      <c r="Q20" s="446"/>
      <c r="R20" s="446"/>
      <c r="S20" s="446"/>
      <c r="T20" s="446" t="s">
        <v>443</v>
      </c>
      <c r="U20" s="446"/>
      <c r="V20" s="446"/>
      <c r="W20" s="446"/>
      <c r="X20" s="446" t="s">
        <v>630</v>
      </c>
      <c r="Y20" s="446"/>
      <c r="Z20" s="446"/>
      <c r="AA20" s="446"/>
      <c r="AB20" s="447" t="s">
        <v>444</v>
      </c>
      <c r="AC20" s="447"/>
      <c r="AD20" s="231"/>
      <c r="AE20" s="231"/>
      <c r="AF20" s="231"/>
    </row>
    <row r="21" spans="1:32" ht="99.75" customHeight="1" x14ac:dyDescent="0.25">
      <c r="A21" s="448"/>
      <c r="B21" s="448"/>
      <c r="C21" s="444"/>
      <c r="D21" s="444"/>
      <c r="E21" s="398"/>
      <c r="F21" s="398"/>
      <c r="G21" s="445"/>
      <c r="H21" s="444" t="s">
        <v>376</v>
      </c>
      <c r="I21" s="444"/>
      <c r="J21" s="444" t="s">
        <v>378</v>
      </c>
      <c r="K21" s="444"/>
      <c r="L21" s="444" t="s">
        <v>376</v>
      </c>
      <c r="M21" s="444"/>
      <c r="N21" s="444" t="s">
        <v>378</v>
      </c>
      <c r="O21" s="444"/>
      <c r="P21" s="444" t="s">
        <v>376</v>
      </c>
      <c r="Q21" s="444"/>
      <c r="R21" s="444" t="s">
        <v>378</v>
      </c>
      <c r="S21" s="444"/>
      <c r="T21" s="444" t="s">
        <v>376</v>
      </c>
      <c r="U21" s="444"/>
      <c r="V21" s="444" t="s">
        <v>378</v>
      </c>
      <c r="W21" s="444"/>
      <c r="X21" s="444" t="s">
        <v>445</v>
      </c>
      <c r="Y21" s="444"/>
      <c r="Z21" s="444" t="s">
        <v>446</v>
      </c>
      <c r="AA21" s="444"/>
      <c r="AB21" s="447"/>
      <c r="AC21" s="447"/>
    </row>
    <row r="22" spans="1:32" ht="89.25" customHeight="1" x14ac:dyDescent="0.25">
      <c r="A22" s="449"/>
      <c r="B22" s="449"/>
      <c r="C22" s="450" t="s">
        <v>376</v>
      </c>
      <c r="D22" s="450" t="s">
        <v>378</v>
      </c>
      <c r="E22" s="451" t="s">
        <v>447</v>
      </c>
      <c r="F22" s="451" t="s">
        <v>631</v>
      </c>
      <c r="G22" s="445"/>
      <c r="H22" s="452" t="s">
        <v>448</v>
      </c>
      <c r="I22" s="452" t="s">
        <v>449</v>
      </c>
      <c r="J22" s="452" t="s">
        <v>448</v>
      </c>
      <c r="K22" s="452" t="s">
        <v>449</v>
      </c>
      <c r="L22" s="452" t="s">
        <v>448</v>
      </c>
      <c r="M22" s="452" t="s">
        <v>449</v>
      </c>
      <c r="N22" s="452" t="s">
        <v>448</v>
      </c>
      <c r="O22" s="452" t="s">
        <v>449</v>
      </c>
      <c r="P22" s="452" t="s">
        <v>448</v>
      </c>
      <c r="Q22" s="452" t="s">
        <v>449</v>
      </c>
      <c r="R22" s="452" t="s">
        <v>448</v>
      </c>
      <c r="S22" s="452" t="s">
        <v>449</v>
      </c>
      <c r="T22" s="452" t="s">
        <v>448</v>
      </c>
      <c r="U22" s="452" t="s">
        <v>449</v>
      </c>
      <c r="V22" s="452" t="s">
        <v>448</v>
      </c>
      <c r="W22" s="452" t="s">
        <v>449</v>
      </c>
      <c r="X22" s="452" t="s">
        <v>448</v>
      </c>
      <c r="Y22" s="452" t="s">
        <v>449</v>
      </c>
      <c r="Z22" s="452" t="s">
        <v>448</v>
      </c>
      <c r="AA22" s="452" t="s">
        <v>449</v>
      </c>
      <c r="AB22" s="450" t="s">
        <v>376</v>
      </c>
      <c r="AC22" s="450" t="s">
        <v>378</v>
      </c>
    </row>
    <row r="23" spans="1:32"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ht="47.25" customHeight="1" x14ac:dyDescent="0.25">
      <c r="A24" s="232">
        <v>1</v>
      </c>
      <c r="B24" s="233" t="s">
        <v>450</v>
      </c>
      <c r="C24" s="234">
        <f t="shared" ref="C24" si="0">SUM(C25:C29)</f>
        <v>40.889361370000003</v>
      </c>
      <c r="D24" s="234">
        <f>SUM(D25:D29)</f>
        <v>0</v>
      </c>
      <c r="E24" s="234">
        <f t="shared" ref="E24:F24" si="1">SUM(E25:E29)</f>
        <v>0</v>
      </c>
      <c r="F24" s="235">
        <f t="shared" si="1"/>
        <v>0</v>
      </c>
      <c r="G24" s="234">
        <f t="shared" ref="C24:Q24" si="2">SUM(G25:G29)</f>
        <v>0</v>
      </c>
      <c r="H24" s="234">
        <v>40.889361370000003</v>
      </c>
      <c r="I24" s="234">
        <f t="shared" ref="H24:O24" si="3">SUM(I25:I29)</f>
        <v>0</v>
      </c>
      <c r="J24" s="234">
        <f>SUM(J25:J29)</f>
        <v>0</v>
      </c>
      <c r="K24" s="234">
        <f t="shared" si="3"/>
        <v>0</v>
      </c>
      <c r="L24" s="234">
        <f t="shared" si="3"/>
        <v>0</v>
      </c>
      <c r="M24" s="234">
        <f t="shared" si="3"/>
        <v>0</v>
      </c>
      <c r="N24" s="234">
        <f t="shared" ref="N24" si="4">SUM(N25:N29)</f>
        <v>0</v>
      </c>
      <c r="O24" s="234">
        <f t="shared" si="3"/>
        <v>0</v>
      </c>
      <c r="P24" s="234">
        <f t="shared" si="2"/>
        <v>0</v>
      </c>
      <c r="Q24" s="234">
        <f t="shared" si="2"/>
        <v>0</v>
      </c>
      <c r="R24" s="234">
        <f t="shared" ref="R24:AA24" si="5">SUM(R25:R29)</f>
        <v>0</v>
      </c>
      <c r="S24" s="234">
        <f t="shared" si="5"/>
        <v>0</v>
      </c>
      <c r="T24" s="234">
        <f t="shared" si="5"/>
        <v>0</v>
      </c>
      <c r="U24" s="234">
        <f t="shared" si="5"/>
        <v>0</v>
      </c>
      <c r="V24" s="234">
        <f>SUM(V25:V29)</f>
        <v>0</v>
      </c>
      <c r="W24" s="234">
        <f>SUM(W25:W29)</f>
        <v>0</v>
      </c>
      <c r="X24" s="234">
        <f>SUM(X25:X29)</f>
        <v>0</v>
      </c>
      <c r="Y24" s="234">
        <f t="shared" si="5"/>
        <v>0</v>
      </c>
      <c r="Z24" s="234">
        <f t="shared" si="5"/>
        <v>0</v>
      </c>
      <c r="AA24" s="234">
        <f t="shared" si="5"/>
        <v>0</v>
      </c>
      <c r="AB24" s="235">
        <f t="shared" ref="AB24:AB64" si="6">H24+L24+P24+T24</f>
        <v>40.889361370000003</v>
      </c>
      <c r="AC24" s="236">
        <f t="shared" ref="AC24:AC64" si="7">J24+N24+R24+V24+X24</f>
        <v>0</v>
      </c>
    </row>
    <row r="25" spans="1:32" ht="24" customHeight="1" x14ac:dyDescent="0.25">
      <c r="A25" s="237" t="s">
        <v>451</v>
      </c>
      <c r="B25" s="28" t="s">
        <v>452</v>
      </c>
      <c r="C25" s="236">
        <v>0</v>
      </c>
      <c r="D25" s="236">
        <v>0</v>
      </c>
      <c r="E25" s="236">
        <v>0</v>
      </c>
      <c r="F25" s="238">
        <f t="shared" ref="F25:F64" si="8">E25-G25</f>
        <v>0</v>
      </c>
      <c r="G25" s="239">
        <v>0</v>
      </c>
      <c r="H25" s="239">
        <v>0</v>
      </c>
      <c r="I25" s="239">
        <v>0</v>
      </c>
      <c r="J25" s="239">
        <v>0</v>
      </c>
      <c r="K25" s="239">
        <v>0</v>
      </c>
      <c r="L25" s="239">
        <v>0</v>
      </c>
      <c r="M25" s="239">
        <v>0</v>
      </c>
      <c r="N25" s="239">
        <v>0</v>
      </c>
      <c r="O25" s="239">
        <v>0</v>
      </c>
      <c r="P25" s="239">
        <v>0</v>
      </c>
      <c r="Q25" s="239">
        <v>0</v>
      </c>
      <c r="R25" s="239">
        <v>0</v>
      </c>
      <c r="S25" s="239">
        <v>0</v>
      </c>
      <c r="T25" s="239">
        <v>0</v>
      </c>
      <c r="U25" s="239">
        <v>0</v>
      </c>
      <c r="V25" s="239">
        <v>0</v>
      </c>
      <c r="W25" s="239">
        <v>0</v>
      </c>
      <c r="X25" s="239">
        <v>0</v>
      </c>
      <c r="Y25" s="239">
        <v>0</v>
      </c>
      <c r="Z25" s="239">
        <v>0</v>
      </c>
      <c r="AA25" s="239">
        <v>0</v>
      </c>
      <c r="AB25" s="235">
        <f t="shared" si="6"/>
        <v>0</v>
      </c>
      <c r="AC25" s="236">
        <f t="shared" si="7"/>
        <v>0</v>
      </c>
    </row>
    <row r="26" spans="1:32" x14ac:dyDescent="0.25">
      <c r="A26" s="237" t="s">
        <v>453</v>
      </c>
      <c r="B26" s="28" t="s">
        <v>454</v>
      </c>
      <c r="C26" s="236">
        <v>0</v>
      </c>
      <c r="D26" s="236">
        <v>0</v>
      </c>
      <c r="E26" s="236">
        <v>0</v>
      </c>
      <c r="F26" s="238">
        <f t="shared" si="8"/>
        <v>0</v>
      </c>
      <c r="G26" s="239">
        <v>0</v>
      </c>
      <c r="H26" s="239">
        <v>0</v>
      </c>
      <c r="I26" s="239">
        <v>0</v>
      </c>
      <c r="J26" s="239">
        <v>0</v>
      </c>
      <c r="K26" s="239">
        <v>0</v>
      </c>
      <c r="L26" s="239">
        <v>0</v>
      </c>
      <c r="M26" s="239">
        <v>0</v>
      </c>
      <c r="N26" s="239">
        <v>0</v>
      </c>
      <c r="O26" s="239">
        <v>0</v>
      </c>
      <c r="P26" s="239">
        <v>0</v>
      </c>
      <c r="Q26" s="239">
        <v>0</v>
      </c>
      <c r="R26" s="239">
        <v>0</v>
      </c>
      <c r="S26" s="239">
        <v>0</v>
      </c>
      <c r="T26" s="239">
        <v>0</v>
      </c>
      <c r="U26" s="239">
        <v>0</v>
      </c>
      <c r="V26" s="239">
        <v>0</v>
      </c>
      <c r="W26" s="239">
        <v>0</v>
      </c>
      <c r="X26" s="239">
        <v>0</v>
      </c>
      <c r="Y26" s="239">
        <v>0</v>
      </c>
      <c r="Z26" s="239">
        <v>0</v>
      </c>
      <c r="AA26" s="239">
        <v>0</v>
      </c>
      <c r="AB26" s="235">
        <f t="shared" si="6"/>
        <v>0</v>
      </c>
      <c r="AC26" s="236">
        <f t="shared" si="7"/>
        <v>0</v>
      </c>
    </row>
    <row r="27" spans="1:32" ht="31.5" x14ac:dyDescent="0.25">
      <c r="A27" s="237" t="s">
        <v>455</v>
      </c>
      <c r="B27" s="28" t="s">
        <v>456</v>
      </c>
      <c r="C27" s="236">
        <v>0</v>
      </c>
      <c r="D27" s="236">
        <v>0</v>
      </c>
      <c r="E27" s="236">
        <v>0</v>
      </c>
      <c r="F27" s="238">
        <f t="shared" si="8"/>
        <v>0</v>
      </c>
      <c r="G27" s="239">
        <v>0</v>
      </c>
      <c r="H27" s="239">
        <v>0</v>
      </c>
      <c r="I27" s="239">
        <v>0</v>
      </c>
      <c r="J27" s="239">
        <v>0</v>
      </c>
      <c r="K27" s="239">
        <v>0</v>
      </c>
      <c r="L27" s="239">
        <v>0</v>
      </c>
      <c r="M27" s="239">
        <v>0</v>
      </c>
      <c r="N27" s="239">
        <v>0</v>
      </c>
      <c r="O27" s="239">
        <v>0</v>
      </c>
      <c r="P27" s="239">
        <v>0</v>
      </c>
      <c r="Q27" s="239">
        <v>0</v>
      </c>
      <c r="R27" s="239">
        <v>0</v>
      </c>
      <c r="S27" s="239">
        <v>0</v>
      </c>
      <c r="T27" s="239">
        <v>0</v>
      </c>
      <c r="U27" s="239">
        <v>0</v>
      </c>
      <c r="V27" s="239">
        <v>0</v>
      </c>
      <c r="W27" s="239">
        <v>0</v>
      </c>
      <c r="X27" s="239">
        <v>0</v>
      </c>
      <c r="Y27" s="239">
        <v>0</v>
      </c>
      <c r="Z27" s="239">
        <v>0</v>
      </c>
      <c r="AA27" s="239">
        <v>0</v>
      </c>
      <c r="AB27" s="235">
        <f t="shared" si="6"/>
        <v>0</v>
      </c>
      <c r="AC27" s="236">
        <f t="shared" si="7"/>
        <v>0</v>
      </c>
    </row>
    <row r="28" spans="1:32" x14ac:dyDescent="0.25">
      <c r="A28" s="237" t="s">
        <v>457</v>
      </c>
      <c r="B28" s="28" t="s">
        <v>458</v>
      </c>
      <c r="C28" s="236">
        <v>40.889361370000003</v>
      </c>
      <c r="D28" s="236">
        <v>0</v>
      </c>
      <c r="E28" s="236">
        <f>D28</f>
        <v>0</v>
      </c>
      <c r="F28" s="238">
        <f t="shared" si="8"/>
        <v>0</v>
      </c>
      <c r="G28" s="239">
        <v>0</v>
      </c>
      <c r="H28" s="239">
        <v>40.889361370000003</v>
      </c>
      <c r="I28" s="239">
        <v>0</v>
      </c>
      <c r="J28" s="239">
        <v>0</v>
      </c>
      <c r="K28" s="239">
        <v>0</v>
      </c>
      <c r="L28" s="239">
        <v>0</v>
      </c>
      <c r="M28" s="239">
        <v>0</v>
      </c>
      <c r="N28" s="239">
        <v>0</v>
      </c>
      <c r="O28" s="239">
        <v>0</v>
      </c>
      <c r="P28" s="239">
        <v>0</v>
      </c>
      <c r="Q28" s="239">
        <v>0</v>
      </c>
      <c r="R28" s="239">
        <v>0</v>
      </c>
      <c r="S28" s="239">
        <v>0</v>
      </c>
      <c r="T28" s="239">
        <v>0</v>
      </c>
      <c r="U28" s="239">
        <v>0</v>
      </c>
      <c r="V28" s="239">
        <v>0</v>
      </c>
      <c r="W28" s="239">
        <v>0</v>
      </c>
      <c r="X28" s="239">
        <v>0</v>
      </c>
      <c r="Y28" s="239">
        <v>0</v>
      </c>
      <c r="Z28" s="239">
        <v>0</v>
      </c>
      <c r="AA28" s="239">
        <v>0</v>
      </c>
      <c r="AB28" s="235">
        <f t="shared" si="6"/>
        <v>40.889361370000003</v>
      </c>
      <c r="AC28" s="236">
        <f t="shared" si="7"/>
        <v>0</v>
      </c>
    </row>
    <row r="29" spans="1:32" x14ac:dyDescent="0.25">
      <c r="A29" s="237" t="s">
        <v>459</v>
      </c>
      <c r="B29" s="240" t="s">
        <v>460</v>
      </c>
      <c r="C29" s="236">
        <v>0</v>
      </c>
      <c r="D29" s="236">
        <v>0</v>
      </c>
      <c r="E29" s="236">
        <v>0</v>
      </c>
      <c r="F29" s="238">
        <f t="shared" si="8"/>
        <v>0</v>
      </c>
      <c r="G29" s="239">
        <v>0</v>
      </c>
      <c r="H29" s="239">
        <v>0</v>
      </c>
      <c r="I29" s="239">
        <v>0</v>
      </c>
      <c r="J29" s="239">
        <v>0</v>
      </c>
      <c r="K29" s="239">
        <v>0</v>
      </c>
      <c r="L29" s="239">
        <v>0</v>
      </c>
      <c r="M29" s="239">
        <v>0</v>
      </c>
      <c r="N29" s="239">
        <v>0</v>
      </c>
      <c r="O29" s="239">
        <v>0</v>
      </c>
      <c r="P29" s="239">
        <v>0</v>
      </c>
      <c r="Q29" s="239">
        <v>0</v>
      </c>
      <c r="R29" s="239">
        <v>0</v>
      </c>
      <c r="S29" s="239">
        <v>0</v>
      </c>
      <c r="T29" s="239">
        <v>0</v>
      </c>
      <c r="U29" s="239">
        <v>0</v>
      </c>
      <c r="V29" s="239">
        <v>0</v>
      </c>
      <c r="W29" s="239">
        <v>0</v>
      </c>
      <c r="X29" s="239">
        <v>0</v>
      </c>
      <c r="Y29" s="239">
        <v>0</v>
      </c>
      <c r="Z29" s="239">
        <v>0</v>
      </c>
      <c r="AA29" s="239">
        <v>0</v>
      </c>
      <c r="AB29" s="235">
        <f t="shared" si="6"/>
        <v>0</v>
      </c>
      <c r="AC29" s="236">
        <f t="shared" si="7"/>
        <v>0</v>
      </c>
    </row>
    <row r="30" spans="1:32" s="241" customFormat="1" ht="47.25" x14ac:dyDescent="0.25">
      <c r="A30" s="232" t="s">
        <v>17</v>
      </c>
      <c r="B30" s="233" t="s">
        <v>461</v>
      </c>
      <c r="C30" s="236">
        <f t="shared" ref="C30" si="9">SUM(C31:C34)</f>
        <v>34.074467810000002</v>
      </c>
      <c r="D30" s="236">
        <f>SUM(D31:D34)</f>
        <v>0</v>
      </c>
      <c r="E30" s="236">
        <f t="shared" ref="C30:Q30" si="10">SUM(E31:E34)</f>
        <v>0</v>
      </c>
      <c r="F30" s="235">
        <f t="shared" si="10"/>
        <v>0</v>
      </c>
      <c r="G30" s="236">
        <f t="shared" si="10"/>
        <v>0</v>
      </c>
      <c r="H30" s="236">
        <v>34.074467810000002</v>
      </c>
      <c r="I30" s="236">
        <f t="shared" ref="H30:O30" si="11">SUM(I31:I34)</f>
        <v>0</v>
      </c>
      <c r="J30" s="236">
        <f>SUM(J31:J34)</f>
        <v>0</v>
      </c>
      <c r="K30" s="236">
        <f t="shared" si="11"/>
        <v>0</v>
      </c>
      <c r="L30" s="236">
        <f t="shared" si="11"/>
        <v>0</v>
      </c>
      <c r="M30" s="236">
        <f t="shared" si="11"/>
        <v>0</v>
      </c>
      <c r="N30" s="236">
        <f t="shared" ref="N30" si="12">SUM(N31:N34)</f>
        <v>0</v>
      </c>
      <c r="O30" s="236">
        <f t="shared" si="11"/>
        <v>0</v>
      </c>
      <c r="P30" s="236">
        <f t="shared" si="10"/>
        <v>0</v>
      </c>
      <c r="Q30" s="236">
        <f t="shared" si="10"/>
        <v>0</v>
      </c>
      <c r="R30" s="236">
        <f t="shared" ref="R30:AA30" si="13">SUM(R31:R34)</f>
        <v>0</v>
      </c>
      <c r="S30" s="236">
        <f t="shared" si="13"/>
        <v>0</v>
      </c>
      <c r="T30" s="236">
        <f t="shared" si="13"/>
        <v>0</v>
      </c>
      <c r="U30" s="236">
        <f t="shared" si="13"/>
        <v>0</v>
      </c>
      <c r="V30" s="236">
        <f t="shared" ref="V30:W30" si="14">SUM(V31:V34)</f>
        <v>0</v>
      </c>
      <c r="W30" s="236">
        <f t="shared" si="14"/>
        <v>0</v>
      </c>
      <c r="X30" s="236">
        <f t="shared" si="13"/>
        <v>0</v>
      </c>
      <c r="Y30" s="236">
        <f t="shared" si="13"/>
        <v>0</v>
      </c>
      <c r="Z30" s="236">
        <f t="shared" si="13"/>
        <v>0</v>
      </c>
      <c r="AA30" s="236">
        <f t="shared" si="13"/>
        <v>0</v>
      </c>
      <c r="AB30" s="235">
        <f t="shared" si="6"/>
        <v>34.074467810000002</v>
      </c>
      <c r="AC30" s="236">
        <f t="shared" si="7"/>
        <v>0</v>
      </c>
      <c r="AD30" s="212"/>
    </row>
    <row r="31" spans="1:32" x14ac:dyDescent="0.25">
      <c r="A31" s="232" t="s">
        <v>462</v>
      </c>
      <c r="B31" s="28" t="s">
        <v>463</v>
      </c>
      <c r="C31" s="236">
        <v>1.2798731000000001</v>
      </c>
      <c r="D31" s="236">
        <v>0</v>
      </c>
      <c r="E31" s="236">
        <f t="shared" ref="E31:E64" si="15">D31</f>
        <v>0</v>
      </c>
      <c r="F31" s="238">
        <f t="shared" si="8"/>
        <v>0</v>
      </c>
      <c r="G31" s="239">
        <v>0</v>
      </c>
      <c r="H31" s="239">
        <v>1.2798731000000001</v>
      </c>
      <c r="I31" s="239">
        <v>0</v>
      </c>
      <c r="J31" s="239">
        <v>0</v>
      </c>
      <c r="K31" s="239">
        <v>0</v>
      </c>
      <c r="L31" s="239">
        <v>0</v>
      </c>
      <c r="M31" s="239">
        <v>0</v>
      </c>
      <c r="N31" s="239">
        <v>0</v>
      </c>
      <c r="O31" s="239">
        <v>0</v>
      </c>
      <c r="P31" s="239">
        <v>0</v>
      </c>
      <c r="Q31" s="239">
        <v>0</v>
      </c>
      <c r="R31" s="239">
        <v>0</v>
      </c>
      <c r="S31" s="239">
        <v>0</v>
      </c>
      <c r="T31" s="239">
        <v>0</v>
      </c>
      <c r="U31" s="239">
        <v>0</v>
      </c>
      <c r="V31" s="239">
        <v>0</v>
      </c>
      <c r="W31" s="239">
        <v>0</v>
      </c>
      <c r="X31" s="239">
        <v>0</v>
      </c>
      <c r="Y31" s="239">
        <v>0</v>
      </c>
      <c r="Z31" s="239">
        <v>0</v>
      </c>
      <c r="AA31" s="239">
        <v>0</v>
      </c>
      <c r="AB31" s="235">
        <f t="shared" si="6"/>
        <v>1.2798731000000001</v>
      </c>
      <c r="AC31" s="236">
        <f t="shared" si="7"/>
        <v>0</v>
      </c>
    </row>
    <row r="32" spans="1:32" ht="31.5" x14ac:dyDescent="0.25">
      <c r="A32" s="232" t="s">
        <v>464</v>
      </c>
      <c r="B32" s="28" t="s">
        <v>465</v>
      </c>
      <c r="C32" s="236">
        <v>7.0459357499999999</v>
      </c>
      <c r="D32" s="236">
        <v>0</v>
      </c>
      <c r="E32" s="236">
        <f t="shared" si="15"/>
        <v>0</v>
      </c>
      <c r="F32" s="238">
        <f t="shared" si="8"/>
        <v>0</v>
      </c>
      <c r="G32" s="239">
        <v>0</v>
      </c>
      <c r="H32" s="239">
        <v>7.0459357499999999</v>
      </c>
      <c r="I32" s="239">
        <v>0</v>
      </c>
      <c r="J32" s="239">
        <v>0</v>
      </c>
      <c r="K32" s="239">
        <v>0</v>
      </c>
      <c r="L32" s="239">
        <v>0</v>
      </c>
      <c r="M32" s="239">
        <v>0</v>
      </c>
      <c r="N32" s="239">
        <v>0</v>
      </c>
      <c r="O32" s="239">
        <v>0</v>
      </c>
      <c r="P32" s="239">
        <v>0</v>
      </c>
      <c r="Q32" s="239">
        <v>0</v>
      </c>
      <c r="R32" s="239">
        <v>0</v>
      </c>
      <c r="S32" s="239">
        <v>0</v>
      </c>
      <c r="T32" s="239">
        <v>0</v>
      </c>
      <c r="U32" s="239">
        <v>0</v>
      </c>
      <c r="V32" s="239">
        <v>0</v>
      </c>
      <c r="W32" s="239">
        <v>0</v>
      </c>
      <c r="X32" s="239">
        <v>0</v>
      </c>
      <c r="Y32" s="239">
        <v>0</v>
      </c>
      <c r="Z32" s="239">
        <v>0</v>
      </c>
      <c r="AA32" s="239">
        <v>0</v>
      </c>
      <c r="AB32" s="235">
        <f t="shared" si="6"/>
        <v>7.0459357499999999</v>
      </c>
      <c r="AC32" s="236">
        <f t="shared" si="7"/>
        <v>0</v>
      </c>
    </row>
    <row r="33" spans="1:30" x14ac:dyDescent="0.25">
      <c r="A33" s="232" t="s">
        <v>466</v>
      </c>
      <c r="B33" s="28" t="s">
        <v>467</v>
      </c>
      <c r="C33" s="236">
        <v>23.536054750000002</v>
      </c>
      <c r="D33" s="236">
        <v>0</v>
      </c>
      <c r="E33" s="236">
        <f t="shared" si="15"/>
        <v>0</v>
      </c>
      <c r="F33" s="238">
        <f t="shared" si="8"/>
        <v>0</v>
      </c>
      <c r="G33" s="239">
        <v>0</v>
      </c>
      <c r="H33" s="239">
        <v>23.536054750000002</v>
      </c>
      <c r="I33" s="239">
        <v>0</v>
      </c>
      <c r="J33" s="239">
        <v>0</v>
      </c>
      <c r="K33" s="239">
        <v>0</v>
      </c>
      <c r="L33" s="239">
        <v>0</v>
      </c>
      <c r="M33" s="239">
        <v>0</v>
      </c>
      <c r="N33" s="239">
        <v>0</v>
      </c>
      <c r="O33" s="239">
        <v>0</v>
      </c>
      <c r="P33" s="239">
        <v>0</v>
      </c>
      <c r="Q33" s="239">
        <v>0</v>
      </c>
      <c r="R33" s="239">
        <v>0</v>
      </c>
      <c r="S33" s="239">
        <v>0</v>
      </c>
      <c r="T33" s="239">
        <v>0</v>
      </c>
      <c r="U33" s="239">
        <v>0</v>
      </c>
      <c r="V33" s="239">
        <v>0</v>
      </c>
      <c r="W33" s="239">
        <v>0</v>
      </c>
      <c r="X33" s="239">
        <v>0</v>
      </c>
      <c r="Y33" s="239">
        <v>0</v>
      </c>
      <c r="Z33" s="239">
        <v>0</v>
      </c>
      <c r="AA33" s="239">
        <v>0</v>
      </c>
      <c r="AB33" s="235">
        <f t="shared" si="6"/>
        <v>23.536054750000002</v>
      </c>
      <c r="AC33" s="236">
        <f t="shared" si="7"/>
        <v>0</v>
      </c>
    </row>
    <row r="34" spans="1:30" x14ac:dyDescent="0.25">
      <c r="A34" s="232" t="s">
        <v>468</v>
      </c>
      <c r="B34" s="28" t="s">
        <v>469</v>
      </c>
      <c r="C34" s="236">
        <v>2.2126042099999998</v>
      </c>
      <c r="D34" s="236">
        <v>0</v>
      </c>
      <c r="E34" s="236">
        <f t="shared" si="15"/>
        <v>0</v>
      </c>
      <c r="F34" s="238">
        <f t="shared" si="8"/>
        <v>0</v>
      </c>
      <c r="G34" s="239">
        <v>0</v>
      </c>
      <c r="H34" s="239">
        <v>2.2126042099999998</v>
      </c>
      <c r="I34" s="239">
        <v>0</v>
      </c>
      <c r="J34" s="239">
        <v>0</v>
      </c>
      <c r="K34" s="239">
        <v>0</v>
      </c>
      <c r="L34" s="239">
        <v>0</v>
      </c>
      <c r="M34" s="239">
        <v>0</v>
      </c>
      <c r="N34" s="239">
        <v>0</v>
      </c>
      <c r="O34" s="239">
        <v>0</v>
      </c>
      <c r="P34" s="239">
        <v>0</v>
      </c>
      <c r="Q34" s="239">
        <v>0</v>
      </c>
      <c r="R34" s="239">
        <v>0</v>
      </c>
      <c r="S34" s="239">
        <v>0</v>
      </c>
      <c r="T34" s="239">
        <v>0</v>
      </c>
      <c r="U34" s="239">
        <v>0</v>
      </c>
      <c r="V34" s="239">
        <v>0</v>
      </c>
      <c r="W34" s="239">
        <v>0</v>
      </c>
      <c r="X34" s="239">
        <v>0</v>
      </c>
      <c r="Y34" s="239">
        <v>0</v>
      </c>
      <c r="Z34" s="239">
        <v>0</v>
      </c>
      <c r="AA34" s="239">
        <v>0</v>
      </c>
      <c r="AB34" s="235">
        <f t="shared" si="6"/>
        <v>2.2126042099999998</v>
      </c>
      <c r="AC34" s="236">
        <f t="shared" si="7"/>
        <v>0</v>
      </c>
    </row>
    <row r="35" spans="1:30" s="241" customFormat="1" ht="31.5" x14ac:dyDescent="0.25">
      <c r="A35" s="232" t="s">
        <v>20</v>
      </c>
      <c r="B35" s="233" t="s">
        <v>470</v>
      </c>
      <c r="C35" s="236">
        <v>0</v>
      </c>
      <c r="D35" s="236">
        <v>0</v>
      </c>
      <c r="E35" s="236">
        <f t="shared" si="15"/>
        <v>0</v>
      </c>
      <c r="F35" s="238">
        <f t="shared" si="8"/>
        <v>0</v>
      </c>
      <c r="G35" s="236">
        <v>0</v>
      </c>
      <c r="H35" s="236">
        <v>0</v>
      </c>
      <c r="I35" s="236">
        <v>0</v>
      </c>
      <c r="J35" s="236">
        <v>0</v>
      </c>
      <c r="K35" s="236">
        <v>0</v>
      </c>
      <c r="L35" s="236">
        <v>0</v>
      </c>
      <c r="M35" s="236">
        <v>0</v>
      </c>
      <c r="N35" s="236">
        <v>0</v>
      </c>
      <c r="O35" s="236">
        <v>0</v>
      </c>
      <c r="P35" s="236">
        <v>0</v>
      </c>
      <c r="Q35" s="236">
        <v>0</v>
      </c>
      <c r="R35" s="236">
        <v>0</v>
      </c>
      <c r="S35" s="236">
        <v>0</v>
      </c>
      <c r="T35" s="236">
        <v>0</v>
      </c>
      <c r="U35" s="236">
        <v>0</v>
      </c>
      <c r="V35" s="236">
        <v>0</v>
      </c>
      <c r="W35" s="236">
        <v>0</v>
      </c>
      <c r="X35" s="236">
        <v>0</v>
      </c>
      <c r="Y35" s="236">
        <v>0</v>
      </c>
      <c r="Z35" s="236">
        <v>0</v>
      </c>
      <c r="AA35" s="236">
        <v>0</v>
      </c>
      <c r="AB35" s="235">
        <f t="shared" si="6"/>
        <v>0</v>
      </c>
      <c r="AC35" s="236">
        <f t="shared" si="7"/>
        <v>0</v>
      </c>
      <c r="AD35" s="212"/>
    </row>
    <row r="36" spans="1:30" ht="31.5" x14ac:dyDescent="0.25">
      <c r="A36" s="237" t="s">
        <v>471</v>
      </c>
      <c r="B36" s="242" t="s">
        <v>472</v>
      </c>
      <c r="C36" s="236">
        <v>0</v>
      </c>
      <c r="D36" s="236">
        <v>0</v>
      </c>
      <c r="E36" s="236">
        <f t="shared" si="15"/>
        <v>0</v>
      </c>
      <c r="F36" s="238">
        <f t="shared" si="8"/>
        <v>0</v>
      </c>
      <c r="G36" s="239">
        <v>0</v>
      </c>
      <c r="H36" s="239">
        <v>0</v>
      </c>
      <c r="I36" s="239">
        <v>0</v>
      </c>
      <c r="J36" s="239">
        <v>0</v>
      </c>
      <c r="K36" s="239">
        <v>0</v>
      </c>
      <c r="L36" s="239">
        <v>0</v>
      </c>
      <c r="M36" s="239">
        <v>0</v>
      </c>
      <c r="N36" s="239">
        <v>0</v>
      </c>
      <c r="O36" s="239">
        <v>0</v>
      </c>
      <c r="P36" s="239">
        <v>0</v>
      </c>
      <c r="Q36" s="239">
        <v>0</v>
      </c>
      <c r="R36" s="239">
        <v>0</v>
      </c>
      <c r="S36" s="239">
        <v>0</v>
      </c>
      <c r="T36" s="239">
        <v>0</v>
      </c>
      <c r="U36" s="239">
        <v>0</v>
      </c>
      <c r="V36" s="239">
        <v>0</v>
      </c>
      <c r="W36" s="239">
        <v>0</v>
      </c>
      <c r="X36" s="239">
        <v>0</v>
      </c>
      <c r="Y36" s="239">
        <v>0</v>
      </c>
      <c r="Z36" s="239">
        <v>0</v>
      </c>
      <c r="AA36" s="239">
        <v>0</v>
      </c>
      <c r="AB36" s="235">
        <f t="shared" si="6"/>
        <v>0</v>
      </c>
      <c r="AC36" s="236">
        <f t="shared" si="7"/>
        <v>0</v>
      </c>
    </row>
    <row r="37" spans="1:30" x14ac:dyDescent="0.25">
      <c r="A37" s="237" t="s">
        <v>473</v>
      </c>
      <c r="B37" s="242" t="s">
        <v>474</v>
      </c>
      <c r="C37" s="236">
        <v>2</v>
      </c>
      <c r="D37" s="236">
        <v>0</v>
      </c>
      <c r="E37" s="236">
        <f t="shared" si="15"/>
        <v>0</v>
      </c>
      <c r="F37" s="238">
        <f t="shared" si="8"/>
        <v>0</v>
      </c>
      <c r="G37" s="239">
        <v>0</v>
      </c>
      <c r="H37" s="239">
        <v>2</v>
      </c>
      <c r="I37" s="239">
        <v>0</v>
      </c>
      <c r="J37" s="239">
        <v>0</v>
      </c>
      <c r="K37" s="239">
        <v>0</v>
      </c>
      <c r="L37" s="239">
        <v>0</v>
      </c>
      <c r="M37" s="239">
        <v>0</v>
      </c>
      <c r="N37" s="239">
        <v>0</v>
      </c>
      <c r="O37" s="239">
        <v>0</v>
      </c>
      <c r="P37" s="239">
        <v>0</v>
      </c>
      <c r="Q37" s="239">
        <v>0</v>
      </c>
      <c r="R37" s="239">
        <v>0</v>
      </c>
      <c r="S37" s="239">
        <v>0</v>
      </c>
      <c r="T37" s="239">
        <v>0</v>
      </c>
      <c r="U37" s="239">
        <v>0</v>
      </c>
      <c r="V37" s="239">
        <v>0</v>
      </c>
      <c r="W37" s="239">
        <v>0</v>
      </c>
      <c r="X37" s="239">
        <v>0</v>
      </c>
      <c r="Y37" s="239">
        <v>0</v>
      </c>
      <c r="Z37" s="239">
        <v>0</v>
      </c>
      <c r="AA37" s="239">
        <v>0</v>
      </c>
      <c r="AB37" s="235">
        <f t="shared" si="6"/>
        <v>2</v>
      </c>
      <c r="AC37" s="236">
        <f t="shared" si="7"/>
        <v>0</v>
      </c>
    </row>
    <row r="38" spans="1:30" x14ac:dyDescent="0.25">
      <c r="A38" s="237" t="s">
        <v>475</v>
      </c>
      <c r="B38" s="242" t="s">
        <v>476</v>
      </c>
      <c r="C38" s="236">
        <v>0</v>
      </c>
      <c r="D38" s="236">
        <v>0</v>
      </c>
      <c r="E38" s="236">
        <f t="shared" si="15"/>
        <v>0</v>
      </c>
      <c r="F38" s="238">
        <f t="shared" si="8"/>
        <v>0</v>
      </c>
      <c r="G38" s="239">
        <v>0</v>
      </c>
      <c r="H38" s="239">
        <v>0</v>
      </c>
      <c r="I38" s="239">
        <v>0</v>
      </c>
      <c r="J38" s="239">
        <v>0</v>
      </c>
      <c r="K38" s="239">
        <v>0</v>
      </c>
      <c r="L38" s="239">
        <v>0</v>
      </c>
      <c r="M38" s="239">
        <v>0</v>
      </c>
      <c r="N38" s="239">
        <v>0</v>
      </c>
      <c r="O38" s="239">
        <v>0</v>
      </c>
      <c r="P38" s="239">
        <v>0</v>
      </c>
      <c r="Q38" s="239">
        <v>0</v>
      </c>
      <c r="R38" s="239">
        <v>0</v>
      </c>
      <c r="S38" s="239">
        <v>0</v>
      </c>
      <c r="T38" s="239">
        <v>0</v>
      </c>
      <c r="U38" s="239">
        <v>0</v>
      </c>
      <c r="V38" s="239">
        <v>0</v>
      </c>
      <c r="W38" s="239">
        <v>0</v>
      </c>
      <c r="X38" s="239">
        <v>0</v>
      </c>
      <c r="Y38" s="239">
        <v>0</v>
      </c>
      <c r="Z38" s="239">
        <v>0</v>
      </c>
      <c r="AA38" s="239">
        <v>0</v>
      </c>
      <c r="AB38" s="235">
        <f t="shared" si="6"/>
        <v>0</v>
      </c>
      <c r="AC38" s="236">
        <f t="shared" si="7"/>
        <v>0</v>
      </c>
    </row>
    <row r="39" spans="1:30" ht="31.5" x14ac:dyDescent="0.25">
      <c r="A39" s="237" t="s">
        <v>477</v>
      </c>
      <c r="B39" s="28" t="s">
        <v>478</v>
      </c>
      <c r="C39" s="236">
        <v>0</v>
      </c>
      <c r="D39" s="236">
        <v>0</v>
      </c>
      <c r="E39" s="236">
        <f t="shared" si="15"/>
        <v>0</v>
      </c>
      <c r="F39" s="238">
        <f t="shared" si="8"/>
        <v>0</v>
      </c>
      <c r="G39" s="239">
        <v>0</v>
      </c>
      <c r="H39" s="239">
        <v>0</v>
      </c>
      <c r="I39" s="239">
        <v>0</v>
      </c>
      <c r="J39" s="239">
        <v>0</v>
      </c>
      <c r="K39" s="239">
        <v>0</v>
      </c>
      <c r="L39" s="239">
        <v>0</v>
      </c>
      <c r="M39" s="239">
        <v>0</v>
      </c>
      <c r="N39" s="239">
        <v>0</v>
      </c>
      <c r="O39" s="239">
        <v>0</v>
      </c>
      <c r="P39" s="239">
        <v>0</v>
      </c>
      <c r="Q39" s="239">
        <v>0</v>
      </c>
      <c r="R39" s="239">
        <v>0</v>
      </c>
      <c r="S39" s="239">
        <v>0</v>
      </c>
      <c r="T39" s="239">
        <v>0</v>
      </c>
      <c r="U39" s="239">
        <v>0</v>
      </c>
      <c r="V39" s="239">
        <v>0</v>
      </c>
      <c r="W39" s="239">
        <v>0</v>
      </c>
      <c r="X39" s="239">
        <v>0</v>
      </c>
      <c r="Y39" s="239">
        <v>0</v>
      </c>
      <c r="Z39" s="239">
        <v>0</v>
      </c>
      <c r="AA39" s="239">
        <v>0</v>
      </c>
      <c r="AB39" s="235">
        <f t="shared" si="6"/>
        <v>0</v>
      </c>
      <c r="AC39" s="236">
        <f t="shared" si="7"/>
        <v>0</v>
      </c>
    </row>
    <row r="40" spans="1:30" ht="31.5" x14ac:dyDescent="0.25">
      <c r="A40" s="237" t="s">
        <v>479</v>
      </c>
      <c r="B40" s="28" t="s">
        <v>480</v>
      </c>
      <c r="C40" s="236">
        <v>0</v>
      </c>
      <c r="D40" s="236">
        <v>0</v>
      </c>
      <c r="E40" s="236">
        <f t="shared" si="15"/>
        <v>0</v>
      </c>
      <c r="F40" s="238">
        <f t="shared" si="8"/>
        <v>0</v>
      </c>
      <c r="G40" s="239">
        <v>0</v>
      </c>
      <c r="H40" s="239">
        <v>0</v>
      </c>
      <c r="I40" s="239">
        <v>0</v>
      </c>
      <c r="J40" s="239">
        <v>0</v>
      </c>
      <c r="K40" s="239">
        <v>0</v>
      </c>
      <c r="L40" s="239">
        <v>0</v>
      </c>
      <c r="M40" s="239">
        <v>0</v>
      </c>
      <c r="N40" s="239">
        <v>0</v>
      </c>
      <c r="O40" s="239">
        <v>0</v>
      </c>
      <c r="P40" s="239">
        <v>0</v>
      </c>
      <c r="Q40" s="239">
        <v>0</v>
      </c>
      <c r="R40" s="239">
        <v>0</v>
      </c>
      <c r="S40" s="239">
        <v>0</v>
      </c>
      <c r="T40" s="239">
        <v>0</v>
      </c>
      <c r="U40" s="239">
        <v>0</v>
      </c>
      <c r="V40" s="239">
        <v>0</v>
      </c>
      <c r="W40" s="239">
        <v>0</v>
      </c>
      <c r="X40" s="239">
        <v>0</v>
      </c>
      <c r="Y40" s="239">
        <v>0</v>
      </c>
      <c r="Z40" s="239">
        <v>0</v>
      </c>
      <c r="AA40" s="239">
        <v>0</v>
      </c>
      <c r="AB40" s="235">
        <f t="shared" si="6"/>
        <v>0</v>
      </c>
      <c r="AC40" s="236">
        <f t="shared" si="7"/>
        <v>0</v>
      </c>
    </row>
    <row r="41" spans="1:30" x14ac:dyDescent="0.25">
      <c r="A41" s="237" t="s">
        <v>481</v>
      </c>
      <c r="B41" s="28" t="s">
        <v>482</v>
      </c>
      <c r="C41" s="236">
        <v>1.2</v>
      </c>
      <c r="D41" s="236">
        <v>0</v>
      </c>
      <c r="E41" s="236">
        <f t="shared" si="15"/>
        <v>0</v>
      </c>
      <c r="F41" s="238">
        <f t="shared" si="8"/>
        <v>0</v>
      </c>
      <c r="G41" s="239">
        <v>0</v>
      </c>
      <c r="H41" s="239">
        <v>1.2</v>
      </c>
      <c r="I41" s="239">
        <v>0</v>
      </c>
      <c r="J41" s="239">
        <v>0</v>
      </c>
      <c r="K41" s="239">
        <v>0</v>
      </c>
      <c r="L41" s="239">
        <v>0</v>
      </c>
      <c r="M41" s="239">
        <v>0</v>
      </c>
      <c r="N41" s="239">
        <v>0</v>
      </c>
      <c r="O41" s="239">
        <v>0</v>
      </c>
      <c r="P41" s="239">
        <v>0</v>
      </c>
      <c r="Q41" s="239">
        <v>0</v>
      </c>
      <c r="R41" s="239">
        <v>0</v>
      </c>
      <c r="S41" s="239">
        <v>0</v>
      </c>
      <c r="T41" s="239">
        <v>0</v>
      </c>
      <c r="U41" s="239">
        <v>0</v>
      </c>
      <c r="V41" s="239">
        <v>0</v>
      </c>
      <c r="W41" s="239">
        <v>0</v>
      </c>
      <c r="X41" s="239">
        <v>0</v>
      </c>
      <c r="Y41" s="239">
        <v>0</v>
      </c>
      <c r="Z41" s="239">
        <v>0</v>
      </c>
      <c r="AA41" s="239">
        <v>0</v>
      </c>
      <c r="AB41" s="235">
        <f t="shared" si="6"/>
        <v>1.2</v>
      </c>
      <c r="AC41" s="236">
        <f t="shared" si="7"/>
        <v>0</v>
      </c>
    </row>
    <row r="42" spans="1:30" ht="18.75" x14ac:dyDescent="0.25">
      <c r="A42" s="237" t="s">
        <v>483</v>
      </c>
      <c r="B42" s="242" t="s">
        <v>484</v>
      </c>
      <c r="C42" s="236">
        <v>0</v>
      </c>
      <c r="D42" s="236">
        <v>0</v>
      </c>
      <c r="E42" s="236">
        <f t="shared" si="15"/>
        <v>0</v>
      </c>
      <c r="F42" s="238">
        <f t="shared" si="8"/>
        <v>0</v>
      </c>
      <c r="G42" s="239">
        <v>0</v>
      </c>
      <c r="H42" s="239">
        <v>0</v>
      </c>
      <c r="I42" s="239">
        <v>0</v>
      </c>
      <c r="J42" s="239">
        <v>0</v>
      </c>
      <c r="K42" s="239">
        <v>0</v>
      </c>
      <c r="L42" s="239">
        <v>0</v>
      </c>
      <c r="M42" s="239">
        <v>0</v>
      </c>
      <c r="N42" s="239">
        <v>0</v>
      </c>
      <c r="O42" s="239">
        <v>0</v>
      </c>
      <c r="P42" s="239">
        <v>0</v>
      </c>
      <c r="Q42" s="239">
        <v>0</v>
      </c>
      <c r="R42" s="239">
        <v>0</v>
      </c>
      <c r="S42" s="239">
        <v>0</v>
      </c>
      <c r="T42" s="239">
        <v>0</v>
      </c>
      <c r="U42" s="239">
        <v>0</v>
      </c>
      <c r="V42" s="239">
        <v>0</v>
      </c>
      <c r="W42" s="239">
        <v>0</v>
      </c>
      <c r="X42" s="239">
        <v>0</v>
      </c>
      <c r="Y42" s="239">
        <v>0</v>
      </c>
      <c r="Z42" s="239">
        <v>0</v>
      </c>
      <c r="AA42" s="239">
        <v>0</v>
      </c>
      <c r="AB42" s="235">
        <f t="shared" si="6"/>
        <v>0</v>
      </c>
      <c r="AC42" s="236">
        <f t="shared" si="7"/>
        <v>0</v>
      </c>
    </row>
    <row r="43" spans="1:30" s="241" customFormat="1" x14ac:dyDescent="0.25">
      <c r="A43" s="232" t="s">
        <v>23</v>
      </c>
      <c r="B43" s="233" t="s">
        <v>485</v>
      </c>
      <c r="C43" s="236">
        <v>0</v>
      </c>
      <c r="D43" s="236">
        <v>0</v>
      </c>
      <c r="E43" s="236">
        <f t="shared" si="15"/>
        <v>0</v>
      </c>
      <c r="F43" s="238">
        <f t="shared" si="8"/>
        <v>0</v>
      </c>
      <c r="G43" s="236">
        <v>0</v>
      </c>
      <c r="H43" s="236">
        <v>0</v>
      </c>
      <c r="I43" s="236">
        <v>0</v>
      </c>
      <c r="J43" s="236">
        <v>0</v>
      </c>
      <c r="K43" s="236">
        <v>0</v>
      </c>
      <c r="L43" s="236">
        <v>0</v>
      </c>
      <c r="M43" s="236">
        <v>0</v>
      </c>
      <c r="N43" s="236">
        <v>0</v>
      </c>
      <c r="O43" s="236">
        <v>0</v>
      </c>
      <c r="P43" s="236">
        <v>0</v>
      </c>
      <c r="Q43" s="236">
        <v>0</v>
      </c>
      <c r="R43" s="236">
        <v>0</v>
      </c>
      <c r="S43" s="236">
        <v>0</v>
      </c>
      <c r="T43" s="236">
        <v>0</v>
      </c>
      <c r="U43" s="236">
        <v>0</v>
      </c>
      <c r="V43" s="243">
        <v>0</v>
      </c>
      <c r="W43" s="236">
        <v>0</v>
      </c>
      <c r="X43" s="236">
        <v>0</v>
      </c>
      <c r="Y43" s="236">
        <v>0</v>
      </c>
      <c r="Z43" s="236">
        <v>0</v>
      </c>
      <c r="AA43" s="236">
        <v>0</v>
      </c>
      <c r="AB43" s="235">
        <f t="shared" si="6"/>
        <v>0</v>
      </c>
      <c r="AC43" s="236">
        <f t="shared" si="7"/>
        <v>0</v>
      </c>
      <c r="AD43" s="212"/>
    </row>
    <row r="44" spans="1:30" x14ac:dyDescent="0.25">
      <c r="A44" s="237" t="s">
        <v>486</v>
      </c>
      <c r="B44" s="28" t="s">
        <v>487</v>
      </c>
      <c r="C44" s="236">
        <v>0</v>
      </c>
      <c r="D44" s="236">
        <v>0</v>
      </c>
      <c r="E44" s="236">
        <f t="shared" si="15"/>
        <v>0</v>
      </c>
      <c r="F44" s="238">
        <f t="shared" si="8"/>
        <v>0</v>
      </c>
      <c r="G44" s="239">
        <v>0</v>
      </c>
      <c r="H44" s="239">
        <v>0</v>
      </c>
      <c r="I44" s="239">
        <v>0</v>
      </c>
      <c r="J44" s="239">
        <v>0</v>
      </c>
      <c r="K44" s="239">
        <v>0</v>
      </c>
      <c r="L44" s="239">
        <v>0</v>
      </c>
      <c r="M44" s="239">
        <v>0</v>
      </c>
      <c r="N44" s="239">
        <v>0</v>
      </c>
      <c r="O44" s="239">
        <v>0</v>
      </c>
      <c r="P44" s="239">
        <v>0</v>
      </c>
      <c r="Q44" s="239">
        <v>0</v>
      </c>
      <c r="R44" s="239">
        <v>0</v>
      </c>
      <c r="S44" s="239">
        <v>0</v>
      </c>
      <c r="T44" s="239">
        <v>0</v>
      </c>
      <c r="U44" s="239">
        <v>0</v>
      </c>
      <c r="V44" s="239">
        <v>0</v>
      </c>
      <c r="W44" s="239">
        <v>0</v>
      </c>
      <c r="X44" s="239">
        <v>0</v>
      </c>
      <c r="Y44" s="239">
        <v>0</v>
      </c>
      <c r="Z44" s="239">
        <v>0</v>
      </c>
      <c r="AA44" s="239">
        <v>0</v>
      </c>
      <c r="AB44" s="235">
        <f t="shared" si="6"/>
        <v>0</v>
      </c>
      <c r="AC44" s="236">
        <f t="shared" si="7"/>
        <v>0</v>
      </c>
    </row>
    <row r="45" spans="1:30" x14ac:dyDescent="0.25">
      <c r="A45" s="237" t="s">
        <v>488</v>
      </c>
      <c r="B45" s="28" t="s">
        <v>474</v>
      </c>
      <c r="C45" s="236">
        <f>C37</f>
        <v>2</v>
      </c>
      <c r="D45" s="236">
        <v>0</v>
      </c>
      <c r="E45" s="236">
        <f t="shared" si="15"/>
        <v>0</v>
      </c>
      <c r="F45" s="238">
        <f t="shared" si="8"/>
        <v>0</v>
      </c>
      <c r="G45" s="239">
        <v>0</v>
      </c>
      <c r="H45" s="239">
        <v>2</v>
      </c>
      <c r="I45" s="239">
        <v>0</v>
      </c>
      <c r="J45" s="239">
        <v>0</v>
      </c>
      <c r="K45" s="239">
        <v>0</v>
      </c>
      <c r="L45" s="239">
        <v>0</v>
      </c>
      <c r="M45" s="239">
        <v>0</v>
      </c>
      <c r="N45" s="239">
        <v>0</v>
      </c>
      <c r="O45" s="239">
        <v>0</v>
      </c>
      <c r="P45" s="239">
        <v>0</v>
      </c>
      <c r="Q45" s="239">
        <v>0</v>
      </c>
      <c r="R45" s="239">
        <v>0</v>
      </c>
      <c r="S45" s="239">
        <v>0</v>
      </c>
      <c r="T45" s="239">
        <v>0</v>
      </c>
      <c r="U45" s="239">
        <v>0</v>
      </c>
      <c r="V45" s="239">
        <v>0</v>
      </c>
      <c r="W45" s="239">
        <v>0</v>
      </c>
      <c r="X45" s="239">
        <v>0</v>
      </c>
      <c r="Y45" s="239">
        <v>0</v>
      </c>
      <c r="Z45" s="239">
        <v>0</v>
      </c>
      <c r="AA45" s="239">
        <v>0</v>
      </c>
      <c r="AB45" s="235">
        <f t="shared" si="6"/>
        <v>2</v>
      </c>
      <c r="AC45" s="236">
        <f t="shared" si="7"/>
        <v>0</v>
      </c>
    </row>
    <row r="46" spans="1:30" x14ac:dyDescent="0.25">
      <c r="A46" s="237" t="s">
        <v>489</v>
      </c>
      <c r="B46" s="28" t="s">
        <v>476</v>
      </c>
      <c r="C46" s="236">
        <v>0</v>
      </c>
      <c r="D46" s="236">
        <v>0</v>
      </c>
      <c r="E46" s="236">
        <f t="shared" si="15"/>
        <v>0</v>
      </c>
      <c r="F46" s="238">
        <f t="shared" si="8"/>
        <v>0</v>
      </c>
      <c r="G46" s="239">
        <v>0</v>
      </c>
      <c r="H46" s="239">
        <v>0</v>
      </c>
      <c r="I46" s="239">
        <v>0</v>
      </c>
      <c r="J46" s="239">
        <v>0</v>
      </c>
      <c r="K46" s="239">
        <v>0</v>
      </c>
      <c r="L46" s="239">
        <v>0</v>
      </c>
      <c r="M46" s="239">
        <v>0</v>
      </c>
      <c r="N46" s="239">
        <v>0</v>
      </c>
      <c r="O46" s="239">
        <v>0</v>
      </c>
      <c r="P46" s="239">
        <v>0</v>
      </c>
      <c r="Q46" s="239">
        <v>0</v>
      </c>
      <c r="R46" s="239">
        <v>0</v>
      </c>
      <c r="S46" s="239">
        <v>0</v>
      </c>
      <c r="T46" s="239">
        <v>0</v>
      </c>
      <c r="U46" s="239">
        <v>0</v>
      </c>
      <c r="V46" s="239">
        <v>0</v>
      </c>
      <c r="W46" s="239">
        <v>0</v>
      </c>
      <c r="X46" s="239">
        <v>0</v>
      </c>
      <c r="Y46" s="239">
        <v>0</v>
      </c>
      <c r="Z46" s="239">
        <v>0</v>
      </c>
      <c r="AA46" s="239">
        <v>0</v>
      </c>
      <c r="AB46" s="235">
        <f t="shared" si="6"/>
        <v>0</v>
      </c>
      <c r="AC46" s="236">
        <f t="shared" si="7"/>
        <v>0</v>
      </c>
    </row>
    <row r="47" spans="1:30" ht="31.5" x14ac:dyDescent="0.25">
      <c r="A47" s="237" t="s">
        <v>490</v>
      </c>
      <c r="B47" s="28" t="s">
        <v>478</v>
      </c>
      <c r="C47" s="236">
        <f t="shared" ref="C47:D49" si="16">C39</f>
        <v>0</v>
      </c>
      <c r="D47" s="236">
        <v>0</v>
      </c>
      <c r="E47" s="236">
        <f t="shared" si="15"/>
        <v>0</v>
      </c>
      <c r="F47" s="238">
        <f t="shared" si="8"/>
        <v>0</v>
      </c>
      <c r="G47" s="239">
        <v>0</v>
      </c>
      <c r="H47" s="239">
        <v>0</v>
      </c>
      <c r="I47" s="239">
        <v>0</v>
      </c>
      <c r="J47" s="239">
        <v>0</v>
      </c>
      <c r="K47" s="239">
        <v>0</v>
      </c>
      <c r="L47" s="239">
        <v>0</v>
      </c>
      <c r="M47" s="239">
        <v>0</v>
      </c>
      <c r="N47" s="239">
        <v>0</v>
      </c>
      <c r="O47" s="239">
        <v>0</v>
      </c>
      <c r="P47" s="239">
        <v>0</v>
      </c>
      <c r="Q47" s="239">
        <v>0</v>
      </c>
      <c r="R47" s="239">
        <v>0</v>
      </c>
      <c r="S47" s="239">
        <v>0</v>
      </c>
      <c r="T47" s="239">
        <v>0</v>
      </c>
      <c r="U47" s="239">
        <v>0</v>
      </c>
      <c r="V47" s="239">
        <v>0</v>
      </c>
      <c r="W47" s="239">
        <v>0</v>
      </c>
      <c r="X47" s="239">
        <v>0</v>
      </c>
      <c r="Y47" s="239">
        <v>0</v>
      </c>
      <c r="Z47" s="239">
        <v>0</v>
      </c>
      <c r="AA47" s="239">
        <v>0</v>
      </c>
      <c r="AB47" s="235">
        <f t="shared" si="6"/>
        <v>0</v>
      </c>
      <c r="AC47" s="236">
        <f t="shared" si="7"/>
        <v>0</v>
      </c>
    </row>
    <row r="48" spans="1:30" ht="31.5" x14ac:dyDescent="0.25">
      <c r="A48" s="237" t="s">
        <v>491</v>
      </c>
      <c r="B48" s="28" t="s">
        <v>480</v>
      </c>
      <c r="C48" s="236">
        <f t="shared" si="16"/>
        <v>0</v>
      </c>
      <c r="D48" s="236">
        <v>0</v>
      </c>
      <c r="E48" s="236">
        <f t="shared" si="15"/>
        <v>0</v>
      </c>
      <c r="F48" s="238">
        <f t="shared" si="8"/>
        <v>0</v>
      </c>
      <c r="G48" s="239">
        <v>0</v>
      </c>
      <c r="H48" s="239">
        <v>0</v>
      </c>
      <c r="I48" s="239">
        <v>0</v>
      </c>
      <c r="J48" s="239">
        <v>0</v>
      </c>
      <c r="K48" s="239">
        <v>0</v>
      </c>
      <c r="L48" s="239">
        <v>0</v>
      </c>
      <c r="M48" s="239">
        <v>0</v>
      </c>
      <c r="N48" s="239">
        <v>0</v>
      </c>
      <c r="O48" s="239">
        <v>0</v>
      </c>
      <c r="P48" s="239">
        <v>0</v>
      </c>
      <c r="Q48" s="239">
        <v>0</v>
      </c>
      <c r="R48" s="239">
        <v>0</v>
      </c>
      <c r="S48" s="239">
        <v>0</v>
      </c>
      <c r="T48" s="239">
        <v>0</v>
      </c>
      <c r="U48" s="239">
        <v>0</v>
      </c>
      <c r="V48" s="239">
        <v>0</v>
      </c>
      <c r="W48" s="239">
        <v>0</v>
      </c>
      <c r="X48" s="239">
        <v>0</v>
      </c>
      <c r="Y48" s="239">
        <v>0</v>
      </c>
      <c r="Z48" s="239">
        <v>0</v>
      </c>
      <c r="AA48" s="239">
        <v>0</v>
      </c>
      <c r="AB48" s="235">
        <f t="shared" si="6"/>
        <v>0</v>
      </c>
      <c r="AC48" s="236">
        <f t="shared" si="7"/>
        <v>0</v>
      </c>
    </row>
    <row r="49" spans="1:31" x14ac:dyDescent="0.25">
      <c r="A49" s="237" t="s">
        <v>492</v>
      </c>
      <c r="B49" s="28" t="s">
        <v>482</v>
      </c>
      <c r="C49" s="236">
        <f t="shared" si="16"/>
        <v>1.2</v>
      </c>
      <c r="D49" s="236">
        <v>0</v>
      </c>
      <c r="E49" s="236">
        <f t="shared" si="15"/>
        <v>0</v>
      </c>
      <c r="F49" s="238">
        <f t="shared" si="8"/>
        <v>0</v>
      </c>
      <c r="G49" s="239">
        <v>0</v>
      </c>
      <c r="H49" s="239">
        <v>1.2</v>
      </c>
      <c r="I49" s="239">
        <v>0</v>
      </c>
      <c r="J49" s="239">
        <v>0</v>
      </c>
      <c r="K49" s="239">
        <v>0</v>
      </c>
      <c r="L49" s="239">
        <v>0</v>
      </c>
      <c r="M49" s="239">
        <v>0</v>
      </c>
      <c r="N49" s="239">
        <v>0</v>
      </c>
      <c r="O49" s="239">
        <v>0</v>
      </c>
      <c r="P49" s="239">
        <v>0</v>
      </c>
      <c r="Q49" s="239">
        <v>0</v>
      </c>
      <c r="R49" s="239">
        <v>0</v>
      </c>
      <c r="S49" s="239">
        <v>0</v>
      </c>
      <c r="T49" s="239">
        <v>0</v>
      </c>
      <c r="U49" s="239">
        <v>0</v>
      </c>
      <c r="V49" s="239">
        <v>0</v>
      </c>
      <c r="W49" s="239">
        <v>0</v>
      </c>
      <c r="X49" s="239">
        <v>0</v>
      </c>
      <c r="Y49" s="239">
        <v>0</v>
      </c>
      <c r="Z49" s="239">
        <v>0</v>
      </c>
      <c r="AA49" s="239">
        <v>0</v>
      </c>
      <c r="AB49" s="235">
        <f t="shared" si="6"/>
        <v>1.2</v>
      </c>
      <c r="AC49" s="236">
        <f t="shared" si="7"/>
        <v>0</v>
      </c>
    </row>
    <row r="50" spans="1:31" ht="18.75" x14ac:dyDescent="0.25">
      <c r="A50" s="237" t="s">
        <v>493</v>
      </c>
      <c r="B50" s="242" t="s">
        <v>484</v>
      </c>
      <c r="C50" s="236">
        <v>0</v>
      </c>
      <c r="D50" s="236">
        <v>0</v>
      </c>
      <c r="E50" s="236">
        <f t="shared" si="15"/>
        <v>0</v>
      </c>
      <c r="F50" s="238">
        <f t="shared" si="8"/>
        <v>0</v>
      </c>
      <c r="G50" s="239">
        <v>0</v>
      </c>
      <c r="H50" s="239">
        <v>0</v>
      </c>
      <c r="I50" s="239">
        <v>0</v>
      </c>
      <c r="J50" s="239">
        <v>0</v>
      </c>
      <c r="K50" s="239">
        <v>0</v>
      </c>
      <c r="L50" s="239">
        <v>0</v>
      </c>
      <c r="M50" s="239">
        <v>0</v>
      </c>
      <c r="N50" s="239">
        <v>0</v>
      </c>
      <c r="O50" s="239">
        <v>0</v>
      </c>
      <c r="P50" s="239">
        <v>0</v>
      </c>
      <c r="Q50" s="239">
        <v>0</v>
      </c>
      <c r="R50" s="239">
        <v>0</v>
      </c>
      <c r="S50" s="239">
        <v>0</v>
      </c>
      <c r="T50" s="239">
        <v>0</v>
      </c>
      <c r="U50" s="239">
        <v>0</v>
      </c>
      <c r="V50" s="239">
        <v>0</v>
      </c>
      <c r="W50" s="239">
        <v>0</v>
      </c>
      <c r="X50" s="239">
        <v>0</v>
      </c>
      <c r="Y50" s="239">
        <v>0</v>
      </c>
      <c r="Z50" s="239">
        <v>0</v>
      </c>
      <c r="AA50" s="239">
        <v>0</v>
      </c>
      <c r="AB50" s="235">
        <f t="shared" si="6"/>
        <v>0</v>
      </c>
      <c r="AC50" s="236">
        <f t="shared" si="7"/>
        <v>0</v>
      </c>
    </row>
    <row r="51" spans="1:31" s="241" customFormat="1" ht="35.25" customHeight="1" x14ac:dyDescent="0.25">
      <c r="A51" s="232" t="s">
        <v>26</v>
      </c>
      <c r="B51" s="233" t="s">
        <v>494</v>
      </c>
      <c r="C51" s="236">
        <v>0</v>
      </c>
      <c r="D51" s="236">
        <v>0</v>
      </c>
      <c r="E51" s="236">
        <f t="shared" si="15"/>
        <v>0</v>
      </c>
      <c r="F51" s="238">
        <f t="shared" si="8"/>
        <v>0</v>
      </c>
      <c r="G51" s="236">
        <v>0</v>
      </c>
      <c r="H51" s="236">
        <v>0</v>
      </c>
      <c r="I51" s="236">
        <v>0</v>
      </c>
      <c r="J51" s="236">
        <v>0</v>
      </c>
      <c r="K51" s="236">
        <v>0</v>
      </c>
      <c r="L51" s="236">
        <v>0</v>
      </c>
      <c r="M51" s="236">
        <v>0</v>
      </c>
      <c r="N51" s="236">
        <v>0</v>
      </c>
      <c r="O51" s="236">
        <v>0</v>
      </c>
      <c r="P51" s="236">
        <v>0</v>
      </c>
      <c r="Q51" s="236">
        <v>0</v>
      </c>
      <c r="R51" s="236">
        <v>0</v>
      </c>
      <c r="S51" s="236">
        <v>0</v>
      </c>
      <c r="T51" s="236">
        <v>0</v>
      </c>
      <c r="U51" s="236">
        <v>0</v>
      </c>
      <c r="V51" s="243">
        <v>0</v>
      </c>
      <c r="W51" s="236">
        <v>0</v>
      </c>
      <c r="X51" s="236">
        <v>0</v>
      </c>
      <c r="Y51" s="236">
        <v>0</v>
      </c>
      <c r="Z51" s="236">
        <v>0</v>
      </c>
      <c r="AA51" s="236">
        <v>0</v>
      </c>
      <c r="AB51" s="235">
        <f t="shared" si="6"/>
        <v>0</v>
      </c>
      <c r="AC51" s="236">
        <f t="shared" si="7"/>
        <v>0</v>
      </c>
      <c r="AD51" s="212"/>
    </row>
    <row r="52" spans="1:31" x14ac:dyDescent="0.25">
      <c r="A52" s="237" t="s">
        <v>495</v>
      </c>
      <c r="B52" s="28" t="s">
        <v>496</v>
      </c>
      <c r="C52" s="236">
        <f>C30</f>
        <v>34.074467810000002</v>
      </c>
      <c r="D52" s="236">
        <v>0</v>
      </c>
      <c r="E52" s="236">
        <f t="shared" si="15"/>
        <v>0</v>
      </c>
      <c r="F52" s="238">
        <f t="shared" si="8"/>
        <v>0</v>
      </c>
      <c r="G52" s="239">
        <v>0</v>
      </c>
      <c r="H52" s="239">
        <v>34.074467810000002</v>
      </c>
      <c r="I52" s="239">
        <v>0</v>
      </c>
      <c r="J52" s="239">
        <v>0</v>
      </c>
      <c r="K52" s="239">
        <v>0</v>
      </c>
      <c r="L52" s="239">
        <v>0</v>
      </c>
      <c r="M52" s="239">
        <v>0</v>
      </c>
      <c r="N52" s="239">
        <v>0</v>
      </c>
      <c r="O52" s="239">
        <v>0</v>
      </c>
      <c r="P52" s="239">
        <v>0</v>
      </c>
      <c r="Q52" s="239">
        <v>0</v>
      </c>
      <c r="R52" s="239">
        <v>0</v>
      </c>
      <c r="S52" s="239">
        <v>0</v>
      </c>
      <c r="T52" s="239">
        <v>0</v>
      </c>
      <c r="U52" s="239">
        <v>0</v>
      </c>
      <c r="V52" s="239">
        <v>0</v>
      </c>
      <c r="W52" s="239">
        <v>0</v>
      </c>
      <c r="X52" s="239">
        <v>0</v>
      </c>
      <c r="Y52" s="239">
        <v>0</v>
      </c>
      <c r="Z52" s="239">
        <v>0</v>
      </c>
      <c r="AA52" s="239">
        <v>0</v>
      </c>
      <c r="AB52" s="235">
        <f t="shared" si="6"/>
        <v>34.074467810000002</v>
      </c>
      <c r="AC52" s="236">
        <f t="shared" si="7"/>
        <v>0</v>
      </c>
      <c r="AE52" s="244"/>
    </row>
    <row r="53" spans="1:31" x14ac:dyDescent="0.25">
      <c r="A53" s="237" t="s">
        <v>497</v>
      </c>
      <c r="B53" s="28" t="s">
        <v>349</v>
      </c>
      <c r="C53" s="236">
        <v>0</v>
      </c>
      <c r="D53" s="236">
        <v>0</v>
      </c>
      <c r="E53" s="236">
        <f t="shared" si="15"/>
        <v>0</v>
      </c>
      <c r="F53" s="238">
        <f t="shared" si="8"/>
        <v>0</v>
      </c>
      <c r="G53" s="239">
        <v>0</v>
      </c>
      <c r="H53" s="239">
        <v>0</v>
      </c>
      <c r="I53" s="239">
        <v>0</v>
      </c>
      <c r="J53" s="239">
        <v>0</v>
      </c>
      <c r="K53" s="239">
        <v>0</v>
      </c>
      <c r="L53" s="239">
        <v>0</v>
      </c>
      <c r="M53" s="239">
        <v>0</v>
      </c>
      <c r="N53" s="239">
        <v>0</v>
      </c>
      <c r="O53" s="239">
        <v>0</v>
      </c>
      <c r="P53" s="239">
        <v>0</v>
      </c>
      <c r="Q53" s="239">
        <v>0</v>
      </c>
      <c r="R53" s="239">
        <v>0</v>
      </c>
      <c r="S53" s="239">
        <v>0</v>
      </c>
      <c r="T53" s="239">
        <v>0</v>
      </c>
      <c r="U53" s="239">
        <v>0</v>
      </c>
      <c r="V53" s="239">
        <v>0</v>
      </c>
      <c r="W53" s="239">
        <v>0</v>
      </c>
      <c r="X53" s="239">
        <v>0</v>
      </c>
      <c r="Y53" s="239">
        <v>0</v>
      </c>
      <c r="Z53" s="239">
        <v>0</v>
      </c>
      <c r="AA53" s="239">
        <v>0</v>
      </c>
      <c r="AB53" s="235">
        <f t="shared" si="6"/>
        <v>0</v>
      </c>
      <c r="AC53" s="236">
        <f t="shared" si="7"/>
        <v>0</v>
      </c>
    </row>
    <row r="54" spans="1:31" x14ac:dyDescent="0.25">
      <c r="A54" s="237" t="s">
        <v>498</v>
      </c>
      <c r="B54" s="242" t="s">
        <v>499</v>
      </c>
      <c r="C54" s="236">
        <f>C45</f>
        <v>2</v>
      </c>
      <c r="D54" s="236">
        <v>0</v>
      </c>
      <c r="E54" s="236">
        <f t="shared" si="15"/>
        <v>0</v>
      </c>
      <c r="F54" s="238">
        <f t="shared" si="8"/>
        <v>0</v>
      </c>
      <c r="G54" s="239">
        <v>0</v>
      </c>
      <c r="H54" s="239">
        <v>2</v>
      </c>
      <c r="I54" s="239">
        <v>0</v>
      </c>
      <c r="J54" s="239">
        <v>0</v>
      </c>
      <c r="K54" s="239">
        <v>0</v>
      </c>
      <c r="L54" s="239">
        <v>0</v>
      </c>
      <c r="M54" s="239">
        <v>0</v>
      </c>
      <c r="N54" s="239">
        <v>0</v>
      </c>
      <c r="O54" s="239">
        <v>0</v>
      </c>
      <c r="P54" s="239">
        <v>0</v>
      </c>
      <c r="Q54" s="239">
        <v>0</v>
      </c>
      <c r="R54" s="239">
        <v>0</v>
      </c>
      <c r="S54" s="239">
        <v>0</v>
      </c>
      <c r="T54" s="239">
        <v>0</v>
      </c>
      <c r="U54" s="239">
        <v>0</v>
      </c>
      <c r="V54" s="239">
        <v>0</v>
      </c>
      <c r="W54" s="239">
        <v>0</v>
      </c>
      <c r="X54" s="239">
        <v>0</v>
      </c>
      <c r="Y54" s="239">
        <v>0</v>
      </c>
      <c r="Z54" s="239">
        <v>0</v>
      </c>
      <c r="AA54" s="239">
        <v>0</v>
      </c>
      <c r="AB54" s="235">
        <f t="shared" si="6"/>
        <v>2</v>
      </c>
      <c r="AC54" s="236">
        <f t="shared" si="7"/>
        <v>0</v>
      </c>
    </row>
    <row r="55" spans="1:31" x14ac:dyDescent="0.25">
      <c r="A55" s="237" t="s">
        <v>500</v>
      </c>
      <c r="B55" s="242" t="s">
        <v>501</v>
      </c>
      <c r="C55" s="236">
        <v>0</v>
      </c>
      <c r="D55" s="236">
        <v>0</v>
      </c>
      <c r="E55" s="236">
        <f t="shared" si="15"/>
        <v>0</v>
      </c>
      <c r="F55" s="238">
        <f t="shared" si="8"/>
        <v>0</v>
      </c>
      <c r="G55" s="239">
        <v>0</v>
      </c>
      <c r="H55" s="239">
        <v>0</v>
      </c>
      <c r="I55" s="239">
        <v>0</v>
      </c>
      <c r="J55" s="239">
        <v>0</v>
      </c>
      <c r="K55" s="239">
        <v>0</v>
      </c>
      <c r="L55" s="239">
        <v>0</v>
      </c>
      <c r="M55" s="239">
        <v>0</v>
      </c>
      <c r="N55" s="239">
        <v>0</v>
      </c>
      <c r="O55" s="239">
        <v>0</v>
      </c>
      <c r="P55" s="239">
        <v>0</v>
      </c>
      <c r="Q55" s="239">
        <v>0</v>
      </c>
      <c r="R55" s="239">
        <v>0</v>
      </c>
      <c r="S55" s="239">
        <v>0</v>
      </c>
      <c r="T55" s="239">
        <v>0</v>
      </c>
      <c r="U55" s="239">
        <v>0</v>
      </c>
      <c r="V55" s="239">
        <v>0</v>
      </c>
      <c r="W55" s="239">
        <v>0</v>
      </c>
      <c r="X55" s="239">
        <v>0</v>
      </c>
      <c r="Y55" s="239">
        <v>0</v>
      </c>
      <c r="Z55" s="239">
        <v>0</v>
      </c>
      <c r="AA55" s="239">
        <v>0</v>
      </c>
      <c r="AB55" s="235">
        <f t="shared" si="6"/>
        <v>0</v>
      </c>
      <c r="AC55" s="236">
        <f t="shared" si="7"/>
        <v>0</v>
      </c>
    </row>
    <row r="56" spans="1:31" x14ac:dyDescent="0.25">
      <c r="A56" s="237" t="s">
        <v>502</v>
      </c>
      <c r="B56" s="242" t="s">
        <v>503</v>
      </c>
      <c r="C56" s="236">
        <f>C47+C48+C49</f>
        <v>1.2</v>
      </c>
      <c r="D56" s="236">
        <v>0</v>
      </c>
      <c r="E56" s="236">
        <f t="shared" si="15"/>
        <v>0</v>
      </c>
      <c r="F56" s="238">
        <f t="shared" si="8"/>
        <v>0</v>
      </c>
      <c r="G56" s="239">
        <v>0</v>
      </c>
      <c r="H56" s="239">
        <v>1.2</v>
      </c>
      <c r="I56" s="239">
        <v>0</v>
      </c>
      <c r="J56" s="239">
        <v>0</v>
      </c>
      <c r="K56" s="239">
        <v>0</v>
      </c>
      <c r="L56" s="239">
        <v>0</v>
      </c>
      <c r="M56" s="239">
        <v>0</v>
      </c>
      <c r="N56" s="239">
        <v>0</v>
      </c>
      <c r="O56" s="239">
        <v>0</v>
      </c>
      <c r="P56" s="239">
        <v>0</v>
      </c>
      <c r="Q56" s="239">
        <v>0</v>
      </c>
      <c r="R56" s="239">
        <v>0</v>
      </c>
      <c r="S56" s="239">
        <v>0</v>
      </c>
      <c r="T56" s="239">
        <v>0</v>
      </c>
      <c r="U56" s="239">
        <v>0</v>
      </c>
      <c r="V56" s="239">
        <v>0</v>
      </c>
      <c r="W56" s="239">
        <v>0</v>
      </c>
      <c r="X56" s="239">
        <v>0</v>
      </c>
      <c r="Y56" s="239">
        <v>0</v>
      </c>
      <c r="Z56" s="239">
        <v>0</v>
      </c>
      <c r="AA56" s="239">
        <v>0</v>
      </c>
      <c r="AB56" s="235">
        <f t="shared" si="6"/>
        <v>1.2</v>
      </c>
      <c r="AC56" s="236">
        <f t="shared" si="7"/>
        <v>0</v>
      </c>
    </row>
    <row r="57" spans="1:31" ht="18.75" x14ac:dyDescent="0.25">
      <c r="A57" s="237" t="s">
        <v>504</v>
      </c>
      <c r="B57" s="242" t="s">
        <v>484</v>
      </c>
      <c r="C57" s="236">
        <v>0</v>
      </c>
      <c r="D57" s="236">
        <v>0</v>
      </c>
      <c r="E57" s="236">
        <f t="shared" si="15"/>
        <v>0</v>
      </c>
      <c r="F57" s="238">
        <f t="shared" si="8"/>
        <v>0</v>
      </c>
      <c r="G57" s="239">
        <v>0</v>
      </c>
      <c r="H57" s="239">
        <v>0</v>
      </c>
      <c r="I57" s="239">
        <v>0</v>
      </c>
      <c r="J57" s="239">
        <v>0</v>
      </c>
      <c r="K57" s="239">
        <v>0</v>
      </c>
      <c r="L57" s="239">
        <v>0</v>
      </c>
      <c r="M57" s="239">
        <v>0</v>
      </c>
      <c r="N57" s="239">
        <v>0</v>
      </c>
      <c r="O57" s="239">
        <v>0</v>
      </c>
      <c r="P57" s="239">
        <v>0</v>
      </c>
      <c r="Q57" s="239">
        <v>0</v>
      </c>
      <c r="R57" s="239">
        <v>0</v>
      </c>
      <c r="S57" s="239">
        <v>0</v>
      </c>
      <c r="T57" s="239">
        <v>0</v>
      </c>
      <c r="U57" s="239">
        <v>0</v>
      </c>
      <c r="V57" s="239">
        <v>0</v>
      </c>
      <c r="W57" s="239">
        <v>0</v>
      </c>
      <c r="X57" s="239">
        <v>0</v>
      </c>
      <c r="Y57" s="239">
        <v>0</v>
      </c>
      <c r="Z57" s="239">
        <v>0</v>
      </c>
      <c r="AA57" s="239">
        <v>0</v>
      </c>
      <c r="AB57" s="235">
        <f t="shared" si="6"/>
        <v>0</v>
      </c>
      <c r="AC57" s="236">
        <f t="shared" si="7"/>
        <v>0</v>
      </c>
    </row>
    <row r="58" spans="1:31" s="241" customFormat="1" ht="36.75" customHeight="1" x14ac:dyDescent="0.25">
      <c r="A58" s="232" t="s">
        <v>29</v>
      </c>
      <c r="B58" s="245" t="s">
        <v>505</v>
      </c>
      <c r="C58" s="236">
        <v>0</v>
      </c>
      <c r="D58" s="236">
        <v>0</v>
      </c>
      <c r="E58" s="236">
        <f t="shared" si="15"/>
        <v>0</v>
      </c>
      <c r="F58" s="238">
        <f t="shared" si="8"/>
        <v>0</v>
      </c>
      <c r="G58" s="236">
        <v>0</v>
      </c>
      <c r="H58" s="236">
        <v>0</v>
      </c>
      <c r="I58" s="236">
        <v>0</v>
      </c>
      <c r="J58" s="236">
        <v>0</v>
      </c>
      <c r="K58" s="236">
        <v>0</v>
      </c>
      <c r="L58" s="236">
        <v>0</v>
      </c>
      <c r="M58" s="236">
        <v>0</v>
      </c>
      <c r="N58" s="236">
        <v>0</v>
      </c>
      <c r="O58" s="236">
        <v>0</v>
      </c>
      <c r="P58" s="236">
        <v>0</v>
      </c>
      <c r="Q58" s="236">
        <v>0</v>
      </c>
      <c r="R58" s="236">
        <v>0</v>
      </c>
      <c r="S58" s="236">
        <v>0</v>
      </c>
      <c r="T58" s="236">
        <v>0</v>
      </c>
      <c r="U58" s="236">
        <v>0</v>
      </c>
      <c r="V58" s="236">
        <v>0</v>
      </c>
      <c r="W58" s="236">
        <v>0</v>
      </c>
      <c r="X58" s="236">
        <v>0</v>
      </c>
      <c r="Y58" s="236">
        <v>0</v>
      </c>
      <c r="Z58" s="236">
        <v>0</v>
      </c>
      <c r="AA58" s="236">
        <v>0</v>
      </c>
      <c r="AB58" s="235">
        <f t="shared" si="6"/>
        <v>0</v>
      </c>
      <c r="AC58" s="236">
        <f t="shared" si="7"/>
        <v>0</v>
      </c>
      <c r="AD58" s="212"/>
    </row>
    <row r="59" spans="1:31" s="241" customFormat="1" x14ac:dyDescent="0.25">
      <c r="A59" s="232" t="s">
        <v>32</v>
      </c>
      <c r="B59" s="233" t="s">
        <v>506</v>
      </c>
      <c r="C59" s="236">
        <v>0</v>
      </c>
      <c r="D59" s="236">
        <v>0</v>
      </c>
      <c r="E59" s="236">
        <f t="shared" si="15"/>
        <v>0</v>
      </c>
      <c r="F59" s="238">
        <f t="shared" si="8"/>
        <v>0</v>
      </c>
      <c r="G59" s="236">
        <v>0</v>
      </c>
      <c r="H59" s="236">
        <v>0</v>
      </c>
      <c r="I59" s="236">
        <v>0</v>
      </c>
      <c r="J59" s="236">
        <v>0</v>
      </c>
      <c r="K59" s="236">
        <v>0</v>
      </c>
      <c r="L59" s="236">
        <v>0</v>
      </c>
      <c r="M59" s="236">
        <v>0</v>
      </c>
      <c r="N59" s="236">
        <v>0</v>
      </c>
      <c r="O59" s="236">
        <v>0</v>
      </c>
      <c r="P59" s="236">
        <v>0</v>
      </c>
      <c r="Q59" s="236">
        <v>0</v>
      </c>
      <c r="R59" s="236">
        <v>0</v>
      </c>
      <c r="S59" s="236">
        <v>0</v>
      </c>
      <c r="T59" s="236">
        <v>0</v>
      </c>
      <c r="U59" s="236">
        <v>0</v>
      </c>
      <c r="V59" s="236">
        <v>0</v>
      </c>
      <c r="W59" s="236">
        <v>0</v>
      </c>
      <c r="X59" s="236">
        <v>0</v>
      </c>
      <c r="Y59" s="236">
        <v>0</v>
      </c>
      <c r="Z59" s="236">
        <v>0</v>
      </c>
      <c r="AA59" s="236">
        <v>0</v>
      </c>
      <c r="AB59" s="235">
        <f t="shared" si="6"/>
        <v>0</v>
      </c>
      <c r="AC59" s="236">
        <f t="shared" si="7"/>
        <v>0</v>
      </c>
      <c r="AD59" s="212"/>
    </row>
    <row r="60" spans="1:31" x14ac:dyDescent="0.25">
      <c r="A60" s="237" t="s">
        <v>507</v>
      </c>
      <c r="B60" s="246" t="s">
        <v>487</v>
      </c>
      <c r="C60" s="236">
        <v>0</v>
      </c>
      <c r="D60" s="236">
        <v>0</v>
      </c>
      <c r="E60" s="236">
        <f t="shared" si="15"/>
        <v>0</v>
      </c>
      <c r="F60" s="238">
        <f t="shared" si="8"/>
        <v>0</v>
      </c>
      <c r="G60" s="239">
        <v>0</v>
      </c>
      <c r="H60" s="239">
        <v>0</v>
      </c>
      <c r="I60" s="239">
        <v>0</v>
      </c>
      <c r="J60" s="239">
        <v>0</v>
      </c>
      <c r="K60" s="239">
        <v>0</v>
      </c>
      <c r="L60" s="239">
        <v>0</v>
      </c>
      <c r="M60" s="239">
        <v>0</v>
      </c>
      <c r="N60" s="239">
        <v>0</v>
      </c>
      <c r="O60" s="239">
        <v>0</v>
      </c>
      <c r="P60" s="239">
        <v>0</v>
      </c>
      <c r="Q60" s="239">
        <v>0</v>
      </c>
      <c r="R60" s="239">
        <v>0</v>
      </c>
      <c r="S60" s="239">
        <v>0</v>
      </c>
      <c r="T60" s="239">
        <v>0</v>
      </c>
      <c r="U60" s="239">
        <v>0</v>
      </c>
      <c r="V60" s="239">
        <v>0</v>
      </c>
      <c r="W60" s="239">
        <v>0</v>
      </c>
      <c r="X60" s="239">
        <v>0</v>
      </c>
      <c r="Y60" s="239">
        <v>0</v>
      </c>
      <c r="Z60" s="239">
        <v>0</v>
      </c>
      <c r="AA60" s="239">
        <v>0</v>
      </c>
      <c r="AB60" s="235">
        <f t="shared" si="6"/>
        <v>0</v>
      </c>
      <c r="AC60" s="236">
        <f t="shared" si="7"/>
        <v>0</v>
      </c>
    </row>
    <row r="61" spans="1:31" x14ac:dyDescent="0.25">
      <c r="A61" s="237" t="s">
        <v>508</v>
      </c>
      <c r="B61" s="246" t="s">
        <v>474</v>
      </c>
      <c r="C61" s="236">
        <v>0</v>
      </c>
      <c r="D61" s="236">
        <v>0</v>
      </c>
      <c r="E61" s="236">
        <f t="shared" si="15"/>
        <v>0</v>
      </c>
      <c r="F61" s="238">
        <f t="shared" si="8"/>
        <v>0</v>
      </c>
      <c r="G61" s="239">
        <v>0</v>
      </c>
      <c r="H61" s="239">
        <v>0</v>
      </c>
      <c r="I61" s="239">
        <v>0</v>
      </c>
      <c r="J61" s="239">
        <v>0</v>
      </c>
      <c r="K61" s="239">
        <v>0</v>
      </c>
      <c r="L61" s="239">
        <v>0</v>
      </c>
      <c r="M61" s="239">
        <v>0</v>
      </c>
      <c r="N61" s="239">
        <v>0</v>
      </c>
      <c r="O61" s="239">
        <v>0</v>
      </c>
      <c r="P61" s="239">
        <v>0</v>
      </c>
      <c r="Q61" s="239">
        <v>0</v>
      </c>
      <c r="R61" s="239">
        <v>0</v>
      </c>
      <c r="S61" s="239">
        <v>0</v>
      </c>
      <c r="T61" s="239">
        <v>0</v>
      </c>
      <c r="U61" s="239">
        <v>0</v>
      </c>
      <c r="V61" s="239">
        <v>0</v>
      </c>
      <c r="W61" s="239">
        <v>0</v>
      </c>
      <c r="X61" s="239">
        <v>0</v>
      </c>
      <c r="Y61" s="239">
        <v>0</v>
      </c>
      <c r="Z61" s="239">
        <v>0</v>
      </c>
      <c r="AA61" s="239">
        <v>0</v>
      </c>
      <c r="AB61" s="235">
        <f t="shared" si="6"/>
        <v>0</v>
      </c>
      <c r="AC61" s="236">
        <f t="shared" si="7"/>
        <v>0</v>
      </c>
    </row>
    <row r="62" spans="1:31" x14ac:dyDescent="0.25">
      <c r="A62" s="237" t="s">
        <v>509</v>
      </c>
      <c r="B62" s="246" t="s">
        <v>476</v>
      </c>
      <c r="C62" s="236">
        <v>0</v>
      </c>
      <c r="D62" s="236">
        <v>0</v>
      </c>
      <c r="E62" s="236">
        <f t="shared" si="15"/>
        <v>0</v>
      </c>
      <c r="F62" s="238">
        <f t="shared" si="8"/>
        <v>0</v>
      </c>
      <c r="G62" s="239">
        <v>0</v>
      </c>
      <c r="H62" s="239">
        <v>0</v>
      </c>
      <c r="I62" s="239">
        <v>0</v>
      </c>
      <c r="J62" s="239">
        <v>0</v>
      </c>
      <c r="K62" s="239">
        <v>0</v>
      </c>
      <c r="L62" s="239">
        <v>0</v>
      </c>
      <c r="M62" s="239">
        <v>0</v>
      </c>
      <c r="N62" s="239">
        <v>0</v>
      </c>
      <c r="O62" s="239">
        <v>0</v>
      </c>
      <c r="P62" s="239">
        <v>0</v>
      </c>
      <c r="Q62" s="239">
        <v>0</v>
      </c>
      <c r="R62" s="239">
        <v>0</v>
      </c>
      <c r="S62" s="239">
        <v>0</v>
      </c>
      <c r="T62" s="239">
        <v>0</v>
      </c>
      <c r="U62" s="239">
        <v>0</v>
      </c>
      <c r="V62" s="239">
        <v>0</v>
      </c>
      <c r="W62" s="239">
        <v>0</v>
      </c>
      <c r="X62" s="239">
        <v>0</v>
      </c>
      <c r="Y62" s="239">
        <v>0</v>
      </c>
      <c r="Z62" s="239">
        <v>0</v>
      </c>
      <c r="AA62" s="239">
        <v>0</v>
      </c>
      <c r="AB62" s="235">
        <f t="shared" si="6"/>
        <v>0</v>
      </c>
      <c r="AC62" s="236">
        <f t="shared" si="7"/>
        <v>0</v>
      </c>
    </row>
    <row r="63" spans="1:31" x14ac:dyDescent="0.25">
      <c r="A63" s="237" t="s">
        <v>510</v>
      </c>
      <c r="B63" s="246" t="s">
        <v>511</v>
      </c>
      <c r="C63" s="236">
        <v>0</v>
      </c>
      <c r="D63" s="236">
        <v>0</v>
      </c>
      <c r="E63" s="236">
        <f t="shared" si="15"/>
        <v>0</v>
      </c>
      <c r="F63" s="238">
        <f t="shared" si="8"/>
        <v>0</v>
      </c>
      <c r="G63" s="239">
        <v>0</v>
      </c>
      <c r="H63" s="239">
        <v>0</v>
      </c>
      <c r="I63" s="239">
        <v>0</v>
      </c>
      <c r="J63" s="239">
        <v>0</v>
      </c>
      <c r="K63" s="239">
        <v>0</v>
      </c>
      <c r="L63" s="239">
        <v>0</v>
      </c>
      <c r="M63" s="239">
        <v>0</v>
      </c>
      <c r="N63" s="239">
        <v>0</v>
      </c>
      <c r="O63" s="239">
        <v>0</v>
      </c>
      <c r="P63" s="239">
        <v>0</v>
      </c>
      <c r="Q63" s="239">
        <v>0</v>
      </c>
      <c r="R63" s="239">
        <v>0</v>
      </c>
      <c r="S63" s="239">
        <v>0</v>
      </c>
      <c r="T63" s="239">
        <v>0</v>
      </c>
      <c r="U63" s="239">
        <v>0</v>
      </c>
      <c r="V63" s="239">
        <v>0</v>
      </c>
      <c r="W63" s="239">
        <v>0</v>
      </c>
      <c r="X63" s="239">
        <v>0</v>
      </c>
      <c r="Y63" s="239">
        <v>0</v>
      </c>
      <c r="Z63" s="239">
        <v>0</v>
      </c>
      <c r="AA63" s="239">
        <v>0</v>
      </c>
      <c r="AB63" s="235">
        <f t="shared" si="6"/>
        <v>0</v>
      </c>
      <c r="AC63" s="236">
        <f t="shared" si="7"/>
        <v>0</v>
      </c>
    </row>
    <row r="64" spans="1:31" ht="18.75" x14ac:dyDescent="0.25">
      <c r="A64" s="237" t="s">
        <v>512</v>
      </c>
      <c r="B64" s="242" t="s">
        <v>513</v>
      </c>
      <c r="C64" s="236">
        <v>0</v>
      </c>
      <c r="D64" s="236">
        <v>0</v>
      </c>
      <c r="E64" s="236">
        <f t="shared" si="15"/>
        <v>0</v>
      </c>
      <c r="F64" s="238">
        <f t="shared" si="8"/>
        <v>0</v>
      </c>
      <c r="G64" s="239">
        <v>0</v>
      </c>
      <c r="H64" s="239">
        <v>0</v>
      </c>
      <c r="I64" s="239">
        <v>0</v>
      </c>
      <c r="J64" s="239">
        <v>0</v>
      </c>
      <c r="K64" s="239">
        <v>0</v>
      </c>
      <c r="L64" s="239">
        <v>0</v>
      </c>
      <c r="M64" s="239">
        <v>0</v>
      </c>
      <c r="N64" s="239">
        <v>0</v>
      </c>
      <c r="O64" s="239">
        <v>0</v>
      </c>
      <c r="P64" s="239">
        <v>0</v>
      </c>
      <c r="Q64" s="239">
        <v>0</v>
      </c>
      <c r="R64" s="239">
        <v>0</v>
      </c>
      <c r="S64" s="239">
        <v>0</v>
      </c>
      <c r="T64" s="239">
        <v>0</v>
      </c>
      <c r="U64" s="239">
        <v>0</v>
      </c>
      <c r="V64" s="239">
        <v>0</v>
      </c>
      <c r="W64" s="239">
        <v>0</v>
      </c>
      <c r="X64" s="239">
        <v>0</v>
      </c>
      <c r="Y64" s="239">
        <v>0</v>
      </c>
      <c r="Z64" s="239">
        <v>0</v>
      </c>
      <c r="AA64" s="239">
        <v>0</v>
      </c>
      <c r="AB64" s="235">
        <f t="shared" si="6"/>
        <v>0</v>
      </c>
      <c r="AC64" s="236">
        <f t="shared" si="7"/>
        <v>0</v>
      </c>
    </row>
    <row r="65" spans="1:28" x14ac:dyDescent="0.25">
      <c r="A65" s="247"/>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row>
    <row r="66" spans="1:28" ht="54" customHeight="1" x14ac:dyDescent="0.25">
      <c r="B66" s="399"/>
      <c r="C66" s="399"/>
      <c r="D66" s="399"/>
      <c r="E66" s="399"/>
      <c r="F66" s="399"/>
      <c r="G66" s="399"/>
      <c r="H66" s="399"/>
      <c r="I66" s="399"/>
      <c r="J66" s="399"/>
      <c r="K66" s="399"/>
      <c r="L66" s="399"/>
      <c r="M66" s="399"/>
      <c r="N66" s="399"/>
      <c r="O66" s="399"/>
      <c r="P66" s="399"/>
      <c r="Q66" s="399"/>
      <c r="R66" s="249"/>
      <c r="S66" s="249"/>
      <c r="T66" s="249"/>
      <c r="U66" s="249"/>
      <c r="V66" s="249"/>
      <c r="W66" s="249"/>
      <c r="X66" s="249"/>
      <c r="Y66" s="249"/>
      <c r="Z66" s="249"/>
      <c r="AA66" s="249"/>
      <c r="AB66" s="250"/>
    </row>
    <row r="68" spans="1:28" ht="50.25" customHeight="1" x14ac:dyDescent="0.25">
      <c r="B68" s="399"/>
      <c r="C68" s="399"/>
      <c r="D68" s="399"/>
      <c r="E68" s="399"/>
      <c r="F68" s="399"/>
      <c r="G68" s="399"/>
      <c r="H68" s="399"/>
      <c r="I68" s="399"/>
      <c r="J68" s="399"/>
      <c r="K68" s="399"/>
      <c r="L68" s="399"/>
      <c r="M68" s="399"/>
      <c r="N68" s="399"/>
      <c r="O68" s="399"/>
      <c r="P68" s="399"/>
      <c r="Q68" s="399"/>
      <c r="R68" s="249"/>
      <c r="S68" s="249"/>
      <c r="T68" s="249"/>
      <c r="U68" s="249"/>
      <c r="V68" s="249"/>
      <c r="W68" s="249"/>
      <c r="X68" s="249"/>
      <c r="Y68" s="249"/>
      <c r="Z68" s="249"/>
      <c r="AA68" s="249"/>
    </row>
    <row r="70" spans="1:28" ht="36.75" customHeight="1" x14ac:dyDescent="0.25">
      <c r="B70" s="399"/>
      <c r="C70" s="399"/>
      <c r="D70" s="399"/>
      <c r="E70" s="399"/>
      <c r="F70" s="399"/>
      <c r="G70" s="399"/>
      <c r="H70" s="399"/>
      <c r="I70" s="399"/>
      <c r="J70" s="399"/>
      <c r="K70" s="399"/>
      <c r="L70" s="399"/>
      <c r="M70" s="399"/>
      <c r="N70" s="399"/>
      <c r="O70" s="399"/>
      <c r="P70" s="399"/>
      <c r="Q70" s="399"/>
      <c r="R70" s="249"/>
      <c r="S70" s="249"/>
      <c r="T70" s="249"/>
      <c r="U70" s="249"/>
      <c r="V70" s="249"/>
      <c r="W70" s="249"/>
      <c r="X70" s="249"/>
      <c r="Y70" s="249"/>
      <c r="Z70" s="249"/>
      <c r="AA70" s="249"/>
    </row>
    <row r="72" spans="1:28" ht="51" customHeight="1" x14ac:dyDescent="0.25">
      <c r="B72" s="399"/>
      <c r="C72" s="399"/>
      <c r="D72" s="399"/>
      <c r="E72" s="399"/>
      <c r="F72" s="399"/>
      <c r="G72" s="399"/>
      <c r="H72" s="399"/>
      <c r="I72" s="399"/>
      <c r="J72" s="399"/>
      <c r="K72" s="399"/>
      <c r="L72" s="399"/>
      <c r="M72" s="399"/>
      <c r="N72" s="399"/>
      <c r="O72" s="399"/>
      <c r="P72" s="399"/>
      <c r="Q72" s="399"/>
      <c r="R72" s="249"/>
      <c r="S72" s="249"/>
      <c r="T72" s="249"/>
      <c r="U72" s="249"/>
      <c r="V72" s="249"/>
      <c r="W72" s="249"/>
      <c r="X72" s="249"/>
      <c r="Y72" s="249"/>
      <c r="Z72" s="249"/>
      <c r="AA72" s="249"/>
    </row>
    <row r="73" spans="1:28" ht="32.25" customHeight="1" x14ac:dyDescent="0.25">
      <c r="B73" s="399"/>
      <c r="C73" s="399"/>
      <c r="D73" s="399"/>
      <c r="E73" s="399"/>
      <c r="F73" s="399"/>
      <c r="G73" s="399"/>
      <c r="H73" s="399"/>
      <c r="I73" s="399"/>
      <c r="J73" s="399"/>
      <c r="K73" s="399"/>
      <c r="L73" s="399"/>
      <c r="M73" s="399"/>
      <c r="N73" s="399"/>
      <c r="O73" s="399"/>
      <c r="P73" s="399"/>
      <c r="Q73" s="399"/>
      <c r="R73" s="249"/>
      <c r="S73" s="249"/>
      <c r="T73" s="249"/>
      <c r="U73" s="249"/>
      <c r="V73" s="249"/>
      <c r="W73" s="249"/>
      <c r="X73" s="249"/>
      <c r="Y73" s="249"/>
      <c r="Z73" s="249"/>
      <c r="AA73" s="249"/>
    </row>
    <row r="74" spans="1:28" ht="51.75" customHeight="1" x14ac:dyDescent="0.25">
      <c r="B74" s="399"/>
      <c r="C74" s="399"/>
      <c r="D74" s="399"/>
      <c r="E74" s="399"/>
      <c r="F74" s="399"/>
      <c r="G74" s="399"/>
      <c r="H74" s="399"/>
      <c r="I74" s="399"/>
      <c r="J74" s="399"/>
      <c r="K74" s="399"/>
      <c r="L74" s="399"/>
      <c r="M74" s="399"/>
      <c r="N74" s="399"/>
      <c r="O74" s="399"/>
      <c r="P74" s="399"/>
      <c r="Q74" s="399"/>
      <c r="R74" s="249"/>
      <c r="S74" s="249"/>
      <c r="T74" s="249"/>
      <c r="U74" s="249"/>
      <c r="V74" s="249"/>
      <c r="W74" s="249"/>
      <c r="X74" s="249"/>
      <c r="Y74" s="249"/>
      <c r="Z74" s="249"/>
      <c r="AA74" s="249"/>
    </row>
    <row r="75" spans="1:28" ht="21.75" customHeight="1" x14ac:dyDescent="0.25">
      <c r="B75" s="400"/>
      <c r="C75" s="400"/>
      <c r="D75" s="400"/>
      <c r="E75" s="400"/>
      <c r="F75" s="400"/>
      <c r="G75" s="400"/>
      <c r="H75" s="400"/>
      <c r="I75" s="400"/>
      <c r="J75" s="400"/>
      <c r="K75" s="400"/>
      <c r="L75" s="400"/>
      <c r="M75" s="400"/>
      <c r="N75" s="400"/>
      <c r="O75" s="400"/>
      <c r="P75" s="400"/>
      <c r="Q75" s="400"/>
      <c r="R75" s="251"/>
      <c r="S75" s="251"/>
      <c r="T75" s="251"/>
      <c r="U75" s="251"/>
      <c r="V75" s="251"/>
      <c r="W75" s="251"/>
      <c r="X75" s="251"/>
      <c r="Y75" s="251"/>
      <c r="Z75" s="251"/>
      <c r="AA75" s="251"/>
    </row>
    <row r="76" spans="1:28" ht="23.25" customHeight="1" x14ac:dyDescent="0.25"/>
    <row r="77" spans="1:28" ht="18.75" customHeight="1" x14ac:dyDescent="0.25">
      <c r="B77" s="401"/>
      <c r="C77" s="401"/>
      <c r="D77" s="401"/>
      <c r="E77" s="401"/>
      <c r="F77" s="401"/>
      <c r="G77" s="401"/>
      <c r="H77" s="401"/>
      <c r="I77" s="401"/>
      <c r="J77" s="401"/>
      <c r="K77" s="401"/>
      <c r="L77" s="401"/>
      <c r="M77" s="401"/>
      <c r="N77" s="401"/>
      <c r="O77" s="401"/>
      <c r="P77" s="401"/>
      <c r="Q77" s="401"/>
      <c r="R77" s="248"/>
      <c r="S77" s="248"/>
      <c r="T77" s="248"/>
      <c r="U77" s="248"/>
      <c r="V77" s="248"/>
      <c r="W77" s="248"/>
      <c r="X77" s="248"/>
      <c r="Y77" s="248"/>
      <c r="Z77" s="248"/>
      <c r="AA77" s="248"/>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R58:W64 R51:U51 R43:U43 W43 W51 R35:W35 AA31:AA34 Y25:AA30 Y35:AA35 Y51:AA51 Y43:AA43 Y58:AA64 R25:U30">
    <cfRule type="cellIs" dxfId="91" priority="104" operator="notEqual">
      <formula>0</formula>
    </cfRule>
  </conditionalFormatting>
  <conditionalFormatting sqref="R24:U24 Y24:AA24">
    <cfRule type="cellIs" dxfId="90" priority="102" operator="notEqual">
      <formula>0</formula>
    </cfRule>
  </conditionalFormatting>
  <conditionalFormatting sqref="V43 V51">
    <cfRule type="cellIs" dxfId="89" priority="100" operator="notEqual">
      <formula>0</formula>
    </cfRule>
  </conditionalFormatting>
  <conditionalFormatting sqref="R24:U24 Y24:AA24">
    <cfRule type="cellIs" dxfId="88" priority="98" operator="notEqual">
      <formula>0</formula>
    </cfRule>
  </conditionalFormatting>
  <conditionalFormatting sqref="R36:S42">
    <cfRule type="cellIs" dxfId="87" priority="97" operator="notEqual">
      <formula>0</formula>
    </cfRule>
  </conditionalFormatting>
  <conditionalFormatting sqref="R44:S50">
    <cfRule type="cellIs" dxfId="86" priority="96" operator="notEqual">
      <formula>0</formula>
    </cfRule>
  </conditionalFormatting>
  <conditionalFormatting sqref="AA53:AA57 R52:S57 W53 W55 W57">
    <cfRule type="cellIs" dxfId="85" priority="89" operator="notEqual">
      <formula>0</formula>
    </cfRule>
  </conditionalFormatting>
  <conditionalFormatting sqref="T53:V57 W54 W56">
    <cfRule type="cellIs" dxfId="84" priority="87" operator="notEqual">
      <formula>0</formula>
    </cfRule>
  </conditionalFormatting>
  <conditionalFormatting sqref="AA52 T52:W52">
    <cfRule type="cellIs" dxfId="83" priority="86" operator="notEqual">
      <formula>0</formula>
    </cfRule>
  </conditionalFormatting>
  <conditionalFormatting sqref="Y31:Z34">
    <cfRule type="cellIs" dxfId="82" priority="84" operator="notEqual">
      <formula>0</formula>
    </cfRule>
  </conditionalFormatting>
  <conditionalFormatting sqref="Y52:Z57">
    <cfRule type="cellIs" dxfId="81" priority="83" operator="notEqual">
      <formula>0</formula>
    </cfRule>
  </conditionalFormatting>
  <conditionalFormatting sqref="AA44:AA50 W44 W50">
    <cfRule type="cellIs" dxfId="80" priority="82" operator="notEqual">
      <formula>0</formula>
    </cfRule>
  </conditionalFormatting>
  <conditionalFormatting sqref="T44:V50 W45:W49">
    <cfRule type="cellIs" dxfId="79" priority="81" operator="notEqual">
      <formula>0</formula>
    </cfRule>
  </conditionalFormatting>
  <conditionalFormatting sqref="Y44:Z50">
    <cfRule type="cellIs" dxfId="78" priority="80" operator="notEqual">
      <formula>0</formula>
    </cfRule>
  </conditionalFormatting>
  <conditionalFormatting sqref="AA36:AA42 W36:W42">
    <cfRule type="cellIs" dxfId="77" priority="79" operator="notEqual">
      <formula>0</formula>
    </cfRule>
  </conditionalFormatting>
  <conditionalFormatting sqref="T36:V42">
    <cfRule type="cellIs" dxfId="76" priority="78" operator="notEqual">
      <formula>0</formula>
    </cfRule>
  </conditionalFormatting>
  <conditionalFormatting sqref="Y36:Z42">
    <cfRule type="cellIs" dxfId="75" priority="77" operator="notEqual">
      <formula>0</formula>
    </cfRule>
  </conditionalFormatting>
  <conditionalFormatting sqref="X25:X30 X35 X51 X43 X58:X64">
    <cfRule type="cellIs" dxfId="74" priority="76" operator="notEqual">
      <formula>0</formula>
    </cfRule>
  </conditionalFormatting>
  <conditionalFormatting sqref="X24">
    <cfRule type="cellIs" dxfId="73" priority="75" operator="notEqual">
      <formula>0</formula>
    </cfRule>
  </conditionalFormatting>
  <conditionalFormatting sqref="X24">
    <cfRule type="cellIs" dxfId="72" priority="74" operator="notEqual">
      <formula>0</formula>
    </cfRule>
  </conditionalFormatting>
  <conditionalFormatting sqref="X31:X34">
    <cfRule type="cellIs" dxfId="71" priority="73" operator="notEqual">
      <formula>0</formula>
    </cfRule>
  </conditionalFormatting>
  <conditionalFormatting sqref="X52:X57">
    <cfRule type="cellIs" dxfId="70" priority="72" operator="notEqual">
      <formula>0</formula>
    </cfRule>
  </conditionalFormatting>
  <conditionalFormatting sqref="X44:X50">
    <cfRule type="cellIs" dxfId="69" priority="71" operator="notEqual">
      <formula>0</formula>
    </cfRule>
  </conditionalFormatting>
  <conditionalFormatting sqref="X36:X42">
    <cfRule type="cellIs" dxfId="68" priority="70" operator="notEqual">
      <formula>0</formula>
    </cfRule>
  </conditionalFormatting>
  <conditionalFormatting sqref="D58:D64 D51 D43 D35 D25:D30 G25:G30 P25:P30 P35 P43 P51 P58:P64 G35 G43 G51 G58:G64">
    <cfRule type="cellIs" dxfId="67" priority="69" operator="notEqual">
      <formula>0</formula>
    </cfRule>
  </conditionalFormatting>
  <conditionalFormatting sqref="D24 G24 P24">
    <cfRule type="cellIs" dxfId="66" priority="68" operator="notEqual">
      <formula>0</formula>
    </cfRule>
  </conditionalFormatting>
  <conditionalFormatting sqref="D24 G24 P24">
    <cfRule type="cellIs" dxfId="65" priority="67" operator="notEqual">
      <formula>0</formula>
    </cfRule>
  </conditionalFormatting>
  <conditionalFormatting sqref="D53:D57 P53:P57 G53:G57">
    <cfRule type="cellIs" dxfId="64" priority="66" operator="notEqual">
      <formula>0</formula>
    </cfRule>
  </conditionalFormatting>
  <conditionalFormatting sqref="D52 P52 G52">
    <cfRule type="cellIs" dxfId="63" priority="65" operator="notEqual">
      <formula>0</formula>
    </cfRule>
  </conditionalFormatting>
  <conditionalFormatting sqref="D31:D34 G31:G34 P31:P34">
    <cfRule type="cellIs" dxfId="62" priority="64" operator="notEqual">
      <formula>0</formula>
    </cfRule>
  </conditionalFormatting>
  <conditionalFormatting sqref="P44:P50 G44:G50 D44:D50">
    <cfRule type="cellIs" dxfId="61" priority="63" operator="notEqual">
      <formula>0</formula>
    </cfRule>
  </conditionalFormatting>
  <conditionalFormatting sqref="D36:D42 P36:P42 G36:G42">
    <cfRule type="cellIs" dxfId="60" priority="62" operator="notEqual">
      <formula>0</formula>
    </cfRule>
  </conditionalFormatting>
  <conditionalFormatting sqref="Q58:Q64 Q51 Q43 Q35 Q25:Q30 Q25:U29">
    <cfRule type="cellIs" dxfId="59" priority="61" operator="notEqual">
      <formula>0</formula>
    </cfRule>
  </conditionalFormatting>
  <conditionalFormatting sqref="Q24">
    <cfRule type="cellIs" dxfId="58" priority="60" operator="notEqual">
      <formula>0</formula>
    </cfRule>
  </conditionalFormatting>
  <conditionalFormatting sqref="Q24">
    <cfRule type="cellIs" dxfId="57" priority="59" operator="notEqual">
      <formula>0</formula>
    </cfRule>
  </conditionalFormatting>
  <conditionalFormatting sqref="Q53:Q57">
    <cfRule type="cellIs" dxfId="56" priority="58" operator="notEqual">
      <formula>0</formula>
    </cfRule>
  </conditionalFormatting>
  <conditionalFormatting sqref="Q52">
    <cfRule type="cellIs" dxfId="55" priority="57" operator="notEqual">
      <formula>0</formula>
    </cfRule>
  </conditionalFormatting>
  <conditionalFormatting sqref="Q31:Q34">
    <cfRule type="cellIs" dxfId="54" priority="56" operator="notEqual">
      <formula>0</formula>
    </cfRule>
  </conditionalFormatting>
  <conditionalFormatting sqref="Q44:Q50">
    <cfRule type="cellIs" dxfId="53" priority="55" operator="notEqual">
      <formula>0</formula>
    </cfRule>
  </conditionalFormatting>
  <conditionalFormatting sqref="Q36:Q42">
    <cfRule type="cellIs" dxfId="52" priority="54" operator="notEqual">
      <formula>0</formula>
    </cfRule>
  </conditionalFormatting>
  <conditionalFormatting sqref="R31:U34">
    <cfRule type="cellIs" dxfId="51" priority="53" operator="notEqual">
      <formula>0</formula>
    </cfRule>
  </conditionalFormatting>
  <conditionalFormatting sqref="W25:W30">
    <cfRule type="cellIs" dxfId="50" priority="52" operator="notEqual">
      <formula>0</formula>
    </cfRule>
  </conditionalFormatting>
  <conditionalFormatting sqref="W24">
    <cfRule type="cellIs" dxfId="49" priority="51" operator="notEqual">
      <formula>0</formula>
    </cfRule>
  </conditionalFormatting>
  <conditionalFormatting sqref="W24">
    <cfRule type="cellIs" dxfId="48" priority="50" operator="notEqual">
      <formula>0</formula>
    </cfRule>
  </conditionalFormatting>
  <conditionalFormatting sqref="W31:W34">
    <cfRule type="cellIs" dxfId="47" priority="49" operator="notEqual">
      <formula>0</formula>
    </cfRule>
  </conditionalFormatting>
  <conditionalFormatting sqref="E25:E30">
    <cfRule type="cellIs" dxfId="46" priority="48" operator="notEqual">
      <formula>0</formula>
    </cfRule>
  </conditionalFormatting>
  <conditionalFormatting sqref="E24">
    <cfRule type="cellIs" dxfId="45" priority="47" operator="notEqual">
      <formula>0</formula>
    </cfRule>
  </conditionalFormatting>
  <conditionalFormatting sqref="E24">
    <cfRule type="cellIs" dxfId="44" priority="46" operator="notEqual">
      <formula>0</formula>
    </cfRule>
  </conditionalFormatting>
  <conditionalFormatting sqref="E25:E29">
    <cfRule type="cellIs" dxfId="43" priority="45" operator="notEqual">
      <formula>0</formula>
    </cfRule>
  </conditionalFormatting>
  <conditionalFormatting sqref="H35:I35 H43:I43 H51:I51 H58:I64 H25:I30 K25:M30 K58:M64 K51:M51 K43:M43 K35:M35 O35 O43 O51 O58:O64 O25:O30">
    <cfRule type="cellIs" dxfId="42" priority="43" operator="notEqual">
      <formula>0</formula>
    </cfRule>
  </conditionalFormatting>
  <conditionalFormatting sqref="H24:I24 K24:M24 O24">
    <cfRule type="cellIs" dxfId="41" priority="42" operator="notEqual">
      <formula>0</formula>
    </cfRule>
  </conditionalFormatting>
  <conditionalFormatting sqref="H24:I24 K24:M24 O24">
    <cfRule type="cellIs" dxfId="40" priority="41" operator="notEqual">
      <formula>0</formula>
    </cfRule>
  </conditionalFormatting>
  <conditionalFormatting sqref="H53:I57 K53:M57 O53:O57">
    <cfRule type="cellIs" dxfId="39" priority="40" operator="notEqual">
      <formula>0</formula>
    </cfRule>
  </conditionalFormatting>
  <conditionalFormatting sqref="H52:I52 K52:M52 O52">
    <cfRule type="cellIs" dxfId="38" priority="39" operator="notEqual">
      <formula>0</formula>
    </cfRule>
  </conditionalFormatting>
  <conditionalFormatting sqref="H31:I34 K31:M34 O31:O34">
    <cfRule type="cellIs" dxfId="37" priority="38" operator="notEqual">
      <formula>0</formula>
    </cfRule>
  </conditionalFormatting>
  <conditionalFormatting sqref="H44:I50 K44:M50 O44:O50">
    <cfRule type="cellIs" dxfId="36" priority="37" operator="notEqual">
      <formula>0</formula>
    </cfRule>
  </conditionalFormatting>
  <conditionalFormatting sqref="H36:I42 K36:M42 O36:O42">
    <cfRule type="cellIs" dxfId="35" priority="36" operator="notEqual">
      <formula>0</formula>
    </cfRule>
  </conditionalFormatting>
  <conditionalFormatting sqref="AB24:AB64">
    <cfRule type="cellIs" dxfId="34" priority="35" operator="notEqual">
      <formula>0</formula>
    </cfRule>
  </conditionalFormatting>
  <conditionalFormatting sqref="AC24:AC64">
    <cfRule type="cellIs" dxfId="33" priority="34" operator="notEqual">
      <formula>0</formula>
    </cfRule>
  </conditionalFormatting>
  <conditionalFormatting sqref="F30">
    <cfRule type="cellIs" dxfId="32" priority="33" operator="notEqual">
      <formula>0</formula>
    </cfRule>
  </conditionalFormatting>
  <conditionalFormatting sqref="F24:F29 F31:F64">
    <cfRule type="cellIs" dxfId="31" priority="32" operator="notEqual">
      <formula>0</formula>
    </cfRule>
  </conditionalFormatting>
  <conditionalFormatting sqref="E35:E64">
    <cfRule type="cellIs" dxfId="30" priority="31" operator="notEqual">
      <formula>0</formula>
    </cfRule>
  </conditionalFormatting>
  <conditionalFormatting sqref="V25:V30">
    <cfRule type="cellIs" dxfId="29" priority="30" operator="notEqual">
      <formula>0</formula>
    </cfRule>
  </conditionalFormatting>
  <conditionalFormatting sqref="V24">
    <cfRule type="cellIs" dxfId="28" priority="29" operator="notEqual">
      <formula>0</formula>
    </cfRule>
  </conditionalFormatting>
  <conditionalFormatting sqref="V24">
    <cfRule type="cellIs" dxfId="27" priority="28" operator="notEqual">
      <formula>0</formula>
    </cfRule>
  </conditionalFormatting>
  <conditionalFormatting sqref="V31:V34">
    <cfRule type="cellIs" dxfId="26" priority="27" operator="notEqual">
      <formula>0</formula>
    </cfRule>
  </conditionalFormatting>
  <conditionalFormatting sqref="E31:E34">
    <cfRule type="cellIs" dxfId="25" priority="26" operator="notEqual">
      <formula>0</formula>
    </cfRule>
  </conditionalFormatting>
  <conditionalFormatting sqref="E31:E34">
    <cfRule type="cellIs" dxfId="24" priority="25" operator="notEqual">
      <formula>0</formula>
    </cfRule>
  </conditionalFormatting>
  <conditionalFormatting sqref="J25:J30 J58:J64 J51 J43 J35">
    <cfRule type="cellIs" dxfId="23" priority="24" operator="notEqual">
      <formula>0</formula>
    </cfRule>
  </conditionalFormatting>
  <conditionalFormatting sqref="J24">
    <cfRule type="cellIs" dxfId="22" priority="23" operator="notEqual">
      <formula>0</formula>
    </cfRule>
  </conditionalFormatting>
  <conditionalFormatting sqref="J24">
    <cfRule type="cellIs" dxfId="21" priority="22" operator="notEqual">
      <formula>0</formula>
    </cfRule>
  </conditionalFormatting>
  <conditionalFormatting sqref="J53:J57">
    <cfRule type="cellIs" dxfId="20" priority="21" operator="notEqual">
      <formula>0</formula>
    </cfRule>
  </conditionalFormatting>
  <conditionalFormatting sqref="J52">
    <cfRule type="cellIs" dxfId="19" priority="20" operator="notEqual">
      <formula>0</formula>
    </cfRule>
  </conditionalFormatting>
  <conditionalFormatting sqref="J31:J34">
    <cfRule type="cellIs" dxfId="18" priority="19" operator="notEqual">
      <formula>0</formula>
    </cfRule>
  </conditionalFormatting>
  <conditionalFormatting sqref="J44:J50">
    <cfRule type="cellIs" dxfId="17" priority="18" operator="notEqual">
      <formula>0</formula>
    </cfRule>
  </conditionalFormatting>
  <conditionalFormatting sqref="J36:J42">
    <cfRule type="cellIs" dxfId="16" priority="17" operator="notEqual">
      <formula>0</formula>
    </cfRule>
  </conditionalFormatting>
  <conditionalFormatting sqref="C58:C64 C51 C43 C35 C25:C30">
    <cfRule type="cellIs" dxfId="15" priority="16" operator="notEqual">
      <formula>0</formula>
    </cfRule>
  </conditionalFormatting>
  <conditionalFormatting sqref="C24">
    <cfRule type="cellIs" dxfId="14" priority="15" operator="notEqual">
      <formula>0</formula>
    </cfRule>
  </conditionalFormatting>
  <conditionalFormatting sqref="C24">
    <cfRule type="cellIs" dxfId="13" priority="14" operator="notEqual">
      <formula>0</formula>
    </cfRule>
  </conditionalFormatting>
  <conditionalFormatting sqref="C53:C57">
    <cfRule type="cellIs" dxfId="12" priority="13" operator="notEqual">
      <formula>0</formula>
    </cfRule>
  </conditionalFormatting>
  <conditionalFormatting sqref="C52">
    <cfRule type="cellIs" dxfId="11" priority="12" operator="notEqual">
      <formula>0</formula>
    </cfRule>
  </conditionalFormatting>
  <conditionalFormatting sqref="C31:C34">
    <cfRule type="cellIs" dxfId="10" priority="11" operator="notEqual">
      <formula>0</formula>
    </cfRule>
  </conditionalFormatting>
  <conditionalFormatting sqref="C44:C50">
    <cfRule type="cellIs" dxfId="9" priority="10" operator="notEqual">
      <formula>0</formula>
    </cfRule>
  </conditionalFormatting>
  <conditionalFormatting sqref="C36:C42">
    <cfRule type="cellIs" dxfId="8" priority="9" operator="notEqual">
      <formula>0</formula>
    </cfRule>
  </conditionalFormatting>
  <conditionalFormatting sqref="N35 N43 N51 N58:N64 N25:N30">
    <cfRule type="cellIs" dxfId="7" priority="8" operator="notEqual">
      <formula>0</formula>
    </cfRule>
  </conditionalFormatting>
  <conditionalFormatting sqref="N24">
    <cfRule type="cellIs" dxfId="6" priority="7" operator="notEqual">
      <formula>0</formula>
    </cfRule>
  </conditionalFormatting>
  <conditionalFormatting sqref="N24">
    <cfRule type="cellIs" dxfId="5" priority="6" operator="notEqual">
      <formula>0</formula>
    </cfRule>
  </conditionalFormatting>
  <conditionalFormatting sqref="N53:N57">
    <cfRule type="cellIs" dxfId="4" priority="5" operator="notEqual">
      <formula>0</formula>
    </cfRule>
  </conditionalFormatting>
  <conditionalFormatting sqref="N52">
    <cfRule type="cellIs" dxfId="3" priority="4" operator="notEqual">
      <formula>0</formula>
    </cfRule>
  </conditionalFormatting>
  <conditionalFormatting sqref="N31:N34">
    <cfRule type="cellIs" dxfId="2" priority="3" operator="notEqual">
      <formula>0</formula>
    </cfRule>
  </conditionalFormatting>
  <conditionalFormatting sqref="N44:N50">
    <cfRule type="cellIs" dxfId="1" priority="2" operator="notEqual">
      <formula>0</formula>
    </cfRule>
  </conditionalFormatting>
  <conditionalFormatting sqref="N36:N4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Z16" zoomScale="85" workbookViewId="0">
      <selection activeCell="L26" sqref="L26"/>
    </sheetView>
  </sheetViews>
  <sheetFormatPr defaultColWidth="9.140625" defaultRowHeight="15" x14ac:dyDescent="0.25"/>
  <cols>
    <col min="1" max="1" width="6.140625" style="59" customWidth="1"/>
    <col min="2" max="2" width="23.140625" style="59" customWidth="1"/>
    <col min="3" max="3" width="20" style="59" bestFit="1" customWidth="1"/>
    <col min="4" max="4" width="15.140625" style="59" customWidth="1"/>
    <col min="5" max="12" width="7.7109375" style="59" customWidth="1"/>
    <col min="13" max="13" width="10.7109375" style="59" customWidth="1"/>
    <col min="14" max="14" width="61" style="59" customWidth="1"/>
    <col min="15" max="15" width="20" style="59" customWidth="1"/>
    <col min="16" max="17" width="13.42578125" style="59" customWidth="1"/>
    <col min="18" max="18" width="17" style="59" customWidth="1"/>
    <col min="19" max="20" width="9.7109375" style="59" customWidth="1"/>
    <col min="21" max="21" width="11.42578125" style="59" customWidth="1"/>
    <col min="22" max="22" width="12.7109375" style="59" customWidth="1"/>
    <col min="23" max="23" width="31.85546875" style="59" customWidth="1"/>
    <col min="24" max="24" width="10.7109375" style="59" customWidth="1"/>
    <col min="25" max="25" width="22.7109375" style="59" customWidth="1"/>
    <col min="26" max="26" width="7.7109375" style="59" customWidth="1"/>
    <col min="27" max="28" width="10.7109375" style="59" customWidth="1"/>
    <col min="29" max="29" width="15.7109375" style="59" customWidth="1"/>
    <col min="30" max="30" width="10.7109375" style="59" customWidth="1"/>
    <col min="31" max="31" width="15.85546875" style="59" customWidth="1"/>
    <col min="32" max="32" width="27.42578125" style="59" customWidth="1"/>
    <col min="33" max="33" width="11.5703125" style="59" customWidth="1"/>
    <col min="34" max="35" width="10.28515625" style="59" bestFit="1"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6" width="13.28515625" style="59" customWidth="1"/>
    <col min="47" max="47" width="18.28515625" style="59" customWidth="1"/>
    <col min="48" max="48" width="15.7109375" style="59" customWidth="1"/>
    <col min="49" max="16384" width="9.140625" style="59"/>
  </cols>
  <sheetData>
    <row r="1" spans="1:48" s="252" customFormat="1" ht="18.75" x14ac:dyDescent="0.25">
      <c r="AV1" s="4" t="s">
        <v>0</v>
      </c>
    </row>
    <row r="2" spans="1:48" s="252" customFormat="1" ht="18.75" x14ac:dyDescent="0.3">
      <c r="AV2" s="5" t="s">
        <v>1</v>
      </c>
    </row>
    <row r="3" spans="1:48" s="252" customFormat="1" ht="18.75" x14ac:dyDescent="0.3">
      <c r="AV3" s="5" t="s">
        <v>2</v>
      </c>
    </row>
    <row r="4" spans="1:48" s="252" customFormat="1" ht="18.75" x14ac:dyDescent="0.3">
      <c r="AV4" s="5"/>
    </row>
    <row r="5" spans="1:48" s="252" customFormat="1" ht="18.75" customHeight="1" x14ac:dyDescent="0.25">
      <c r="A5" s="327" t="str">
        <f>'1. паспорт местоположение'!A5:C5</f>
        <v>Год раскрытия информации: 2026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s="252" customFormat="1" ht="18.75" x14ac:dyDescent="0.3">
      <c r="AV6" s="5"/>
    </row>
    <row r="7" spans="1:48" s="252" customFormat="1" ht="18.75" x14ac:dyDescent="0.25">
      <c r="A7" s="369" t="s">
        <v>3</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s="252" customFormat="1"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s="252" customFormat="1" x14ac:dyDescent="0.25">
      <c r="A9" s="402" t="str">
        <f>'1. паспорт местоположение'!A9:C9</f>
        <v>Акционерное общество "Россети Янтарь" ДЗО  ПАО "Россети"</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s="252" customFormat="1" ht="15.75" x14ac:dyDescent="0.25">
      <c r="A10" s="371" t="s">
        <v>5</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s="252" customFormat="1"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s="252" customFormat="1" x14ac:dyDescent="0.25">
      <c r="A12" s="402" t="str">
        <f>'1. паспорт местоположение'!A12:C12</f>
        <v>P_23-0353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s="252" customFormat="1" ht="15.75" x14ac:dyDescent="0.25">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s="252"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s="252" customFormat="1" x14ac:dyDescent="0.25">
      <c r="A15" s="402" t="str">
        <f>'1. паспорт местоположение'!A15</f>
        <v>Строительство ЛЭП-1 кВ от ТП-новой (по ТЗ  № Г/ОКС/17036/2021) по ул. А. Невского в г. Калининграде</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s="252" customFormat="1" ht="15.75" x14ac:dyDescent="0.25">
      <c r="A16" s="371" t="s">
        <v>9</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s="252" customFormat="1"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8" s="252" customFormat="1"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8" s="252" customFormat="1"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8" s="252" customFormat="1"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48" s="252" customFormat="1" x14ac:dyDescent="0.25">
      <c r="A21" s="405" t="s">
        <v>514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ht="58.5" customHeight="1" x14ac:dyDescent="0.25">
      <c r="A22" s="406" t="s">
        <v>515</v>
      </c>
      <c r="B22" s="409" t="s">
        <v>516</v>
      </c>
      <c r="C22" s="406" t="s">
        <v>517</v>
      </c>
      <c r="D22" s="406" t="s">
        <v>518</v>
      </c>
      <c r="E22" s="412" t="s">
        <v>519</v>
      </c>
      <c r="F22" s="413"/>
      <c r="G22" s="413"/>
      <c r="H22" s="413"/>
      <c r="I22" s="413"/>
      <c r="J22" s="413"/>
      <c r="K22" s="413"/>
      <c r="L22" s="414"/>
      <c r="M22" s="406" t="s">
        <v>520</v>
      </c>
      <c r="N22" s="406" t="s">
        <v>521</v>
      </c>
      <c r="O22" s="406" t="s">
        <v>522</v>
      </c>
      <c r="P22" s="415" t="s">
        <v>523</v>
      </c>
      <c r="Q22" s="415" t="s">
        <v>524</v>
      </c>
      <c r="R22" s="415" t="s">
        <v>525</v>
      </c>
      <c r="S22" s="415" t="s">
        <v>526</v>
      </c>
      <c r="T22" s="415"/>
      <c r="U22" s="416" t="s">
        <v>527</v>
      </c>
      <c r="V22" s="416" t="s">
        <v>528</v>
      </c>
      <c r="W22" s="415" t="s">
        <v>529</v>
      </c>
      <c r="X22" s="415" t="s">
        <v>530</v>
      </c>
      <c r="Y22" s="415" t="s">
        <v>531</v>
      </c>
      <c r="Z22" s="417" t="s">
        <v>532</v>
      </c>
      <c r="AA22" s="415" t="s">
        <v>533</v>
      </c>
      <c r="AB22" s="415" t="s">
        <v>534</v>
      </c>
      <c r="AC22" s="415" t="s">
        <v>535</v>
      </c>
      <c r="AD22" s="415" t="s">
        <v>536</v>
      </c>
      <c r="AE22" s="415" t="s">
        <v>537</v>
      </c>
      <c r="AF22" s="415" t="s">
        <v>538</v>
      </c>
      <c r="AG22" s="415"/>
      <c r="AH22" s="415"/>
      <c r="AI22" s="415"/>
      <c r="AJ22" s="415"/>
      <c r="AK22" s="415"/>
      <c r="AL22" s="415" t="s">
        <v>539</v>
      </c>
      <c r="AM22" s="415"/>
      <c r="AN22" s="415"/>
      <c r="AO22" s="415"/>
      <c r="AP22" s="415" t="s">
        <v>540</v>
      </c>
      <c r="AQ22" s="415"/>
      <c r="AR22" s="415" t="s">
        <v>541</v>
      </c>
      <c r="AS22" s="415" t="s">
        <v>542</v>
      </c>
      <c r="AT22" s="415" t="s">
        <v>543</v>
      </c>
      <c r="AU22" s="415" t="s">
        <v>544</v>
      </c>
      <c r="AV22" s="415" t="s">
        <v>545</v>
      </c>
    </row>
    <row r="23" spans="1:48" ht="64.5" customHeight="1" x14ac:dyDescent="0.25">
      <c r="A23" s="407"/>
      <c r="B23" s="410"/>
      <c r="C23" s="407"/>
      <c r="D23" s="407"/>
      <c r="E23" s="420" t="s">
        <v>546</v>
      </c>
      <c r="F23" s="422" t="s">
        <v>349</v>
      </c>
      <c r="G23" s="422" t="s">
        <v>499</v>
      </c>
      <c r="H23" s="422" t="s">
        <v>501</v>
      </c>
      <c r="I23" s="424" t="s">
        <v>547</v>
      </c>
      <c r="J23" s="424" t="s">
        <v>548</v>
      </c>
      <c r="K23" s="424" t="s">
        <v>549</v>
      </c>
      <c r="L23" s="422" t="s">
        <v>263</v>
      </c>
      <c r="M23" s="407"/>
      <c r="N23" s="407"/>
      <c r="O23" s="407"/>
      <c r="P23" s="415"/>
      <c r="Q23" s="415"/>
      <c r="R23" s="415"/>
      <c r="S23" s="426" t="s">
        <v>445</v>
      </c>
      <c r="T23" s="426" t="s">
        <v>377</v>
      </c>
      <c r="U23" s="416"/>
      <c r="V23" s="416"/>
      <c r="W23" s="415"/>
      <c r="X23" s="415"/>
      <c r="Y23" s="415"/>
      <c r="Z23" s="415"/>
      <c r="AA23" s="415"/>
      <c r="AB23" s="415"/>
      <c r="AC23" s="415"/>
      <c r="AD23" s="415"/>
      <c r="AE23" s="415"/>
      <c r="AF23" s="415" t="s">
        <v>550</v>
      </c>
      <c r="AG23" s="415"/>
      <c r="AH23" s="415" t="s">
        <v>551</v>
      </c>
      <c r="AI23" s="415"/>
      <c r="AJ23" s="406" t="s">
        <v>552</v>
      </c>
      <c r="AK23" s="406" t="s">
        <v>553</v>
      </c>
      <c r="AL23" s="406" t="s">
        <v>554</v>
      </c>
      <c r="AM23" s="406" t="s">
        <v>555</v>
      </c>
      <c r="AN23" s="406" t="s">
        <v>556</v>
      </c>
      <c r="AO23" s="406" t="s">
        <v>557</v>
      </c>
      <c r="AP23" s="406" t="s">
        <v>558</v>
      </c>
      <c r="AQ23" s="418" t="s">
        <v>377</v>
      </c>
      <c r="AR23" s="415"/>
      <c r="AS23" s="415"/>
      <c r="AT23" s="415"/>
      <c r="AU23" s="415"/>
      <c r="AV23" s="415"/>
    </row>
    <row r="24" spans="1:48" ht="96.75" customHeight="1" x14ac:dyDescent="0.25">
      <c r="A24" s="408"/>
      <c r="B24" s="411"/>
      <c r="C24" s="408"/>
      <c r="D24" s="408"/>
      <c r="E24" s="421"/>
      <c r="F24" s="423"/>
      <c r="G24" s="423"/>
      <c r="H24" s="423"/>
      <c r="I24" s="425"/>
      <c r="J24" s="425"/>
      <c r="K24" s="425"/>
      <c r="L24" s="423"/>
      <c r="M24" s="408"/>
      <c r="N24" s="408"/>
      <c r="O24" s="408"/>
      <c r="P24" s="415"/>
      <c r="Q24" s="415"/>
      <c r="R24" s="415"/>
      <c r="S24" s="427"/>
      <c r="T24" s="427"/>
      <c r="U24" s="416"/>
      <c r="V24" s="416"/>
      <c r="W24" s="415"/>
      <c r="X24" s="415"/>
      <c r="Y24" s="415"/>
      <c r="Z24" s="415"/>
      <c r="AA24" s="415"/>
      <c r="AB24" s="415"/>
      <c r="AC24" s="415"/>
      <c r="AD24" s="415"/>
      <c r="AE24" s="415"/>
      <c r="AF24" s="253" t="s">
        <v>559</v>
      </c>
      <c r="AG24" s="253" t="s">
        <v>560</v>
      </c>
      <c r="AH24" s="254" t="s">
        <v>445</v>
      </c>
      <c r="AI24" s="254" t="s">
        <v>377</v>
      </c>
      <c r="AJ24" s="408"/>
      <c r="AK24" s="408"/>
      <c r="AL24" s="408"/>
      <c r="AM24" s="408"/>
      <c r="AN24" s="408"/>
      <c r="AO24" s="408"/>
      <c r="AP24" s="408"/>
      <c r="AQ24" s="419"/>
      <c r="AR24" s="415"/>
      <c r="AS24" s="415"/>
      <c r="AT24" s="415"/>
      <c r="AU24" s="415"/>
      <c r="AV24" s="415"/>
    </row>
    <row r="25" spans="1:48" s="255" customFormat="1" ht="11.25" x14ac:dyDescent="0.2">
      <c r="A25" s="256">
        <v>1</v>
      </c>
      <c r="B25" s="256">
        <v>2</v>
      </c>
      <c r="C25" s="256">
        <v>4</v>
      </c>
      <c r="D25" s="256">
        <v>5</v>
      </c>
      <c r="E25" s="256">
        <v>6</v>
      </c>
      <c r="F25" s="256">
        <f t="shared" ref="F25:AV25" si="0">E25+1</f>
        <v>7</v>
      </c>
      <c r="G25" s="256">
        <f t="shared" si="0"/>
        <v>8</v>
      </c>
      <c r="H25" s="256">
        <f t="shared" si="0"/>
        <v>9</v>
      </c>
      <c r="I25" s="256">
        <f t="shared" si="0"/>
        <v>10</v>
      </c>
      <c r="J25" s="256">
        <f t="shared" si="0"/>
        <v>11</v>
      </c>
      <c r="K25" s="256">
        <f t="shared" si="0"/>
        <v>12</v>
      </c>
      <c r="L25" s="256">
        <f t="shared" si="0"/>
        <v>13</v>
      </c>
      <c r="M25" s="256">
        <f t="shared" si="0"/>
        <v>14</v>
      </c>
      <c r="N25" s="256">
        <f t="shared" si="0"/>
        <v>15</v>
      </c>
      <c r="O25" s="256">
        <f t="shared" si="0"/>
        <v>16</v>
      </c>
      <c r="P25" s="256">
        <f t="shared" si="0"/>
        <v>17</v>
      </c>
      <c r="Q25" s="256">
        <f t="shared" si="0"/>
        <v>18</v>
      </c>
      <c r="R25" s="256">
        <f t="shared" si="0"/>
        <v>19</v>
      </c>
      <c r="S25" s="256">
        <f t="shared" si="0"/>
        <v>20</v>
      </c>
      <c r="T25" s="256">
        <f t="shared" si="0"/>
        <v>21</v>
      </c>
      <c r="U25" s="256">
        <f t="shared" si="0"/>
        <v>22</v>
      </c>
      <c r="V25" s="256">
        <f t="shared" si="0"/>
        <v>23</v>
      </c>
      <c r="W25" s="256">
        <f t="shared" si="0"/>
        <v>24</v>
      </c>
      <c r="X25" s="256">
        <f t="shared" si="0"/>
        <v>25</v>
      </c>
      <c r="Y25" s="256">
        <f t="shared" si="0"/>
        <v>26</v>
      </c>
      <c r="Z25" s="256">
        <f t="shared" si="0"/>
        <v>27</v>
      </c>
      <c r="AA25" s="256">
        <f t="shared" si="0"/>
        <v>28</v>
      </c>
      <c r="AB25" s="256">
        <f t="shared" si="0"/>
        <v>29</v>
      </c>
      <c r="AC25" s="256">
        <f t="shared" si="0"/>
        <v>30</v>
      </c>
      <c r="AD25" s="256">
        <f t="shared" si="0"/>
        <v>31</v>
      </c>
      <c r="AE25" s="256">
        <f t="shared" si="0"/>
        <v>32</v>
      </c>
      <c r="AF25" s="256">
        <f t="shared" si="0"/>
        <v>33</v>
      </c>
      <c r="AG25" s="256">
        <f t="shared" si="0"/>
        <v>34</v>
      </c>
      <c r="AH25" s="256">
        <f t="shared" si="0"/>
        <v>35</v>
      </c>
      <c r="AI25" s="256">
        <f t="shared" si="0"/>
        <v>36</v>
      </c>
      <c r="AJ25" s="256">
        <f t="shared" si="0"/>
        <v>37</v>
      </c>
      <c r="AK25" s="256">
        <f t="shared" si="0"/>
        <v>38</v>
      </c>
      <c r="AL25" s="256">
        <f t="shared" si="0"/>
        <v>39</v>
      </c>
      <c r="AM25" s="256">
        <f t="shared" si="0"/>
        <v>40</v>
      </c>
      <c r="AN25" s="256">
        <f t="shared" si="0"/>
        <v>41</v>
      </c>
      <c r="AO25" s="256">
        <f t="shared" si="0"/>
        <v>42</v>
      </c>
      <c r="AP25" s="256">
        <f t="shared" si="0"/>
        <v>43</v>
      </c>
      <c r="AQ25" s="256">
        <f t="shared" si="0"/>
        <v>44</v>
      </c>
      <c r="AR25" s="256">
        <f t="shared" si="0"/>
        <v>45</v>
      </c>
      <c r="AS25" s="256">
        <f t="shared" si="0"/>
        <v>46</v>
      </c>
      <c r="AT25" s="256">
        <f t="shared" si="0"/>
        <v>47</v>
      </c>
      <c r="AU25" s="256">
        <f t="shared" si="0"/>
        <v>48</v>
      </c>
      <c r="AV25" s="256">
        <f t="shared" si="0"/>
        <v>49</v>
      </c>
    </row>
    <row r="26" spans="1:48" s="257" customFormat="1" ht="51" x14ac:dyDescent="0.25">
      <c r="A26" s="258">
        <v>1</v>
      </c>
      <c r="B26" s="259" t="s">
        <v>561</v>
      </c>
      <c r="C26" s="259">
        <v>1</v>
      </c>
      <c r="D26" s="260" t="str">
        <f>'6.1. Паспорт сетевой график'!H53</f>
        <v>нд</v>
      </c>
      <c r="E26" s="259"/>
      <c r="F26" s="259"/>
      <c r="G26" s="259">
        <f>'3.1. паспорт Техсостояние ПС'!O24</f>
        <v>2</v>
      </c>
      <c r="H26" s="259"/>
      <c r="I26" s="261"/>
      <c r="J26" s="261"/>
      <c r="K26" s="259">
        <f>'3.2 паспорт Техсостояние ЛЭП'!R27</f>
        <v>1.2</v>
      </c>
      <c r="L26" s="259"/>
      <c r="M26" s="262" t="s">
        <v>562</v>
      </c>
      <c r="N26" s="263" t="s">
        <v>563</v>
      </c>
      <c r="O26" s="264" t="s">
        <v>561</v>
      </c>
      <c r="P26" s="265">
        <v>24334.242480000001</v>
      </c>
      <c r="Q26" s="262" t="s">
        <v>564</v>
      </c>
      <c r="R26" s="265">
        <v>24334.242480000001</v>
      </c>
      <c r="S26" s="264" t="s">
        <v>565</v>
      </c>
      <c r="T26" s="264" t="s">
        <v>565</v>
      </c>
      <c r="U26" s="262" t="s">
        <v>17</v>
      </c>
      <c r="V26" s="262" t="s">
        <v>17</v>
      </c>
      <c r="W26" s="264" t="s">
        <v>566</v>
      </c>
      <c r="X26" s="265">
        <v>24200</v>
      </c>
      <c r="Y26" s="262"/>
      <c r="Z26" s="262"/>
      <c r="AA26" s="265"/>
      <c r="AB26" s="265">
        <v>24200</v>
      </c>
      <c r="AC26" s="264" t="s">
        <v>566</v>
      </c>
      <c r="AD26" s="265">
        <f>'8. Общие сведения'!B33*1000</f>
        <v>9119.5855900000006</v>
      </c>
      <c r="AE26" s="265"/>
      <c r="AF26" s="262">
        <v>32312197940</v>
      </c>
      <c r="AG26" s="264" t="s">
        <v>567</v>
      </c>
      <c r="AH26" s="266">
        <v>45016</v>
      </c>
      <c r="AI26" s="266">
        <v>45001</v>
      </c>
      <c r="AJ26" s="266">
        <v>45008</v>
      </c>
      <c r="AK26" s="266">
        <v>45037</v>
      </c>
      <c r="AL26" s="262"/>
      <c r="AM26" s="262"/>
      <c r="AN26" s="262"/>
      <c r="AO26" s="262"/>
      <c r="AP26" s="266">
        <v>45077</v>
      </c>
      <c r="AQ26" s="266">
        <v>45061</v>
      </c>
      <c r="AR26" s="266">
        <v>45077</v>
      </c>
      <c r="AS26" s="266">
        <v>45061</v>
      </c>
      <c r="AT26" s="266">
        <v>45274</v>
      </c>
      <c r="AU26" s="264"/>
      <c r="AV26" s="264"/>
    </row>
    <row r="27" spans="1:48" s="257" customFormat="1" ht="12.75" x14ac:dyDescent="0.25">
      <c r="A27" s="258"/>
      <c r="B27" s="259"/>
      <c r="C27" s="259"/>
      <c r="D27" s="260"/>
      <c r="E27" s="259"/>
      <c r="F27" s="259"/>
      <c r="G27" s="259"/>
      <c r="H27" s="259"/>
      <c r="I27" s="261"/>
      <c r="J27" s="261"/>
      <c r="K27" s="259"/>
      <c r="L27" s="259"/>
      <c r="M27" s="262"/>
      <c r="N27" s="264"/>
      <c r="O27" s="262"/>
      <c r="P27" s="265"/>
      <c r="Q27" s="264"/>
      <c r="R27" s="265"/>
      <c r="S27" s="264"/>
      <c r="T27" s="264"/>
      <c r="U27" s="262"/>
      <c r="V27" s="262"/>
      <c r="W27" s="264" t="s">
        <v>568</v>
      </c>
      <c r="X27" s="265"/>
      <c r="Y27" s="262" t="s">
        <v>568</v>
      </c>
      <c r="Z27" s="262"/>
      <c r="AA27" s="265"/>
      <c r="AB27" s="265"/>
      <c r="AC27" s="262"/>
      <c r="AD27" s="265"/>
      <c r="AE27" s="265"/>
      <c r="AF27" s="262"/>
      <c r="AG27" s="262"/>
      <c r="AH27" s="266"/>
      <c r="AI27" s="266"/>
      <c r="AJ27" s="266"/>
      <c r="AK27" s="266"/>
      <c r="AL27" s="262"/>
      <c r="AM27" s="262"/>
      <c r="AN27" s="262"/>
      <c r="AO27" s="262"/>
      <c r="AP27" s="262"/>
      <c r="AQ27" s="262"/>
      <c r="AR27" s="262"/>
      <c r="AS27" s="262"/>
      <c r="AT27" s="262"/>
      <c r="AU27" s="262"/>
      <c r="AV27" s="262"/>
    </row>
    <row r="28" spans="1:48" s="257" customFormat="1" ht="12.75" x14ac:dyDescent="0.25">
      <c r="A28" s="258"/>
      <c r="B28" s="259"/>
      <c r="C28" s="259"/>
      <c r="D28" s="260"/>
      <c r="E28" s="259"/>
      <c r="F28" s="259"/>
      <c r="G28" s="259"/>
      <c r="H28" s="259"/>
      <c r="I28" s="261"/>
      <c r="J28" s="261"/>
      <c r="K28" s="259"/>
      <c r="L28" s="259"/>
      <c r="M28" s="262"/>
      <c r="N28" s="264"/>
      <c r="O28" s="262"/>
      <c r="P28" s="265"/>
      <c r="Q28" s="264"/>
      <c r="R28" s="265"/>
      <c r="S28" s="264"/>
      <c r="T28" s="264"/>
      <c r="U28" s="262"/>
      <c r="V28" s="262"/>
      <c r="W28" s="264"/>
      <c r="X28" s="265"/>
      <c r="Y28" s="262"/>
      <c r="Z28" s="262"/>
      <c r="AA28" s="265"/>
      <c r="AB28" s="265"/>
      <c r="AC28" s="262"/>
      <c r="AD28" s="265"/>
      <c r="AE28" s="265"/>
      <c r="AF28" s="262"/>
      <c r="AG28" s="262"/>
      <c r="AH28" s="266"/>
      <c r="AI28" s="266"/>
      <c r="AJ28" s="266"/>
      <c r="AK28" s="266"/>
      <c r="AL28" s="262"/>
      <c r="AM28" s="262"/>
      <c r="AN28" s="262"/>
      <c r="AO28" s="262"/>
      <c r="AP28" s="262"/>
      <c r="AQ28" s="262"/>
      <c r="AR28" s="262"/>
      <c r="AS28" s="262"/>
      <c r="AT28" s="262"/>
      <c r="AU28" s="262"/>
      <c r="AV28" s="262"/>
    </row>
    <row r="29" spans="1:48" s="257" customFormat="1" ht="12.75" x14ac:dyDescent="0.25">
      <c r="A29" s="258"/>
      <c r="B29" s="259"/>
      <c r="C29" s="259"/>
      <c r="D29" s="260"/>
      <c r="E29" s="259"/>
      <c r="F29" s="259"/>
      <c r="G29" s="259"/>
      <c r="H29" s="259"/>
      <c r="I29" s="261"/>
      <c r="J29" s="261"/>
      <c r="K29" s="259"/>
      <c r="L29" s="259"/>
      <c r="M29" s="259"/>
      <c r="N29" s="259"/>
      <c r="O29" s="259"/>
      <c r="P29" s="265"/>
      <c r="Q29" s="259"/>
      <c r="R29" s="259"/>
      <c r="S29" s="259"/>
      <c r="T29" s="259"/>
      <c r="U29" s="259"/>
      <c r="V29" s="259"/>
      <c r="W29" s="259"/>
      <c r="X29" s="265"/>
      <c r="Y29" s="259"/>
      <c r="Z29" s="259"/>
      <c r="AA29" s="265"/>
      <c r="AB29" s="265"/>
      <c r="AC29" s="259"/>
      <c r="AD29" s="265"/>
      <c r="AE29" s="265"/>
      <c r="AF29" s="260"/>
      <c r="AG29" s="259"/>
      <c r="AH29" s="260"/>
      <c r="AI29" s="260"/>
      <c r="AJ29" s="260"/>
      <c r="AK29" s="260"/>
      <c r="AL29" s="259"/>
      <c r="AM29" s="259"/>
      <c r="AN29" s="259"/>
      <c r="AO29" s="259"/>
      <c r="AP29" s="259"/>
      <c r="AQ29" s="259"/>
      <c r="AR29" s="259"/>
      <c r="AS29" s="259"/>
      <c r="AT29" s="259"/>
      <c r="AU29" s="259"/>
      <c r="AV29" s="259"/>
    </row>
    <row r="30" spans="1:48" s="257" customFormat="1" ht="12.75" x14ac:dyDescent="0.25">
      <c r="A30" s="258"/>
      <c r="B30" s="259"/>
      <c r="C30" s="259"/>
      <c r="D30" s="260"/>
      <c r="E30" s="259"/>
      <c r="F30" s="259"/>
      <c r="G30" s="259"/>
      <c r="H30" s="259"/>
      <c r="I30" s="261"/>
      <c r="J30" s="261"/>
      <c r="K30" s="259"/>
      <c r="L30" s="259"/>
      <c r="M30" s="262"/>
      <c r="N30" s="263"/>
      <c r="O30" s="259"/>
      <c r="P30" s="265"/>
      <c r="Q30" s="259"/>
      <c r="R30" s="259"/>
      <c r="S30" s="259"/>
      <c r="T30" s="259"/>
      <c r="U30" s="259"/>
      <c r="V30" s="259"/>
      <c r="W30" s="264"/>
      <c r="X30" s="265"/>
      <c r="Y30" s="259"/>
      <c r="Z30" s="259"/>
      <c r="AA30" s="265"/>
      <c r="AB30" s="265"/>
      <c r="AC30" s="264"/>
      <c r="AD30" s="265"/>
      <c r="AE30" s="265"/>
      <c r="AF30" s="260"/>
      <c r="AG30" s="259"/>
      <c r="AH30" s="260"/>
      <c r="AI30" s="260"/>
      <c r="AJ30" s="260"/>
      <c r="AK30" s="260"/>
      <c r="AL30" s="259"/>
      <c r="AM30" s="259"/>
      <c r="AN30" s="259"/>
      <c r="AO30" s="259"/>
      <c r="AP30" s="260"/>
      <c r="AQ30" s="260"/>
      <c r="AR30" s="260"/>
      <c r="AS30" s="260"/>
      <c r="AT30" s="260"/>
      <c r="AU30" s="259"/>
      <c r="AV30" s="264"/>
    </row>
    <row r="31" spans="1:48" s="257" customFormat="1" ht="12.75" x14ac:dyDescent="0.25">
      <c r="A31" s="258"/>
      <c r="B31" s="259"/>
      <c r="C31" s="259"/>
      <c r="D31" s="260"/>
      <c r="E31" s="259"/>
      <c r="F31" s="259"/>
      <c r="G31" s="259"/>
      <c r="H31" s="259"/>
      <c r="I31" s="261"/>
      <c r="J31" s="261"/>
      <c r="K31" s="259"/>
      <c r="L31" s="259"/>
      <c r="M31" s="259"/>
      <c r="N31" s="259"/>
      <c r="O31" s="259"/>
      <c r="P31" s="265"/>
      <c r="Q31" s="259"/>
      <c r="R31" s="259"/>
      <c r="S31" s="259"/>
      <c r="T31" s="259"/>
      <c r="U31" s="259"/>
      <c r="V31" s="259"/>
      <c r="W31" s="264"/>
      <c r="X31" s="265"/>
      <c r="Y31" s="259"/>
      <c r="Z31" s="259"/>
      <c r="AA31" s="265"/>
      <c r="AB31" s="265"/>
      <c r="AC31" s="259"/>
      <c r="AD31" s="265"/>
      <c r="AE31" s="265"/>
      <c r="AF31" s="260"/>
      <c r="AG31" s="259"/>
      <c r="AH31" s="260"/>
      <c r="AI31" s="260"/>
      <c r="AJ31" s="260"/>
      <c r="AK31" s="260"/>
      <c r="AL31" s="259"/>
      <c r="AM31" s="259"/>
      <c r="AN31" s="259"/>
      <c r="AO31" s="259"/>
      <c r="AP31" s="259"/>
      <c r="AQ31" s="259"/>
      <c r="AR31" s="259"/>
      <c r="AS31" s="259"/>
      <c r="AT31" s="259"/>
      <c r="AU31" s="259"/>
      <c r="AV31" s="259"/>
    </row>
    <row r="32" spans="1:48" s="257" customFormat="1" ht="12.75" x14ac:dyDescent="0.25">
      <c r="A32" s="258"/>
      <c r="B32" s="259"/>
      <c r="C32" s="259"/>
      <c r="D32" s="260"/>
      <c r="E32" s="259"/>
      <c r="F32" s="259"/>
      <c r="G32" s="259"/>
      <c r="H32" s="259"/>
      <c r="I32" s="261"/>
      <c r="J32" s="261"/>
      <c r="K32" s="259"/>
      <c r="L32" s="259"/>
      <c r="M32" s="259"/>
      <c r="N32" s="259"/>
      <c r="O32" s="259"/>
      <c r="P32" s="265"/>
      <c r="Q32" s="259"/>
      <c r="R32" s="259"/>
      <c r="S32" s="259"/>
      <c r="T32" s="259"/>
      <c r="U32" s="259"/>
      <c r="V32" s="259"/>
      <c r="W32" s="259"/>
      <c r="X32" s="265"/>
      <c r="Y32" s="259"/>
      <c r="Z32" s="259"/>
      <c r="AA32" s="265"/>
      <c r="AB32" s="265"/>
      <c r="AC32" s="259"/>
      <c r="AD32" s="265"/>
      <c r="AE32" s="265"/>
      <c r="AF32" s="260"/>
      <c r="AG32" s="259"/>
      <c r="AH32" s="260"/>
      <c r="AI32" s="260"/>
      <c r="AJ32" s="260"/>
      <c r="AK32" s="260"/>
      <c r="AL32" s="259"/>
      <c r="AM32" s="259"/>
      <c r="AN32" s="259"/>
      <c r="AO32" s="259"/>
      <c r="AP32" s="259"/>
      <c r="AQ32" s="259"/>
      <c r="AR32" s="259"/>
      <c r="AS32" s="259"/>
      <c r="AT32" s="259"/>
      <c r="AU32" s="259"/>
      <c r="AV32" s="259"/>
    </row>
    <row r="33" spans="1:48" s="257" customFormat="1" ht="12.75" x14ac:dyDescent="0.25">
      <c r="A33" s="258"/>
      <c r="B33" s="259"/>
      <c r="C33" s="259"/>
      <c r="D33" s="260"/>
      <c r="E33" s="259"/>
      <c r="F33" s="259"/>
      <c r="G33" s="259"/>
      <c r="H33" s="259"/>
      <c r="I33" s="261"/>
      <c r="J33" s="261"/>
      <c r="K33" s="259"/>
      <c r="L33" s="259"/>
      <c r="M33" s="259"/>
      <c r="N33" s="259"/>
      <c r="O33" s="259"/>
      <c r="P33" s="265"/>
      <c r="Q33" s="259"/>
      <c r="R33" s="259"/>
      <c r="S33" s="259"/>
      <c r="T33" s="259"/>
      <c r="U33" s="259"/>
      <c r="V33" s="259"/>
      <c r="W33" s="259"/>
      <c r="X33" s="265"/>
      <c r="Y33" s="259"/>
      <c r="Z33" s="259"/>
      <c r="AA33" s="265"/>
      <c r="AB33" s="265"/>
      <c r="AC33" s="259"/>
      <c r="AD33" s="265"/>
      <c r="AE33" s="265"/>
      <c r="AF33" s="259"/>
      <c r="AG33" s="259"/>
      <c r="AH33" s="260"/>
      <c r="AI33" s="260"/>
      <c r="AJ33" s="260"/>
      <c r="AK33" s="260"/>
      <c r="AL33" s="259"/>
      <c r="AM33" s="259"/>
      <c r="AN33" s="259"/>
      <c r="AO33" s="259"/>
      <c r="AP33" s="266"/>
      <c r="AQ33" s="266"/>
      <c r="AR33" s="266"/>
      <c r="AS33" s="266"/>
      <c r="AT33" s="266"/>
      <c r="AU33" s="259"/>
      <c r="AV33" s="259"/>
    </row>
    <row r="34" spans="1:48" s="257" customFormat="1" ht="12.75" x14ac:dyDescent="0.25">
      <c r="A34" s="258"/>
      <c r="B34" s="259"/>
      <c r="C34" s="259"/>
      <c r="D34" s="260"/>
      <c r="E34" s="259"/>
      <c r="F34" s="259"/>
      <c r="G34" s="259"/>
      <c r="H34" s="259"/>
      <c r="I34" s="261"/>
      <c r="J34" s="261"/>
      <c r="K34" s="259"/>
      <c r="L34" s="259"/>
      <c r="M34" s="259"/>
      <c r="N34" s="259"/>
      <c r="O34" s="259"/>
      <c r="P34" s="265"/>
      <c r="Q34" s="259"/>
      <c r="R34" s="259"/>
      <c r="S34" s="259"/>
      <c r="T34" s="259"/>
      <c r="U34" s="259"/>
      <c r="V34" s="259"/>
      <c r="W34" s="259"/>
      <c r="X34" s="265"/>
      <c r="Y34" s="259"/>
      <c r="Z34" s="259"/>
      <c r="AA34" s="265"/>
      <c r="AB34" s="265"/>
      <c r="AC34" s="259"/>
      <c r="AD34" s="265"/>
      <c r="AE34" s="265"/>
      <c r="AF34" s="260"/>
      <c r="AG34" s="259"/>
      <c r="AH34" s="260"/>
      <c r="AI34" s="260"/>
      <c r="AJ34" s="260"/>
      <c r="AK34" s="260"/>
      <c r="AL34" s="259"/>
      <c r="AM34" s="259"/>
      <c r="AN34" s="259"/>
      <c r="AO34" s="259"/>
      <c r="AP34" s="259"/>
      <c r="AQ34" s="259"/>
      <c r="AR34" s="259"/>
      <c r="AS34" s="259"/>
      <c r="AT34" s="259"/>
      <c r="AU34" s="259"/>
      <c r="AV34" s="259"/>
    </row>
    <row r="35" spans="1:48" s="257" customFormat="1" ht="12.75" x14ac:dyDescent="0.25">
      <c r="A35" s="258"/>
      <c r="B35" s="259"/>
      <c r="C35" s="259"/>
      <c r="D35" s="260"/>
      <c r="E35" s="259"/>
      <c r="F35" s="259"/>
      <c r="G35" s="259"/>
      <c r="H35" s="259"/>
      <c r="I35" s="261"/>
      <c r="J35" s="261"/>
      <c r="K35" s="259"/>
      <c r="L35" s="259"/>
      <c r="M35" s="259"/>
      <c r="N35" s="259"/>
      <c r="O35" s="259"/>
      <c r="P35" s="265"/>
      <c r="Q35" s="259"/>
      <c r="R35" s="259"/>
      <c r="S35" s="259"/>
      <c r="T35" s="259"/>
      <c r="U35" s="259"/>
      <c r="V35" s="259"/>
      <c r="W35" s="259"/>
      <c r="X35" s="265"/>
      <c r="Y35" s="259"/>
      <c r="Z35" s="259"/>
      <c r="AA35" s="265"/>
      <c r="AB35" s="265"/>
      <c r="AC35" s="259"/>
      <c r="AD35" s="265"/>
      <c r="AE35" s="265"/>
      <c r="AF35" s="260"/>
      <c r="AG35" s="259"/>
      <c r="AH35" s="260"/>
      <c r="AI35" s="260"/>
      <c r="AJ35" s="260"/>
      <c r="AK35" s="260"/>
      <c r="AL35" s="259"/>
      <c r="AM35" s="259"/>
      <c r="AN35" s="259"/>
      <c r="AO35" s="259"/>
      <c r="AP35" s="259"/>
      <c r="AQ35" s="259"/>
      <c r="AR35" s="259"/>
      <c r="AS35" s="259"/>
      <c r="AT35" s="259"/>
      <c r="AU35" s="259"/>
      <c r="AV35" s="259"/>
    </row>
    <row r="36" spans="1:48" s="257" customFormat="1" ht="12.75" x14ac:dyDescent="0.25">
      <c r="A36" s="258"/>
      <c r="B36" s="259"/>
      <c r="C36" s="259"/>
      <c r="D36" s="260"/>
      <c r="E36" s="259"/>
      <c r="F36" s="259"/>
      <c r="G36" s="259"/>
      <c r="H36" s="259"/>
      <c r="I36" s="261"/>
      <c r="J36" s="261"/>
      <c r="K36" s="259"/>
      <c r="L36" s="259"/>
      <c r="M36" s="259"/>
      <c r="N36" s="259"/>
      <c r="O36" s="259"/>
      <c r="P36" s="265"/>
      <c r="Q36" s="259"/>
      <c r="R36" s="259"/>
      <c r="S36" s="259"/>
      <c r="T36" s="259"/>
      <c r="U36" s="259"/>
      <c r="V36" s="259"/>
      <c r="W36" s="259"/>
      <c r="X36" s="265"/>
      <c r="Y36" s="259"/>
      <c r="Z36" s="259"/>
      <c r="AA36" s="265"/>
      <c r="AB36" s="265"/>
      <c r="AC36" s="259"/>
      <c r="AD36" s="265"/>
      <c r="AE36" s="265"/>
      <c r="AF36" s="260"/>
      <c r="AG36" s="259"/>
      <c r="AH36" s="260"/>
      <c r="AI36" s="260"/>
      <c r="AJ36" s="260"/>
      <c r="AK36" s="260"/>
      <c r="AL36" s="259"/>
      <c r="AM36" s="259"/>
      <c r="AN36" s="259"/>
      <c r="AO36" s="259"/>
      <c r="AP36" s="259"/>
      <c r="AQ36" s="259"/>
      <c r="AR36" s="259"/>
      <c r="AS36" s="259"/>
      <c r="AT36" s="259"/>
      <c r="AU36" s="259"/>
      <c r="AV36" s="259"/>
    </row>
    <row r="37" spans="1:48" s="257" customFormat="1" ht="12.75" x14ac:dyDescent="0.25">
      <c r="A37" s="258"/>
      <c r="B37" s="259"/>
      <c r="C37" s="259"/>
      <c r="D37" s="260"/>
      <c r="E37" s="259"/>
      <c r="F37" s="259"/>
      <c r="G37" s="259"/>
      <c r="H37" s="259"/>
      <c r="I37" s="261"/>
      <c r="J37" s="261"/>
      <c r="K37" s="259"/>
      <c r="L37" s="259"/>
      <c r="M37" s="259"/>
      <c r="N37" s="259"/>
      <c r="O37" s="259"/>
      <c r="P37" s="265"/>
      <c r="Q37" s="259"/>
      <c r="R37" s="259"/>
      <c r="S37" s="259"/>
      <c r="T37" s="259"/>
      <c r="U37" s="259"/>
      <c r="V37" s="259"/>
      <c r="W37" s="259"/>
      <c r="X37" s="265"/>
      <c r="Y37" s="259"/>
      <c r="Z37" s="259"/>
      <c r="AA37" s="265"/>
      <c r="AB37" s="265"/>
      <c r="AC37" s="259"/>
      <c r="AD37" s="265"/>
      <c r="AE37" s="265"/>
      <c r="AF37" s="260"/>
      <c r="AG37" s="259"/>
      <c r="AH37" s="260"/>
      <c r="AI37" s="260"/>
      <c r="AJ37" s="260"/>
      <c r="AK37" s="260"/>
      <c r="AL37" s="259"/>
      <c r="AM37" s="259"/>
      <c r="AN37" s="259"/>
      <c r="AO37" s="259"/>
      <c r="AP37" s="259"/>
      <c r="AQ37" s="259"/>
      <c r="AR37" s="259"/>
      <c r="AS37" s="259"/>
      <c r="AT37" s="259"/>
      <c r="AU37" s="259"/>
      <c r="AV37" s="259"/>
    </row>
    <row r="38" spans="1:48" s="257" customFormat="1" ht="12.75" x14ac:dyDescent="0.25">
      <c r="A38" s="258"/>
      <c r="B38" s="259"/>
      <c r="C38" s="259"/>
      <c r="D38" s="260"/>
      <c r="E38" s="259"/>
      <c r="F38" s="259"/>
      <c r="G38" s="259"/>
      <c r="H38" s="259"/>
      <c r="I38" s="261"/>
      <c r="J38" s="261"/>
      <c r="K38" s="259"/>
      <c r="L38" s="259"/>
      <c r="M38" s="259"/>
      <c r="N38" s="259"/>
      <c r="O38" s="259"/>
      <c r="P38" s="265"/>
      <c r="Q38" s="259"/>
      <c r="R38" s="259"/>
      <c r="S38" s="259"/>
      <c r="T38" s="259"/>
      <c r="U38" s="259"/>
      <c r="V38" s="259"/>
      <c r="W38" s="259"/>
      <c r="X38" s="265"/>
      <c r="Y38" s="259"/>
      <c r="Z38" s="259"/>
      <c r="AA38" s="265"/>
      <c r="AB38" s="265"/>
      <c r="AC38" s="259"/>
      <c r="AD38" s="265"/>
      <c r="AE38" s="265"/>
      <c r="AF38" s="260"/>
      <c r="AG38" s="259"/>
      <c r="AH38" s="260"/>
      <c r="AI38" s="260"/>
      <c r="AJ38" s="260"/>
      <c r="AK38" s="260"/>
      <c r="AL38" s="259"/>
      <c r="AM38" s="259"/>
      <c r="AN38" s="259"/>
      <c r="AO38" s="259"/>
      <c r="AP38" s="259"/>
      <c r="AQ38" s="259"/>
      <c r="AR38" s="259"/>
      <c r="AS38" s="259"/>
      <c r="AT38" s="259"/>
      <c r="AU38" s="259"/>
      <c r="AV38" s="259"/>
    </row>
    <row r="39" spans="1:48" s="257" customFormat="1" ht="12.75" x14ac:dyDescent="0.25">
      <c r="A39" s="258"/>
      <c r="B39" s="259"/>
      <c r="C39" s="259"/>
      <c r="D39" s="260"/>
      <c r="E39" s="259"/>
      <c r="F39" s="259"/>
      <c r="G39" s="259"/>
      <c r="H39" s="259"/>
      <c r="I39" s="261"/>
      <c r="J39" s="261"/>
      <c r="K39" s="259"/>
      <c r="L39" s="259"/>
      <c r="M39" s="259"/>
      <c r="N39" s="259"/>
      <c r="O39" s="259"/>
      <c r="P39" s="265"/>
      <c r="Q39" s="259"/>
      <c r="R39" s="259"/>
      <c r="S39" s="259"/>
      <c r="T39" s="259"/>
      <c r="U39" s="259"/>
      <c r="V39" s="259"/>
      <c r="W39" s="259"/>
      <c r="X39" s="265"/>
      <c r="Y39" s="259"/>
      <c r="Z39" s="259"/>
      <c r="AA39" s="265"/>
      <c r="AB39" s="265"/>
      <c r="AC39" s="259"/>
      <c r="AD39" s="265"/>
      <c r="AE39" s="265"/>
      <c r="AF39" s="260"/>
      <c r="AG39" s="259"/>
      <c r="AH39" s="260"/>
      <c r="AI39" s="260"/>
      <c r="AJ39" s="260"/>
      <c r="AK39" s="260"/>
      <c r="AL39" s="259"/>
      <c r="AM39" s="259"/>
      <c r="AN39" s="259"/>
      <c r="AO39" s="259"/>
      <c r="AP39" s="259"/>
      <c r="AQ39" s="259"/>
      <c r="AR39" s="259"/>
      <c r="AS39" s="259"/>
      <c r="AT39" s="259"/>
      <c r="AU39" s="259"/>
      <c r="AV39" s="259"/>
    </row>
    <row r="40" spans="1:48" s="257" customFormat="1" ht="12.75" x14ac:dyDescent="0.25">
      <c r="A40" s="258"/>
      <c r="B40" s="259"/>
      <c r="C40" s="259"/>
      <c r="D40" s="260"/>
      <c r="E40" s="259"/>
      <c r="F40" s="259"/>
      <c r="G40" s="259"/>
      <c r="H40" s="259"/>
      <c r="I40" s="261"/>
      <c r="J40" s="261"/>
      <c r="K40" s="259"/>
      <c r="L40" s="259"/>
      <c r="M40" s="259"/>
      <c r="N40" s="259"/>
      <c r="O40" s="259"/>
      <c r="P40" s="265"/>
      <c r="Q40" s="259"/>
      <c r="R40" s="259"/>
      <c r="S40" s="259"/>
      <c r="T40" s="259"/>
      <c r="U40" s="259"/>
      <c r="V40" s="259"/>
      <c r="W40" s="259"/>
      <c r="X40" s="265"/>
      <c r="Y40" s="259"/>
      <c r="Z40" s="259"/>
      <c r="AA40" s="265"/>
      <c r="AB40" s="265"/>
      <c r="AC40" s="259"/>
      <c r="AD40" s="265"/>
      <c r="AE40" s="265"/>
      <c r="AF40" s="260"/>
      <c r="AG40" s="259"/>
      <c r="AH40" s="260"/>
      <c r="AI40" s="260"/>
      <c r="AJ40" s="260"/>
      <c r="AK40" s="260"/>
      <c r="AL40" s="259"/>
      <c r="AM40" s="259"/>
      <c r="AN40" s="259"/>
      <c r="AO40" s="259"/>
      <c r="AP40" s="259"/>
      <c r="AQ40" s="259"/>
      <c r="AR40" s="259"/>
      <c r="AS40" s="259"/>
      <c r="AT40" s="259"/>
      <c r="AU40" s="259"/>
      <c r="AV40" s="259"/>
    </row>
    <row r="41" spans="1:48" s="257" customFormat="1" ht="12.75" x14ac:dyDescent="0.25">
      <c r="A41" s="258"/>
      <c r="B41" s="259"/>
      <c r="C41" s="259"/>
      <c r="D41" s="260"/>
      <c r="E41" s="259"/>
      <c r="F41" s="259"/>
      <c r="G41" s="259"/>
      <c r="H41" s="259"/>
      <c r="I41" s="261"/>
      <c r="J41" s="261"/>
      <c r="K41" s="259"/>
      <c r="L41" s="259"/>
      <c r="M41" s="259"/>
      <c r="N41" s="259"/>
      <c r="O41" s="259"/>
      <c r="P41" s="265"/>
      <c r="Q41" s="259"/>
      <c r="R41" s="259"/>
      <c r="S41" s="259"/>
      <c r="T41" s="259"/>
      <c r="U41" s="259"/>
      <c r="V41" s="259"/>
      <c r="W41" s="259"/>
      <c r="X41" s="265"/>
      <c r="Y41" s="259"/>
      <c r="Z41" s="259"/>
      <c r="AA41" s="265"/>
      <c r="AB41" s="265"/>
      <c r="AC41" s="259"/>
      <c r="AD41" s="265"/>
      <c r="AE41" s="265"/>
      <c r="AF41" s="260"/>
      <c r="AG41" s="259"/>
      <c r="AH41" s="260"/>
      <c r="AI41" s="260"/>
      <c r="AJ41" s="260"/>
      <c r="AK41" s="260"/>
      <c r="AL41" s="259"/>
      <c r="AM41" s="259"/>
      <c r="AN41" s="259"/>
      <c r="AO41" s="259"/>
      <c r="AP41" s="259"/>
      <c r="AQ41" s="259"/>
      <c r="AR41" s="259"/>
      <c r="AS41" s="259"/>
      <c r="AT41" s="259"/>
      <c r="AU41" s="259"/>
      <c r="AV41" s="259"/>
    </row>
    <row r="42" spans="1:48" s="257" customFormat="1" ht="12.75" x14ac:dyDescent="0.25">
      <c r="A42" s="258"/>
      <c r="B42" s="259"/>
      <c r="C42" s="259"/>
      <c r="D42" s="260"/>
      <c r="E42" s="259"/>
      <c r="F42" s="259"/>
      <c r="G42" s="259"/>
      <c r="H42" s="259"/>
      <c r="I42" s="261"/>
      <c r="J42" s="261"/>
      <c r="K42" s="259"/>
      <c r="L42" s="259"/>
      <c r="M42" s="259"/>
      <c r="N42" s="259"/>
      <c r="O42" s="259"/>
      <c r="P42" s="265"/>
      <c r="Q42" s="259"/>
      <c r="R42" s="259"/>
      <c r="S42" s="259"/>
      <c r="T42" s="259"/>
      <c r="U42" s="259"/>
      <c r="V42" s="259"/>
      <c r="W42" s="259"/>
      <c r="X42" s="265"/>
      <c r="Y42" s="259"/>
      <c r="Z42" s="259"/>
      <c r="AA42" s="265"/>
      <c r="AB42" s="265"/>
      <c r="AC42" s="259"/>
      <c r="AD42" s="265"/>
      <c r="AE42" s="265"/>
      <c r="AF42" s="260"/>
      <c r="AG42" s="259"/>
      <c r="AH42" s="260"/>
      <c r="AI42" s="260"/>
      <c r="AJ42" s="260"/>
      <c r="AK42" s="260"/>
      <c r="AL42" s="259"/>
      <c r="AM42" s="259"/>
      <c r="AN42" s="259"/>
      <c r="AO42" s="259"/>
      <c r="AP42" s="259"/>
      <c r="AQ42" s="259"/>
      <c r="AR42" s="259"/>
      <c r="AS42" s="259"/>
      <c r="AT42" s="259"/>
      <c r="AU42" s="259"/>
      <c r="AV42" s="259"/>
    </row>
    <row r="43" spans="1:48" x14ac:dyDescent="0.25">
      <c r="AD43" s="267">
        <f>SUM(AD26:AD42)</f>
        <v>9119.5855900000006</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4" zoomScale="90" workbookViewId="0">
      <selection activeCell="B28" sqref="B28"/>
    </sheetView>
  </sheetViews>
  <sheetFormatPr defaultRowHeight="15.75" x14ac:dyDescent="0.25"/>
  <cols>
    <col min="1" max="2" width="66.140625" style="268" customWidth="1"/>
    <col min="3" max="3" width="8.85546875" style="212" hidden="1" customWidth="1"/>
    <col min="4" max="4" width="8.85546875" style="212" customWidth="1"/>
    <col min="5" max="256" width="8.85546875" style="212"/>
    <col min="257" max="258" width="66.140625" style="212" customWidth="1"/>
    <col min="259" max="512" width="8.85546875" style="212"/>
    <col min="513" max="514" width="66.140625" style="212" customWidth="1"/>
    <col min="515" max="768" width="8.85546875" style="212"/>
    <col min="769" max="770" width="66.140625" style="212" customWidth="1"/>
    <col min="771" max="1024" width="8.85546875" style="212"/>
    <col min="1025" max="1026" width="66.140625" style="212" customWidth="1"/>
    <col min="1027" max="1280" width="8.85546875" style="212"/>
    <col min="1281" max="1282" width="66.140625" style="212" customWidth="1"/>
    <col min="1283" max="1536" width="8.85546875" style="212"/>
    <col min="1537" max="1538" width="66.140625" style="212" customWidth="1"/>
    <col min="1539" max="1792" width="8.85546875" style="212"/>
    <col min="1793" max="1794" width="66.140625" style="212" customWidth="1"/>
    <col min="1795" max="2048" width="8.85546875" style="212"/>
    <col min="2049" max="2050" width="66.140625" style="212" customWidth="1"/>
    <col min="2051" max="2304" width="8.85546875" style="212"/>
    <col min="2305" max="2306" width="66.140625" style="212" customWidth="1"/>
    <col min="2307" max="2560" width="8.85546875" style="212"/>
    <col min="2561" max="2562" width="66.140625" style="212" customWidth="1"/>
    <col min="2563" max="2816" width="8.85546875" style="212"/>
    <col min="2817" max="2818" width="66.140625" style="212" customWidth="1"/>
    <col min="2819" max="3072" width="8.85546875" style="212"/>
    <col min="3073" max="3074" width="66.140625" style="212" customWidth="1"/>
    <col min="3075" max="3328" width="8.85546875" style="212"/>
    <col min="3329" max="3330" width="66.140625" style="212" customWidth="1"/>
    <col min="3331" max="3584" width="8.85546875" style="212"/>
    <col min="3585" max="3586" width="66.140625" style="212" customWidth="1"/>
    <col min="3587" max="3840" width="8.85546875" style="212"/>
    <col min="3841" max="3842" width="66.140625" style="212" customWidth="1"/>
    <col min="3843" max="4096" width="8.85546875" style="212"/>
    <col min="4097" max="4098" width="66.140625" style="212" customWidth="1"/>
    <col min="4099" max="4352" width="8.85546875" style="212"/>
    <col min="4353" max="4354" width="66.140625" style="212" customWidth="1"/>
    <col min="4355" max="4608" width="8.85546875" style="212"/>
    <col min="4609" max="4610" width="66.140625" style="212" customWidth="1"/>
    <col min="4611" max="4864" width="8.85546875" style="212"/>
    <col min="4865" max="4866" width="66.140625" style="212" customWidth="1"/>
    <col min="4867" max="5120" width="8.85546875" style="212"/>
    <col min="5121" max="5122" width="66.140625" style="212" customWidth="1"/>
    <col min="5123" max="5376" width="8.85546875" style="212"/>
    <col min="5377" max="5378" width="66.140625" style="212" customWidth="1"/>
    <col min="5379" max="5632" width="8.85546875" style="212"/>
    <col min="5633" max="5634" width="66.140625" style="212" customWidth="1"/>
    <col min="5635" max="5888" width="8.85546875" style="212"/>
    <col min="5889" max="5890" width="66.140625" style="212" customWidth="1"/>
    <col min="5891" max="6144" width="8.85546875" style="212"/>
    <col min="6145" max="6146" width="66.140625" style="212" customWidth="1"/>
    <col min="6147" max="6400" width="8.85546875" style="212"/>
    <col min="6401" max="6402" width="66.140625" style="212" customWidth="1"/>
    <col min="6403" max="6656" width="8.85546875" style="212"/>
    <col min="6657" max="6658" width="66.140625" style="212" customWidth="1"/>
    <col min="6659" max="6912" width="8.85546875" style="212"/>
    <col min="6913" max="6914" width="66.140625" style="212" customWidth="1"/>
    <col min="6915" max="7168" width="8.85546875" style="212"/>
    <col min="7169" max="7170" width="66.140625" style="212" customWidth="1"/>
    <col min="7171" max="7424" width="8.85546875" style="212"/>
    <col min="7425" max="7426" width="66.140625" style="212" customWidth="1"/>
    <col min="7427" max="7680" width="8.85546875" style="212"/>
    <col min="7681" max="7682" width="66.140625" style="212" customWidth="1"/>
    <col min="7683" max="7936" width="8.85546875" style="212"/>
    <col min="7937" max="7938" width="66.140625" style="212" customWidth="1"/>
    <col min="7939" max="8192" width="8.85546875" style="212"/>
    <col min="8193" max="8194" width="66.140625" style="212" customWidth="1"/>
    <col min="8195" max="8448" width="8.85546875" style="212"/>
    <col min="8449" max="8450" width="66.140625" style="212" customWidth="1"/>
    <col min="8451" max="8704" width="8.85546875" style="212"/>
    <col min="8705" max="8706" width="66.140625" style="212" customWidth="1"/>
    <col min="8707" max="8960" width="8.85546875" style="212"/>
    <col min="8961" max="8962" width="66.140625" style="212" customWidth="1"/>
    <col min="8963" max="9216" width="8.85546875" style="212"/>
    <col min="9217" max="9218" width="66.140625" style="212" customWidth="1"/>
    <col min="9219" max="9472" width="8.85546875" style="212"/>
    <col min="9473" max="9474" width="66.140625" style="212" customWidth="1"/>
    <col min="9475" max="9728" width="8.85546875" style="212"/>
    <col min="9729" max="9730" width="66.140625" style="212" customWidth="1"/>
    <col min="9731" max="9984" width="8.85546875" style="212"/>
    <col min="9985" max="9986" width="66.140625" style="212" customWidth="1"/>
    <col min="9987" max="10240" width="8.85546875" style="212"/>
    <col min="10241" max="10242" width="66.140625" style="212" customWidth="1"/>
    <col min="10243" max="10496" width="8.85546875" style="212"/>
    <col min="10497" max="10498" width="66.140625" style="212" customWidth="1"/>
    <col min="10499" max="10752" width="8.85546875" style="212"/>
    <col min="10753" max="10754" width="66.140625" style="212" customWidth="1"/>
    <col min="10755" max="11008" width="8.85546875" style="212"/>
    <col min="11009" max="11010" width="66.140625" style="212" customWidth="1"/>
    <col min="11011" max="11264" width="8.85546875" style="212"/>
    <col min="11265" max="11266" width="66.140625" style="212" customWidth="1"/>
    <col min="11267" max="11520" width="8.85546875" style="212"/>
    <col min="11521" max="11522" width="66.140625" style="212" customWidth="1"/>
    <col min="11523" max="11776" width="8.85546875" style="212"/>
    <col min="11777" max="11778" width="66.140625" style="212" customWidth="1"/>
    <col min="11779" max="12032" width="8.85546875" style="212"/>
    <col min="12033" max="12034" width="66.140625" style="212" customWidth="1"/>
    <col min="12035" max="12288" width="8.85546875" style="212"/>
    <col min="12289" max="12290" width="66.140625" style="212" customWidth="1"/>
    <col min="12291" max="12544" width="8.85546875" style="212"/>
    <col min="12545" max="12546" width="66.140625" style="212" customWidth="1"/>
    <col min="12547" max="12800" width="8.85546875" style="212"/>
    <col min="12801" max="12802" width="66.140625" style="212" customWidth="1"/>
    <col min="12803" max="13056" width="8.85546875" style="212"/>
    <col min="13057" max="13058" width="66.140625" style="212" customWidth="1"/>
    <col min="13059" max="13312" width="8.85546875" style="212"/>
    <col min="13313" max="13314" width="66.140625" style="212" customWidth="1"/>
    <col min="13315" max="13568" width="8.85546875" style="212"/>
    <col min="13569" max="13570" width="66.140625" style="212" customWidth="1"/>
    <col min="13571" max="13824" width="8.85546875" style="212"/>
    <col min="13825" max="13826" width="66.140625" style="212" customWidth="1"/>
    <col min="13827" max="14080" width="8.85546875" style="212"/>
    <col min="14081" max="14082" width="66.140625" style="212" customWidth="1"/>
    <col min="14083" max="14336" width="8.85546875" style="212"/>
    <col min="14337" max="14338" width="66.140625" style="212" customWidth="1"/>
    <col min="14339" max="14592" width="8.85546875" style="212"/>
    <col min="14593" max="14594" width="66.140625" style="212" customWidth="1"/>
    <col min="14595" max="14848" width="8.85546875" style="212"/>
    <col min="14849" max="14850" width="66.140625" style="212" customWidth="1"/>
    <col min="14851" max="15104" width="8.85546875" style="212"/>
    <col min="15105" max="15106" width="66.140625" style="212" customWidth="1"/>
    <col min="15107" max="15360" width="8.85546875" style="212"/>
    <col min="15361" max="15362" width="66.140625" style="212" customWidth="1"/>
    <col min="15363" max="15616" width="8.85546875" style="212"/>
    <col min="15617" max="15618" width="66.140625" style="212" customWidth="1"/>
    <col min="15619" max="15872" width="8.85546875" style="212"/>
    <col min="15873" max="15874" width="66.140625" style="212" customWidth="1"/>
    <col min="15875" max="16128" width="8.85546875" style="212"/>
    <col min="16129" max="16130" width="66.140625" style="212" customWidth="1"/>
    <col min="16131" max="16384" width="8.85546875" style="212"/>
  </cols>
  <sheetData>
    <row r="1" spans="1:8" ht="18.75" x14ac:dyDescent="0.25">
      <c r="B1" s="4" t="s">
        <v>0</v>
      </c>
    </row>
    <row r="2" spans="1:8" ht="18.75" x14ac:dyDescent="0.3">
      <c r="B2" s="5" t="s">
        <v>1</v>
      </c>
    </row>
    <row r="3" spans="1:8" ht="18.75" x14ac:dyDescent="0.3">
      <c r="B3" s="5" t="s">
        <v>569</v>
      </c>
    </row>
    <row r="4" spans="1:8" x14ac:dyDescent="0.25">
      <c r="B4" s="269"/>
    </row>
    <row r="5" spans="1:8" ht="18.75" x14ac:dyDescent="0.3">
      <c r="A5" s="428" t="str">
        <f>'2. паспорт  ТП'!A4:S4</f>
        <v>Год раскрытия информации: 2026 год</v>
      </c>
      <c r="B5" s="428"/>
      <c r="C5" s="271"/>
      <c r="D5" s="271"/>
      <c r="E5" s="271"/>
      <c r="F5" s="271"/>
      <c r="G5" s="271"/>
      <c r="H5" s="271"/>
    </row>
    <row r="6" spans="1:8" ht="18.75" x14ac:dyDescent="0.3">
      <c r="A6" s="270"/>
      <c r="B6" s="270"/>
      <c r="C6" s="270"/>
      <c r="D6" s="270"/>
      <c r="E6" s="270"/>
      <c r="F6" s="270"/>
      <c r="G6" s="270"/>
      <c r="H6" s="270"/>
    </row>
    <row r="7" spans="1:8" ht="18.75" x14ac:dyDescent="0.25">
      <c r="A7" s="328" t="s">
        <v>3</v>
      </c>
      <c r="B7" s="328"/>
      <c r="C7" s="11"/>
      <c r="D7" s="11"/>
      <c r="E7" s="11"/>
      <c r="F7" s="11"/>
      <c r="G7" s="11"/>
      <c r="H7" s="11"/>
    </row>
    <row r="8" spans="1:8" ht="18.75" x14ac:dyDescent="0.25">
      <c r="A8" s="11"/>
      <c r="B8" s="11"/>
      <c r="C8" s="11"/>
      <c r="D8" s="11"/>
      <c r="E8" s="11"/>
      <c r="F8" s="11"/>
      <c r="G8" s="11"/>
      <c r="H8" s="11"/>
    </row>
    <row r="9" spans="1:8" x14ac:dyDescent="0.25">
      <c r="A9" s="336" t="str">
        <f>'1. паспорт местоположение'!A9:C9</f>
        <v>Акционерное общество "Россети Янтарь" ДЗО  ПАО "Россети"</v>
      </c>
      <c r="B9" s="336"/>
      <c r="C9" s="13"/>
      <c r="D9" s="13"/>
      <c r="E9" s="13"/>
      <c r="F9" s="13"/>
      <c r="G9" s="13"/>
      <c r="H9" s="13"/>
    </row>
    <row r="10" spans="1:8" x14ac:dyDescent="0.25">
      <c r="A10" s="330" t="s">
        <v>5</v>
      </c>
      <c r="B10" s="330"/>
      <c r="C10" s="14"/>
      <c r="D10" s="14"/>
      <c r="E10" s="14"/>
      <c r="F10" s="14"/>
      <c r="G10" s="14"/>
      <c r="H10" s="14"/>
    </row>
    <row r="11" spans="1:8" ht="18.75" x14ac:dyDescent="0.25">
      <c r="A11" s="11"/>
      <c r="B11" s="11"/>
      <c r="C11" s="11"/>
      <c r="D11" s="11"/>
      <c r="E11" s="11"/>
      <c r="F11" s="11"/>
      <c r="G11" s="11"/>
      <c r="H11" s="11"/>
    </row>
    <row r="12" spans="1:8" x14ac:dyDescent="0.25">
      <c r="A12" s="336" t="str">
        <f>'1. паспорт местоположение'!A12:C12</f>
        <v>P_23-0353</v>
      </c>
      <c r="B12" s="336"/>
      <c r="C12" s="13"/>
      <c r="D12" s="13"/>
      <c r="E12" s="13"/>
      <c r="F12" s="13"/>
      <c r="G12" s="13"/>
      <c r="H12" s="13"/>
    </row>
    <row r="13" spans="1:8" x14ac:dyDescent="0.25">
      <c r="A13" s="330" t="s">
        <v>7</v>
      </c>
      <c r="B13" s="330"/>
      <c r="C13" s="14"/>
      <c r="D13" s="14"/>
      <c r="E13" s="14"/>
      <c r="F13" s="14"/>
      <c r="G13" s="14"/>
      <c r="H13" s="14"/>
    </row>
    <row r="14" spans="1:8" ht="18.75" x14ac:dyDescent="0.25">
      <c r="A14" s="58"/>
      <c r="B14" s="58"/>
      <c r="C14" s="58"/>
      <c r="D14" s="58"/>
      <c r="E14" s="58"/>
      <c r="F14" s="58"/>
      <c r="G14" s="58"/>
      <c r="H14" s="58"/>
    </row>
    <row r="15" spans="1:8" x14ac:dyDescent="0.25">
      <c r="A15" s="338" t="str">
        <f>'1. паспорт местоположение'!A15:C15</f>
        <v>Строительство ЛЭП-1 кВ от ТП-новой (по ТЗ  № Г/ОКС/17036/2021) по ул. А. Невского в г. Калининграде</v>
      </c>
      <c r="B15" s="338"/>
      <c r="C15" s="13"/>
      <c r="D15" s="13"/>
      <c r="E15" s="13"/>
      <c r="F15" s="13"/>
      <c r="G15" s="13"/>
      <c r="H15" s="13"/>
    </row>
    <row r="16" spans="1:8" x14ac:dyDescent="0.25">
      <c r="A16" s="330" t="s">
        <v>9</v>
      </c>
      <c r="B16" s="330"/>
      <c r="C16" s="14"/>
      <c r="D16" s="14"/>
      <c r="E16" s="14"/>
      <c r="F16" s="14"/>
      <c r="G16" s="14"/>
      <c r="H16" s="14"/>
    </row>
    <row r="17" spans="1:2" x14ac:dyDescent="0.25">
      <c r="B17" s="272"/>
    </row>
    <row r="18" spans="1:2" x14ac:dyDescent="0.25">
      <c r="A18" s="429" t="s">
        <v>570</v>
      </c>
      <c r="B18" s="430"/>
    </row>
    <row r="19" spans="1:2" x14ac:dyDescent="0.25">
      <c r="B19" s="269"/>
    </row>
    <row r="20" spans="1:2" x14ac:dyDescent="0.25">
      <c r="B20" s="273"/>
    </row>
    <row r="21" spans="1:2" ht="30" x14ac:dyDescent="0.25">
      <c r="A21" s="274" t="s">
        <v>571</v>
      </c>
      <c r="B21" s="275" t="str">
        <f>A15</f>
        <v>Строительство ЛЭП-1 кВ от ТП-новой (по ТЗ  № Г/ОКС/17036/2021) по ул. А. Невского в г. Калининграде</v>
      </c>
    </row>
    <row r="22" spans="1:2" x14ac:dyDescent="0.25">
      <c r="A22" s="274" t="s">
        <v>572</v>
      </c>
      <c r="B22" s="276" t="str">
        <f>CONCATENATE('1. паспорт местоположение'!C26,", ",'1. паспорт местоположение'!C27)</f>
        <v>Калининградская область, Городской округ "Город Калининград"</v>
      </c>
    </row>
    <row r="23" spans="1:2" x14ac:dyDescent="0.25">
      <c r="A23" s="274" t="s">
        <v>573</v>
      </c>
      <c r="B23" s="277" t="s">
        <v>70</v>
      </c>
    </row>
    <row r="24" spans="1:2" x14ac:dyDescent="0.25">
      <c r="A24" s="274" t="s">
        <v>574</v>
      </c>
      <c r="B24" s="278" t="str">
        <f>CONCATENATE('3.2 паспорт Техсостояние ЛЭП'!R27," (",'3.2 паспорт Техсостояние ЛЭП'!S27,") км")</f>
        <v>1,2 (1,2) км</v>
      </c>
    </row>
    <row r="25" spans="1:2" x14ac:dyDescent="0.25">
      <c r="A25" s="279" t="s">
        <v>575</v>
      </c>
      <c r="B25" s="280" t="s">
        <v>22</v>
      </c>
    </row>
    <row r="26" spans="1:2" x14ac:dyDescent="0.25">
      <c r="A26" s="281" t="s">
        <v>576</v>
      </c>
      <c r="B26" s="282" t="s">
        <v>167</v>
      </c>
    </row>
    <row r="27" spans="1:2" ht="28.5" x14ac:dyDescent="0.25">
      <c r="A27" s="283" t="s">
        <v>577</v>
      </c>
      <c r="B27" s="284">
        <f>'6.2. Паспорт фин осв ввод'!C24</f>
        <v>40.889361370000003</v>
      </c>
    </row>
    <row r="28" spans="1:2" x14ac:dyDescent="0.25">
      <c r="A28" s="285" t="s">
        <v>578</v>
      </c>
      <c r="B28" s="282" t="s">
        <v>579</v>
      </c>
    </row>
    <row r="29" spans="1:2" ht="28.5" x14ac:dyDescent="0.25">
      <c r="A29" s="286" t="s">
        <v>580</v>
      </c>
      <c r="B29" s="284">
        <f>'7. Паспорт отчет о закупке'!AD43/1000</f>
        <v>9.1195855899999998</v>
      </c>
    </row>
    <row r="30" spans="1:2" ht="28.5" x14ac:dyDescent="0.25">
      <c r="A30" s="286" t="s">
        <v>581</v>
      </c>
      <c r="B30" s="284">
        <f>B32+B49+B66</f>
        <v>9.1195855899999998</v>
      </c>
    </row>
    <row r="31" spans="1:2" x14ac:dyDescent="0.25">
      <c r="A31" s="285" t="s">
        <v>582</v>
      </c>
      <c r="B31" s="287"/>
    </row>
    <row r="32" spans="1:2" ht="28.5" x14ac:dyDescent="0.25">
      <c r="A32" s="286" t="s">
        <v>583</v>
      </c>
      <c r="B32" s="284">
        <f>SUMIF(C33:C48,10,B33:B48)</f>
        <v>9.1195855899999998</v>
      </c>
    </row>
    <row r="33" spans="1:3" ht="30" x14ac:dyDescent="0.25">
      <c r="A33" s="288" t="s">
        <v>584</v>
      </c>
      <c r="B33" s="289">
        <v>9.1195855899999998</v>
      </c>
      <c r="C33" s="212">
        <v>10</v>
      </c>
    </row>
    <row r="34" spans="1:3" x14ac:dyDescent="0.25">
      <c r="A34" s="285" t="s">
        <v>585</v>
      </c>
      <c r="B34" s="290">
        <f>B33/$B$27</f>
        <v>0.22303076605864824</v>
      </c>
    </row>
    <row r="35" spans="1:3" x14ac:dyDescent="0.25">
      <c r="A35" s="285" t="s">
        <v>586</v>
      </c>
      <c r="B35" s="284"/>
      <c r="C35" s="212">
        <v>1</v>
      </c>
    </row>
    <row r="36" spans="1:3" x14ac:dyDescent="0.25">
      <c r="A36" s="285" t="s">
        <v>587</v>
      </c>
      <c r="B36" s="284"/>
      <c r="C36" s="212">
        <v>2</v>
      </c>
    </row>
    <row r="37" spans="1:3" x14ac:dyDescent="0.25">
      <c r="A37" s="291" t="s">
        <v>588</v>
      </c>
      <c r="B37" s="292"/>
      <c r="C37" s="212">
        <v>10</v>
      </c>
    </row>
    <row r="38" spans="1:3" x14ac:dyDescent="0.25">
      <c r="A38" s="285" t="s">
        <v>585</v>
      </c>
      <c r="B38" s="290">
        <f>B37/$B$27</f>
        <v>0</v>
      </c>
    </row>
    <row r="39" spans="1:3" x14ac:dyDescent="0.25">
      <c r="A39" s="285" t="s">
        <v>586</v>
      </c>
      <c r="B39" s="284"/>
      <c r="C39" s="212">
        <v>1</v>
      </c>
    </row>
    <row r="40" spans="1:3" x14ac:dyDescent="0.25">
      <c r="A40" s="285" t="s">
        <v>587</v>
      </c>
      <c r="B40" s="284"/>
      <c r="C40" s="212">
        <v>2</v>
      </c>
    </row>
    <row r="41" spans="1:3" x14ac:dyDescent="0.25">
      <c r="A41" s="291" t="s">
        <v>588</v>
      </c>
      <c r="B41" s="292"/>
      <c r="C41" s="212">
        <v>10</v>
      </c>
    </row>
    <row r="42" spans="1:3" x14ac:dyDescent="0.25">
      <c r="A42" s="285" t="s">
        <v>585</v>
      </c>
      <c r="B42" s="290">
        <f>B41/$B$27</f>
        <v>0</v>
      </c>
    </row>
    <row r="43" spans="1:3" x14ac:dyDescent="0.25">
      <c r="A43" s="285" t="s">
        <v>586</v>
      </c>
      <c r="B43" s="284"/>
      <c r="C43" s="212">
        <v>1</v>
      </c>
    </row>
    <row r="44" spans="1:3" x14ac:dyDescent="0.25">
      <c r="A44" s="285" t="s">
        <v>587</v>
      </c>
      <c r="B44" s="284"/>
      <c r="C44" s="212">
        <v>2</v>
      </c>
    </row>
    <row r="45" spans="1:3" x14ac:dyDescent="0.25">
      <c r="A45" s="291" t="s">
        <v>588</v>
      </c>
      <c r="B45" s="292"/>
      <c r="C45" s="212">
        <v>10</v>
      </c>
    </row>
    <row r="46" spans="1:3" x14ac:dyDescent="0.25">
      <c r="A46" s="285" t="s">
        <v>585</v>
      </c>
      <c r="B46" s="290">
        <f>B45/$B$27</f>
        <v>0</v>
      </c>
    </row>
    <row r="47" spans="1:3" x14ac:dyDescent="0.25">
      <c r="A47" s="285" t="s">
        <v>586</v>
      </c>
      <c r="B47" s="284"/>
      <c r="C47" s="212">
        <v>1</v>
      </c>
    </row>
    <row r="48" spans="1:3" x14ac:dyDescent="0.25">
      <c r="A48" s="285" t="s">
        <v>587</v>
      </c>
      <c r="B48" s="284"/>
      <c r="C48" s="212">
        <v>2</v>
      </c>
    </row>
    <row r="49" spans="1:3" ht="28.5" x14ac:dyDescent="0.25">
      <c r="A49" s="286" t="s">
        <v>589</v>
      </c>
      <c r="B49" s="284">
        <f>SUMIF(C50:C65,20,B50:B65)</f>
        <v>0</v>
      </c>
    </row>
    <row r="50" spans="1:3" x14ac:dyDescent="0.25">
      <c r="A50" s="291" t="s">
        <v>588</v>
      </c>
      <c r="B50" s="292"/>
      <c r="C50" s="212">
        <v>20</v>
      </c>
    </row>
    <row r="51" spans="1:3" x14ac:dyDescent="0.25">
      <c r="A51" s="285" t="s">
        <v>585</v>
      </c>
      <c r="B51" s="290">
        <f>B50/$B$27</f>
        <v>0</v>
      </c>
    </row>
    <row r="52" spans="1:3" x14ac:dyDescent="0.25">
      <c r="A52" s="285" t="s">
        <v>586</v>
      </c>
      <c r="B52" s="284"/>
      <c r="C52" s="212">
        <v>1</v>
      </c>
    </row>
    <row r="53" spans="1:3" x14ac:dyDescent="0.25">
      <c r="A53" s="285" t="s">
        <v>587</v>
      </c>
      <c r="B53" s="284"/>
      <c r="C53" s="212">
        <v>2</v>
      </c>
    </row>
    <row r="54" spans="1:3" x14ac:dyDescent="0.25">
      <c r="A54" s="291" t="s">
        <v>588</v>
      </c>
      <c r="B54" s="292"/>
      <c r="C54" s="212">
        <v>20</v>
      </c>
    </row>
    <row r="55" spans="1:3" x14ac:dyDescent="0.25">
      <c r="A55" s="285" t="s">
        <v>585</v>
      </c>
      <c r="B55" s="290">
        <f>B54/$B$27</f>
        <v>0</v>
      </c>
    </row>
    <row r="56" spans="1:3" x14ac:dyDescent="0.25">
      <c r="A56" s="285" t="s">
        <v>586</v>
      </c>
      <c r="B56" s="284"/>
      <c r="C56" s="212">
        <v>1</v>
      </c>
    </row>
    <row r="57" spans="1:3" x14ac:dyDescent="0.25">
      <c r="A57" s="285" t="s">
        <v>587</v>
      </c>
      <c r="B57" s="284"/>
      <c r="C57" s="212">
        <v>2</v>
      </c>
    </row>
    <row r="58" spans="1:3" x14ac:dyDescent="0.25">
      <c r="A58" s="291" t="s">
        <v>588</v>
      </c>
      <c r="B58" s="292"/>
      <c r="C58" s="212">
        <v>20</v>
      </c>
    </row>
    <row r="59" spans="1:3" x14ac:dyDescent="0.25">
      <c r="A59" s="285" t="s">
        <v>585</v>
      </c>
      <c r="B59" s="290">
        <f>B58/$B$27</f>
        <v>0</v>
      </c>
    </row>
    <row r="60" spans="1:3" x14ac:dyDescent="0.25">
      <c r="A60" s="285" t="s">
        <v>586</v>
      </c>
      <c r="B60" s="284"/>
      <c r="C60" s="212">
        <v>1</v>
      </c>
    </row>
    <row r="61" spans="1:3" x14ac:dyDescent="0.25">
      <c r="A61" s="285" t="s">
        <v>587</v>
      </c>
      <c r="B61" s="284"/>
      <c r="C61" s="212">
        <v>2</v>
      </c>
    </row>
    <row r="62" spans="1:3" x14ac:dyDescent="0.25">
      <c r="A62" s="291" t="s">
        <v>588</v>
      </c>
      <c r="B62" s="292"/>
      <c r="C62" s="212">
        <v>20</v>
      </c>
    </row>
    <row r="63" spans="1:3" x14ac:dyDescent="0.25">
      <c r="A63" s="285" t="s">
        <v>585</v>
      </c>
      <c r="B63" s="290">
        <f>B62/$B$27</f>
        <v>0</v>
      </c>
    </row>
    <row r="64" spans="1:3" x14ac:dyDescent="0.25">
      <c r="A64" s="285" t="s">
        <v>586</v>
      </c>
      <c r="B64" s="284"/>
      <c r="C64" s="212">
        <v>1</v>
      </c>
    </row>
    <row r="65" spans="1:3" x14ac:dyDescent="0.25">
      <c r="A65" s="285" t="s">
        <v>587</v>
      </c>
      <c r="B65" s="284"/>
      <c r="C65" s="212">
        <v>2</v>
      </c>
    </row>
    <row r="66" spans="1:3" ht="28.5" x14ac:dyDescent="0.25">
      <c r="A66" s="286" t="s">
        <v>590</v>
      </c>
      <c r="B66" s="284">
        <f>SUMIF(C67:C82,30,B67:B82)</f>
        <v>0</v>
      </c>
    </row>
    <row r="67" spans="1:3" x14ac:dyDescent="0.25">
      <c r="A67" s="291" t="s">
        <v>588</v>
      </c>
      <c r="B67" s="292"/>
      <c r="C67" s="212">
        <v>30</v>
      </c>
    </row>
    <row r="68" spans="1:3" x14ac:dyDescent="0.25">
      <c r="A68" s="285" t="s">
        <v>585</v>
      </c>
      <c r="B68" s="290">
        <f t="shared" ref="B68:B80" si="0">B67/$B$27</f>
        <v>0</v>
      </c>
    </row>
    <row r="69" spans="1:3" x14ac:dyDescent="0.25">
      <c r="A69" s="285" t="s">
        <v>586</v>
      </c>
      <c r="B69" s="284"/>
      <c r="C69" s="212">
        <v>1</v>
      </c>
    </row>
    <row r="70" spans="1:3" x14ac:dyDescent="0.25">
      <c r="A70" s="285" t="s">
        <v>587</v>
      </c>
      <c r="B70" s="284"/>
      <c r="C70" s="212">
        <v>2</v>
      </c>
    </row>
    <row r="71" spans="1:3" x14ac:dyDescent="0.25">
      <c r="A71" s="291" t="s">
        <v>588</v>
      </c>
      <c r="B71" s="292"/>
      <c r="C71" s="212">
        <v>30</v>
      </c>
    </row>
    <row r="72" spans="1:3" x14ac:dyDescent="0.25">
      <c r="A72" s="285" t="s">
        <v>585</v>
      </c>
      <c r="B72" s="290">
        <f t="shared" si="0"/>
        <v>0</v>
      </c>
    </row>
    <row r="73" spans="1:3" x14ac:dyDescent="0.25">
      <c r="A73" s="285" t="s">
        <v>586</v>
      </c>
      <c r="B73" s="284"/>
      <c r="C73" s="212">
        <v>1</v>
      </c>
    </row>
    <row r="74" spans="1:3" x14ac:dyDescent="0.25">
      <c r="A74" s="285" t="s">
        <v>587</v>
      </c>
      <c r="B74" s="284"/>
      <c r="C74" s="212">
        <v>2</v>
      </c>
    </row>
    <row r="75" spans="1:3" x14ac:dyDescent="0.25">
      <c r="A75" s="291" t="s">
        <v>588</v>
      </c>
      <c r="B75" s="292"/>
      <c r="C75" s="212">
        <v>30</v>
      </c>
    </row>
    <row r="76" spans="1:3" x14ac:dyDescent="0.25">
      <c r="A76" s="285" t="s">
        <v>585</v>
      </c>
      <c r="B76" s="290">
        <f t="shared" si="0"/>
        <v>0</v>
      </c>
    </row>
    <row r="77" spans="1:3" x14ac:dyDescent="0.25">
      <c r="A77" s="285" t="s">
        <v>586</v>
      </c>
      <c r="B77" s="284"/>
      <c r="C77" s="212">
        <v>1</v>
      </c>
    </row>
    <row r="78" spans="1:3" x14ac:dyDescent="0.25">
      <c r="A78" s="285" t="s">
        <v>587</v>
      </c>
      <c r="B78" s="284"/>
      <c r="C78" s="212">
        <v>2</v>
      </c>
    </row>
    <row r="79" spans="1:3" x14ac:dyDescent="0.25">
      <c r="A79" s="291" t="s">
        <v>588</v>
      </c>
      <c r="B79" s="292"/>
      <c r="C79" s="212">
        <v>30</v>
      </c>
    </row>
    <row r="80" spans="1:3" x14ac:dyDescent="0.25">
      <c r="A80" s="285" t="s">
        <v>585</v>
      </c>
      <c r="B80" s="290">
        <f t="shared" si="0"/>
        <v>0</v>
      </c>
    </row>
    <row r="81" spans="1:3" x14ac:dyDescent="0.25">
      <c r="A81" s="285" t="s">
        <v>586</v>
      </c>
      <c r="B81" s="284"/>
      <c r="C81" s="212">
        <v>1</v>
      </c>
    </row>
    <row r="82" spans="1:3" x14ac:dyDescent="0.25">
      <c r="A82" s="285" t="s">
        <v>587</v>
      </c>
      <c r="B82" s="284"/>
      <c r="C82" s="212">
        <v>2</v>
      </c>
    </row>
    <row r="83" spans="1:3" ht="28.5" x14ac:dyDescent="0.25">
      <c r="A83" s="293" t="s">
        <v>591</v>
      </c>
      <c r="B83" s="290">
        <f>B30/B27</f>
        <v>0.22303076605864824</v>
      </c>
    </row>
    <row r="84" spans="1:3" x14ac:dyDescent="0.25">
      <c r="A84" s="294" t="s">
        <v>582</v>
      </c>
      <c r="B84" s="290"/>
    </row>
    <row r="85" spans="1:3" x14ac:dyDescent="0.25">
      <c r="A85" s="294" t="s">
        <v>592</v>
      </c>
      <c r="B85" s="290">
        <f>B34-B87</f>
        <v>0.21836737231486866</v>
      </c>
    </row>
    <row r="86" spans="1:3" x14ac:dyDescent="0.25">
      <c r="A86" s="294" t="s">
        <v>593</v>
      </c>
      <c r="B86" s="290"/>
    </row>
    <row r="87" spans="1:3" x14ac:dyDescent="0.25">
      <c r="A87" s="294" t="s">
        <v>594</v>
      </c>
      <c r="B87" s="290">
        <f>0.15890266*1.2/B27</f>
        <v>4.6633937437795692E-3</v>
      </c>
    </row>
    <row r="88" spans="1:3" x14ac:dyDescent="0.25">
      <c r="A88" s="286" t="s">
        <v>595</v>
      </c>
      <c r="B88" s="295">
        <f>SUM(B89)</f>
        <v>0</v>
      </c>
    </row>
    <row r="89" spans="1:3" ht="30" x14ac:dyDescent="0.25">
      <c r="A89" s="288" t="s">
        <v>596</v>
      </c>
      <c r="B89" s="289"/>
      <c r="C89" s="212">
        <v>40</v>
      </c>
    </row>
    <row r="90" spans="1:3" x14ac:dyDescent="0.25">
      <c r="A90" s="285" t="s">
        <v>585</v>
      </c>
      <c r="B90" s="290">
        <f>B89/$B$27</f>
        <v>0</v>
      </c>
    </row>
    <row r="91" spans="1:3" x14ac:dyDescent="0.25">
      <c r="A91" s="285" t="s">
        <v>586</v>
      </c>
      <c r="B91" s="284"/>
      <c r="C91" s="212">
        <v>1</v>
      </c>
    </row>
    <row r="92" spans="1:3" x14ac:dyDescent="0.25">
      <c r="A92" s="285" t="s">
        <v>587</v>
      </c>
      <c r="B92" s="284"/>
      <c r="C92" s="212">
        <v>2</v>
      </c>
    </row>
    <row r="93" spans="1:3" x14ac:dyDescent="0.25">
      <c r="A93" s="279" t="s">
        <v>597</v>
      </c>
      <c r="B93" s="296">
        <f>B94/$B$27</f>
        <v>0</v>
      </c>
    </row>
    <row r="94" spans="1:3" x14ac:dyDescent="0.25">
      <c r="A94" s="279" t="s">
        <v>598</v>
      </c>
      <c r="B94" s="297">
        <f>SUMIF(C33:C92, 1,B33:B92)</f>
        <v>0</v>
      </c>
    </row>
    <row r="95" spans="1:3" x14ac:dyDescent="0.25">
      <c r="A95" s="279" t="s">
        <v>599</v>
      </c>
      <c r="B95" s="296">
        <f>B96/$B$27</f>
        <v>0</v>
      </c>
    </row>
    <row r="96" spans="1:3" x14ac:dyDescent="0.25">
      <c r="A96" s="281" t="s">
        <v>600</v>
      </c>
      <c r="B96" s="297">
        <f>SUMIF(C33:C92, 2,B33:B92)</f>
        <v>0</v>
      </c>
    </row>
    <row r="97" spans="1:2" ht="15.75" customHeight="1" x14ac:dyDescent="0.25">
      <c r="A97" s="293" t="s">
        <v>601</v>
      </c>
      <c r="B97" s="294" t="s">
        <v>602</v>
      </c>
    </row>
    <row r="98" spans="1:2" x14ac:dyDescent="0.25">
      <c r="A98" s="298" t="s">
        <v>603</v>
      </c>
      <c r="B98" s="298" t="s">
        <v>561</v>
      </c>
    </row>
    <row r="99" spans="1:2" x14ac:dyDescent="0.25">
      <c r="A99" s="298" t="s">
        <v>604</v>
      </c>
      <c r="B99" s="298" t="s">
        <v>605</v>
      </c>
    </row>
    <row r="100" spans="1:2" x14ac:dyDescent="0.25">
      <c r="A100" s="298" t="s">
        <v>606</v>
      </c>
      <c r="B100" s="298"/>
    </row>
    <row r="101" spans="1:2" x14ac:dyDescent="0.25">
      <c r="A101" s="298" t="s">
        <v>607</v>
      </c>
      <c r="B101" s="298" t="s">
        <v>605</v>
      </c>
    </row>
    <row r="102" spans="1:2" x14ac:dyDescent="0.25">
      <c r="A102" s="299" t="s">
        <v>608</v>
      </c>
      <c r="B102" s="299"/>
    </row>
    <row r="103" spans="1:2" ht="30" x14ac:dyDescent="0.25">
      <c r="A103" s="294" t="s">
        <v>609</v>
      </c>
      <c r="B103" s="300" t="s">
        <v>22</v>
      </c>
    </row>
    <row r="104" spans="1:2" ht="28.5" x14ac:dyDescent="0.25">
      <c r="A104" s="279" t="s">
        <v>610</v>
      </c>
      <c r="B104" s="301">
        <v>7</v>
      </c>
    </row>
    <row r="105" spans="1:2" x14ac:dyDescent="0.25">
      <c r="A105" s="294" t="s">
        <v>582</v>
      </c>
      <c r="B105" s="302"/>
    </row>
    <row r="106" spans="1:2" x14ac:dyDescent="0.25">
      <c r="A106" s="294" t="s">
        <v>611</v>
      </c>
      <c r="B106" s="301">
        <v>4</v>
      </c>
    </row>
    <row r="107" spans="1:2" x14ac:dyDescent="0.25">
      <c r="A107" s="294" t="s">
        <v>612</v>
      </c>
      <c r="B107" s="301">
        <v>3</v>
      </c>
    </row>
    <row r="108" spans="1:2" x14ac:dyDescent="0.25">
      <c r="A108" s="303" t="s">
        <v>613</v>
      </c>
      <c r="B108" s="304" t="s">
        <v>614</v>
      </c>
    </row>
    <row r="109" spans="1:2" x14ac:dyDescent="0.25">
      <c r="A109" s="279" t="s">
        <v>615</v>
      </c>
      <c r="B109" s="305"/>
    </row>
    <row r="110" spans="1:2" x14ac:dyDescent="0.25">
      <c r="A110" s="298" t="s">
        <v>616</v>
      </c>
      <c r="B110" s="306" t="s">
        <v>22</v>
      </c>
    </row>
    <row r="111" spans="1:2" x14ac:dyDescent="0.25">
      <c r="A111" s="298" t="s">
        <v>617</v>
      </c>
      <c r="B111" s="307" t="s">
        <v>22</v>
      </c>
    </row>
    <row r="112" spans="1:2" x14ac:dyDescent="0.25">
      <c r="A112" s="298" t="s">
        <v>618</v>
      </c>
      <c r="B112" s="307" t="s">
        <v>22</v>
      </c>
    </row>
    <row r="113" spans="1:2" ht="30" x14ac:dyDescent="0.25">
      <c r="A113" s="308" t="s">
        <v>619</v>
      </c>
      <c r="B113" s="309" t="s">
        <v>636</v>
      </c>
    </row>
    <row r="114" spans="1:2" ht="28.5" customHeight="1" x14ac:dyDescent="0.25">
      <c r="A114" s="293" t="s">
        <v>620</v>
      </c>
      <c r="B114" s="431" t="s">
        <v>635</v>
      </c>
    </row>
    <row r="115" spans="1:2" x14ac:dyDescent="0.25">
      <c r="A115" s="298" t="s">
        <v>621</v>
      </c>
      <c r="B115" s="432"/>
    </row>
    <row r="116" spans="1:2" x14ac:dyDescent="0.25">
      <c r="A116" s="298" t="s">
        <v>622</v>
      </c>
      <c r="B116" s="432"/>
    </row>
    <row r="117" spans="1:2" x14ac:dyDescent="0.25">
      <c r="A117" s="298" t="s">
        <v>623</v>
      </c>
      <c r="B117" s="432"/>
    </row>
    <row r="118" spans="1:2" x14ac:dyDescent="0.25">
      <c r="A118" s="298" t="s">
        <v>624</v>
      </c>
      <c r="B118" s="432"/>
    </row>
    <row r="119" spans="1:2" x14ac:dyDescent="0.25">
      <c r="A119" s="310" t="s">
        <v>625</v>
      </c>
      <c r="B119" s="433"/>
    </row>
    <row r="122" spans="1:2" x14ac:dyDescent="0.25">
      <c r="A122" s="311"/>
      <c r="B122" s="312"/>
    </row>
    <row r="123" spans="1:2" x14ac:dyDescent="0.25">
      <c r="B123" s="313"/>
    </row>
    <row r="124" spans="1:2" x14ac:dyDescent="0.25">
      <c r="B124" s="314"/>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2026-03-05T13:52:16Z</dcterms:modified>
</cp:coreProperties>
</file>