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1.2" sheetId="1" state="visible" r:id="rId2"/>
  </sheets>
  <definedNames>
    <definedName name="_xlnm._FilterDatabase" localSheetId="0" hidden="1">'11.2'!$A$13:$R$150</definedName>
    <definedName name="Print_Titles" localSheetId="0">'11.2'!$13:$13</definedName>
    <definedName name="_xlnm.Print_Area" localSheetId="0">'11.2'!$A$1:$Q$156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tc={00E8004E-001D-4BA3-9A7E-00A3008300BE}</author>
  </authors>
  <commentList>
    <comment ref="A11" authorId="0" xr:uid="{00E8004E-001D-4BA3-9A7E-00A3008300BE}">
      <text>
        <r>
          <rPr>
            <b/>
            <sz val="9"/>
            <rFont val="Tahoma"/>
          </rPr>
          <t xml:space="preserve">Евгенова Ирина Сергеевна:</t>
        </r>
        <r>
          <rPr>
            <sz val="9"/>
            <rFont val="Tahoma"/>
          </rPr>
          <t xml:space="preserve">
фильтр по цвету выбрать для работы
</t>
        </r>
      </text>
    </comment>
  </commentList>
</comments>
</file>

<file path=xl/sharedStrings.xml><?xml version="1.0" encoding="utf-8"?>
<sst xmlns="http://schemas.openxmlformats.org/spreadsheetml/2006/main" count="114" uniqueCount="114">
  <si>
    <t xml:space="preserve"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</si>
  <si>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Инвестиционная программа Акционерное общество "Россети Янтарь"</t>
  </si>
  <si>
    <t xml:space="preserve"> полное наименование субъекта электроэнергетики</t>
  </si>
  <si>
    <t xml:space="preserve">Год раскрытия информации: 2026 год</t>
  </si>
  <si>
    <t xml:space="preserve">Утвержденные плановые значения показателей приведены в соответствии с приказом Минэнерго России от 18.12.2025 года № 9@</t>
  </si>
  <si>
    <t xml:space="preserve">реквизиты решения органа исполнительной власти, утвердившего инвестиционную программу</t>
  </si>
  <si>
    <t xml:space="preserve">№ п/п</t>
  </si>
  <si>
    <t xml:space="preserve">Наименование показателя</t>
  </si>
  <si>
    <t xml:space="preserve">Единица измерения</t>
  </si>
  <si>
    <t xml:space="preserve"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</si>
  <si>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</si>
  <si>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</si>
  <si>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</si>
  <si>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</si>
  <si>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</si>
  <si>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</si>
  <si>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2023 год</t>
  </si>
  <si>
    <t xml:space="preserve">2024 год</t>
  </si>
  <si>
    <t xml:space="preserve">2025 год</t>
  </si>
  <si>
    <t xml:space="preserve">Утвержденный план</t>
  </si>
  <si>
    <t xml:space="preserve">Предложение по корректировке плана </t>
  </si>
  <si>
    <t>План</t>
  </si>
  <si>
    <t>1</t>
  </si>
  <si>
    <t xml:space="preserve">Калининградская область</t>
  </si>
  <si>
    <r>
      <t>нд</t>
    </r>
    <r>
      <rPr>
        <vertAlign val="superscript"/>
        <sz val="12"/>
        <rFont val="Times New Roman"/>
      </rPr>
      <t>3)</t>
    </r>
  </si>
  <si>
    <t>нд</t>
  </si>
  <si>
    <t>1.1</t>
  </si>
  <si>
    <t xml:space="preserve"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</si>
  <si>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</si>
  <si>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 xml:space="preserve"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</si>
  <si>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rFont val="Times New Roman"/>
      </rPr>
      <t>1)</t>
    </r>
  </si>
  <si>
    <r>
      <t>МВт</t>
    </r>
    <r>
      <rPr>
        <vertAlign val="superscript"/>
        <sz val="12"/>
        <rFont val="Times New Roman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</si>
  <si>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</si>
  <si>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</si>
  <si>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</si>
  <si>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</si>
  <si>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</si>
  <si>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</si>
  <si>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</si>
  <si>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</si>
  <si>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</si>
  <si>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 xml:space="preserve"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</si>
  <si>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</si>
  <si>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</si>
  <si>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</si>
  <si>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</si>
  <si>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</si>
  <si>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 xml:space="preserve"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</si>
  <si>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</si>
  <si>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</si>
  <si>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</si>
  <si>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</si>
  <si>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</si>
  <si>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 xml:space="preserve"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</si>
  <si>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 xml:space="preserve"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</si>
  <si>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</si>
  <si>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</si>
  <si>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</si>
  <si>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</si>
  <si>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</si>
  <si>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</si>
  <si>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 xml:space="preserve"> 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</si>
  <si>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</si>
  <si>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</si>
  <si>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</si>
  <si>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 xml:space="preserve"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</si>
  <si>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</si>
  <si>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</si>
  <si>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</si>
  <si>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rFont val="Times New Roman"/>
      </rPr>
      <t>5)</t>
    </r>
  </si>
  <si>
    <t>1.1.5.1</t>
  </si>
  <si>
    <t>1.1.5.2</t>
  </si>
  <si>
    <t>1.1.5.3</t>
  </si>
  <si>
    <t>1.1.6</t>
  </si>
  <si>
    <t xml:space="preserve"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</si>
  <si>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</si>
  <si>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</si>
  <si>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</si>
  <si>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</si>
  <si>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</si>
  <si>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 xml:space="preserve"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</si>
  <si>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</si>
  <si>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</si>
  <si>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</si>
  <si>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</si>
  <si>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</si>
  <si>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</si>
  <si>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</si>
  <si>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</si>
  <si>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</si>
  <si>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</si>
  <si>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</si>
  <si>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</si>
  <si>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</si>
  <si>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</si>
  <si>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</si>
  <si>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</si>
  <si>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</si>
  <si>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</si>
  <si>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</si>
  <si>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</si>
  <si>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</si>
  <si>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</si>
  <si>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</si>
  <si>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</si>
  <si>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</si>
  <si>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</si>
  <si>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</si>
  <si>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</si>
  <si>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rFont val="Times New Roman"/>
      </rPr>
      <t xml:space="preserve">1) </t>
    </r>
    <r>
      <rPr>
        <sz val="11"/>
        <rFont val="Times New Roman"/>
      </rPr>
      <t xml:space="preserve">шт. договоров об осуществлении технологического присоединения к электрическим сетям</t>
    </r>
  </si>
  <si>
    <r>
      <rPr>
        <vertAlign val="superscript"/>
        <sz val="11"/>
        <rFont val="Times New Roman"/>
      </rPr>
      <t xml:space="preserve">2) </t>
    </r>
    <r>
      <rPr>
        <sz val="11"/>
        <rFont val="Times New Roman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</si>
  <si>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rFont val="Times New Roman"/>
      </rPr>
      <t xml:space="preserve">3) </t>
    </r>
    <r>
      <rPr>
        <sz val="11"/>
        <rFont val="Times New Roman"/>
      </rPr>
      <t xml:space="preserve">Ячейки, в которых указано слово "нд", заполнению не подлежат</t>
    </r>
  </si>
  <si>
    <r>
      <rPr>
        <vertAlign val="superscript"/>
        <sz val="11"/>
        <rFont val="Times New Roman"/>
      </rPr>
      <t>4)</t>
    </r>
    <r>
      <rPr>
        <sz val="11"/>
        <rFont val="Times New Roman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</si>
  <si>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rFont val="Times New Roman"/>
      </rPr>
      <t>5)</t>
    </r>
    <r>
      <rPr>
        <sz val="11"/>
        <rFont val="Times New Roman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</si>
</sst>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\ _₽_-;\-* #,##0.00\ _₽_-;_-* &quot;-&quot;??\ _₽_-;_-@_-"/>
    <numFmt numFmtId="161" formatCode="_-* #,##0.00_р_._-;\-* #,##0.00_р_._-;_-* &quot;-&quot;??_р_._-;_-@_-"/>
    <numFmt numFmtId="162" formatCode="#,##0_ ;\-#,##0\ "/>
    <numFmt numFmtId="163" formatCode="_-* #,##0.00\ _р_._-;\-* #,##0.00\ _р_._-;_-* &quot;-&quot;??\ _р_._-;_-@_-"/>
    <numFmt numFmtId="164" formatCode="0.00000"/>
  </numFmts>
  <fonts count="28">
    <font>
      <sz val="12.000000"/>
      <color theme="1"/>
      <name val="Times New Roman"/>
    </font>
    <font>
      <sz val="11.000000"/>
      <name val="Calibri"/>
    </font>
    <font>
      <sz val="11.000000"/>
      <color indexed="65"/>
      <name val="Calibri"/>
    </font>
    <font>
      <sz val="10.000000"/>
      <name val="Arial"/>
    </font>
    <font>
      <sz val="11.000000"/>
      <color indexed="62"/>
      <name val="Calibri"/>
    </font>
    <font>
      <b/>
      <sz val="11.000000"/>
      <color indexed="63"/>
      <name val="Calibri"/>
    </font>
    <font>
      <b/>
      <sz val="11.000000"/>
      <color indexed="52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1.000000"/>
      <name val="Calibri"/>
    </font>
    <font>
      <b/>
      <sz val="11.000000"/>
      <color indexed="65"/>
      <name val="Calibri"/>
    </font>
    <font>
      <b/>
      <sz val="18.000000"/>
      <color indexed="56"/>
      <name val="Cambria"/>
    </font>
    <font>
      <sz val="11.000000"/>
      <color indexed="60"/>
      <name val="Calibri"/>
    </font>
    <font>
      <sz val="11.000000"/>
      <color theme="1"/>
      <name val="Calibri"/>
      <scheme val="minor"/>
    </font>
    <font>
      <sz val="10.000000"/>
      <name val="Arial Cyr"/>
    </font>
    <font>
      <sz val="12.000000"/>
      <name val="Times New Roman"/>
    </font>
    <font>
      <sz val="11.000000"/>
      <name val="SimSun"/>
    </font>
    <font>
      <sz val="11.000000"/>
      <color indexed="20"/>
      <name val="Calibri"/>
    </font>
    <font>
      <i/>
      <sz val="11.000000"/>
      <color indexed="23"/>
      <name val="Calibri"/>
    </font>
    <font>
      <sz val="11.000000"/>
      <color indexed="52"/>
      <name val="Calibri"/>
    </font>
    <font>
      <sz val="10.000000"/>
      <name val="Helv"/>
    </font>
    <font>
      <sz val="11.000000"/>
      <color indexed="2"/>
      <name val="Calibri"/>
    </font>
    <font>
      <sz val="11.000000"/>
      <color indexed="17"/>
      <name val="Calibri"/>
    </font>
    <font>
      <sz val="11.000000"/>
      <name val="Times New Roman"/>
    </font>
    <font>
      <b/>
      <sz val="13.000000"/>
      <name val="Times New Roman"/>
    </font>
    <font>
      <b/>
      <sz val="12.000000"/>
      <name val="Times New Roman"/>
    </font>
    <font>
      <sz val="14.000000"/>
      <name val="Times New Roman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</fills>
  <borders count="18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283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1" borderId="0" numFmtId="0" applyNumberFormat="0" applyFont="1" applyFill="1" applyBorder="0" applyProtection="0"/>
    <xf fontId="1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0" borderId="0" numFmtId="0" applyNumberFormat="1" applyFont="1" applyFill="1" applyBorder="1"/>
    <xf fontId="2" fillId="16" borderId="0" numFmtId="0" applyNumberFormat="0" applyFont="1" applyFill="1" applyBorder="0" applyProtection="0"/>
    <xf fontId="2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4" fillId="7" borderId="1" numFmtId="0" applyNumberFormat="0" applyFont="1" applyFill="1" applyBorder="1" applyProtection="0"/>
    <xf fontId="4" fillId="7" borderId="1" numFmtId="0" applyNumberFormat="0" applyFont="1" applyFill="1" applyBorder="1" applyProtection="0"/>
    <xf fontId="5" fillId="20" borderId="2" numFmtId="0" applyNumberFormat="0" applyFont="1" applyFill="1" applyBorder="1" applyProtection="0"/>
    <xf fontId="5" fillId="20" borderId="2" numFmtId="0" applyNumberFormat="0" applyFont="1" applyFill="1" applyBorder="1" applyProtection="0"/>
    <xf fontId="6" fillId="20" borderId="1" numFmtId="0" applyNumberFormat="0" applyFont="1" applyFill="1" applyBorder="1" applyProtection="0"/>
    <xf fontId="6" fillId="20" borderId="1" numFmtId="0" applyNumberFormat="0" applyFont="1" applyFill="1" applyBorder="1" applyProtection="0"/>
    <xf fontId="7" fillId="0" borderId="3" numFmtId="0" applyNumberFormat="0" applyFont="1" applyFill="0" applyBorder="1" applyProtection="0"/>
    <xf fontId="7" fillId="0" borderId="3" numFmtId="0" applyNumberFormat="0" applyFont="1" applyFill="0" applyBorder="1" applyProtection="0"/>
    <xf fontId="8" fillId="0" borderId="4" numFmtId="0" applyNumberFormat="0" applyFont="1" applyFill="0" applyBorder="1" applyProtection="0"/>
    <xf fontId="8" fillId="0" borderId="4" numFmtId="0" applyNumberFormat="0" applyFont="1" applyFill="0" applyBorder="1" applyProtection="0"/>
    <xf fontId="9" fillId="0" borderId="5" numFmtId="0" applyNumberFormat="0" applyFont="1" applyFill="0" applyBorder="1" applyProtection="0"/>
    <xf fontId="9" fillId="0" borderId="5" numFmtId="0" applyNumberFormat="0" applyFont="1" applyFill="0" applyBorder="1" applyProtection="0"/>
    <xf fontId="9" fillId="0" borderId="0" numFmtId="0" applyNumberFormat="0" applyFont="1" applyFill="0" applyBorder="0" applyProtection="0"/>
    <xf fontId="9" fillId="0" borderId="0" numFmtId="0" applyNumberFormat="0" applyFont="1" applyFill="0" applyBorder="0" applyProtection="0"/>
    <xf fontId="10" fillId="0" borderId="6" numFmtId="0" applyNumberFormat="0" applyFont="1" applyFill="0" applyBorder="1" applyProtection="0"/>
    <xf fontId="10" fillId="0" borderId="6" numFmtId="0" applyNumberFormat="0" applyFont="1" applyFill="0" applyBorder="1" applyProtection="0"/>
    <xf fontId="11" fillId="21" borderId="7" numFmtId="0" applyNumberFormat="0" applyFont="1" applyFill="1" applyBorder="1" applyProtection="0"/>
    <xf fontId="11" fillId="21" borderId="7" numFmtId="0" applyNumberFormat="0" applyFont="1" applyFill="1" applyBorder="1" applyProtection="0"/>
    <xf fontId="12" fillId="0" borderId="0" numFmtId="0" applyNumberFormat="0" applyFont="1" applyFill="0" applyBorder="0" applyProtection="0"/>
    <xf fontId="12" fillId="0" borderId="0" numFmtId="0" applyNumberFormat="0" applyFont="1" applyFill="0" applyBorder="0" applyProtection="0"/>
    <xf fontId="13" fillId="22" borderId="0" numFmtId="0" applyNumberFormat="0" applyFont="1" applyFill="1" applyBorder="0" applyProtection="0"/>
    <xf fontId="13" fillId="22" borderId="0" numFmtId="0" applyNumberFormat="0" applyFont="1" applyFill="1" applyBorder="0" applyProtection="0"/>
    <xf fontId="14" fillId="0" borderId="0" numFmtId="0" applyNumberFormat="1" applyFont="1" applyFill="1" applyBorder="1"/>
    <xf fontId="3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/>
    <xf fontId="16" fillId="0" borderId="0" numFmtId="0" applyNumberFormat="1" applyFont="1" applyFill="1" applyBorder="1"/>
    <xf fontId="16" fillId="0" borderId="0" numFmtId="0" applyNumberFormat="1" applyFont="1" applyFill="1" applyBorder="1"/>
    <xf fontId="3" fillId="0" borderId="0" numFmtId="0" applyNumberFormat="1" applyFont="1" applyFill="1" applyBorder="1"/>
    <xf fontId="16" fillId="0" borderId="0" numFmtId="0" applyNumberFormat="1" applyFont="1" applyFill="1" applyBorder="1"/>
    <xf fontId="17" fillId="0" borderId="0" numFmtId="0" applyNumberFormat="1" applyFont="1" applyFill="1" applyBorder="1"/>
    <xf fontId="16" fillId="0" borderId="0" numFmtId="0" applyNumberFormat="1" applyFont="1" applyFill="1" applyBorder="1"/>
    <xf fontId="17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6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8" fillId="3" borderId="0" numFmtId="0" applyNumberFormat="0" applyFont="1" applyFill="1" applyBorder="0" applyProtection="0"/>
    <xf fontId="18" fillId="3" borderId="0" numFmtId="0" applyNumberFormat="0" applyFont="1" applyFill="1" applyBorder="0" applyProtection="0"/>
    <xf fontId="19" fillId="0" borderId="0" numFmtId="0" applyNumberFormat="0" applyFont="1" applyFill="0" applyBorder="0" applyProtection="0"/>
    <xf fontId="19" fillId="0" borderId="0" numFmtId="0" applyNumberFormat="0" applyFont="1" applyFill="0" applyBorder="0" applyProtection="0"/>
    <xf fontId="1" fillId="23" borderId="8" numFmtId="0" applyNumberFormat="0" applyFont="0" applyFill="1" applyBorder="1" applyProtection="0"/>
    <xf fontId="1" fillId="23" borderId="8" numFmtId="0" applyNumberFormat="0" applyFont="0" applyFill="1" applyBorder="1" applyProtection="0"/>
    <xf fontId="3" fillId="0" borderId="0" numFmtId="9" applyNumberFormat="1" applyFont="0" applyFill="0" applyBorder="0" applyProtection="0"/>
    <xf fontId="16" fillId="0" borderId="0" numFmtId="9" applyNumberFormat="1" applyFont="0" applyFill="0" applyBorder="0" applyProtection="0"/>
    <xf fontId="20" fillId="0" borderId="9" numFmtId="0" applyNumberFormat="0" applyFont="1" applyFill="0" applyBorder="1" applyProtection="0"/>
    <xf fontId="20" fillId="0" borderId="9" numFmtId="0" applyNumberFormat="0" applyFont="1" applyFill="0" applyBorder="1" applyProtection="0"/>
    <xf fontId="21" fillId="0" borderId="0" numFmtId="0" applyNumberFormat="1" applyFont="1" applyFill="1" applyBorder="1"/>
    <xf fontId="22" fillId="0" borderId="0" numFmtId="0" applyNumberFormat="0" applyFont="1" applyFill="0" applyBorder="0" applyProtection="0"/>
    <xf fontId="22" fillId="0" borderId="0" numFmtId="0" applyNumberFormat="0" applyFont="1" applyFill="0" applyBorder="0" applyProtection="0"/>
    <xf fontId="16" fillId="0" borderId="0" numFmtId="160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3" fillId="0" borderId="0" numFmtId="162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1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3" applyNumberFormat="1" applyFont="0" applyFill="0" applyBorder="0" applyProtection="0"/>
    <xf fontId="14" fillId="0" borderId="0" numFmtId="161" applyNumberFormat="1" applyFont="0" applyFill="0" applyBorder="0" applyProtection="0"/>
    <xf fontId="23" fillId="4" borderId="0" numFmtId="0" applyNumberFormat="0" applyFont="1" applyFill="1" applyBorder="0" applyProtection="0"/>
    <xf fontId="23" fillId="4" borderId="0" numFmtId="0" applyNumberFormat="0" applyFont="1" applyFill="1" applyBorder="0" applyProtection="0"/>
  </cellStyleXfs>
  <cellXfs count="47">
    <xf fontId="0" fillId="0" borderId="0" numFmtId="0" xfId="0"/>
    <xf fontId="24" fillId="0" borderId="0" numFmtId="0" xfId="78" applyFont="1"/>
    <xf fontId="24" fillId="0" borderId="0" numFmtId="49" xfId="78" applyNumberFormat="1" applyFont="1"/>
    <xf fontId="24" fillId="0" borderId="0" numFmtId="0" xfId="78" applyFont="1" applyAlignment="1">
      <alignment vertical="center"/>
    </xf>
    <xf fontId="25" fillId="0" borderId="0" numFmtId="0" xfId="78" applyFont="1" applyAlignment="1">
      <alignment horizontal="center"/>
    </xf>
    <xf fontId="26" fillId="0" borderId="0" numFmtId="0" xfId="0" applyFont="1"/>
    <xf fontId="26" fillId="0" borderId="0" numFmtId="0" xfId="0" applyFont="1" applyAlignment="1">
      <alignment vertical="center"/>
    </xf>
    <xf fontId="16" fillId="0" borderId="0" numFmtId="0" xfId="189" applyFont="1" applyAlignment="1">
      <alignment horizontal="center" vertical="center"/>
    </xf>
    <xf fontId="26" fillId="0" borderId="0" numFmtId="0" xfId="189" applyFont="1" applyAlignment="1">
      <alignment vertical="center"/>
    </xf>
    <xf fontId="24" fillId="0" borderId="0" numFmtId="0" xfId="189" applyFont="1" applyAlignment="1">
      <alignment horizontal="center" vertical="top"/>
    </xf>
    <xf fontId="16" fillId="0" borderId="0" numFmtId="0" xfId="189" applyFont="1" applyAlignment="1">
      <alignment vertical="top"/>
    </xf>
    <xf fontId="16" fillId="0" borderId="0" numFmtId="0" xfId="189" applyFont="1" applyAlignment="1">
      <alignment vertical="center"/>
    </xf>
    <xf fontId="24" fillId="0" borderId="0" numFmtId="0" xfId="78" applyFont="1" applyAlignment="1">
      <alignment horizontal="center"/>
    </xf>
    <xf fontId="16" fillId="0" borderId="0" numFmtId="0" xfId="0" applyFont="1" applyAlignment="1">
      <alignment horizontal="center"/>
    </xf>
    <xf fontId="25" fillId="0" borderId="0" numFmtId="0" xfId="78" applyFont="1"/>
    <xf fontId="25" fillId="0" borderId="0" numFmtId="0" xfId="78" applyFont="1" applyAlignment="1">
      <alignment vertical="center"/>
    </xf>
    <xf fontId="27" fillId="0" borderId="0" numFmtId="0" xfId="0" applyFont="1"/>
    <xf fontId="27" fillId="0" borderId="0" numFmtId="0" xfId="0" applyFont="1" applyAlignment="1">
      <alignment vertical="center"/>
    </xf>
    <xf fontId="24" fillId="0" borderId="0" numFmtId="0" xfId="0" applyFont="1" applyAlignment="1">
      <alignment horizontal="center"/>
    </xf>
    <xf fontId="16" fillId="0" borderId="0" numFmtId="0" xfId="0" applyFont="1"/>
    <xf fontId="16" fillId="0" borderId="0" numFmtId="0" xfId="0" applyFont="1" applyAlignment="1">
      <alignment vertical="center"/>
    </xf>
    <xf fontId="24" fillId="0" borderId="10" numFmtId="0" xfId="78" applyFont="1" applyBorder="1"/>
    <xf fontId="16" fillId="0" borderId="11" numFmtId="49" xfId="0" applyNumberFormat="1" applyFont="1" applyBorder="1" applyAlignment="1">
      <alignment horizontal="center" vertical="center" wrapText="1"/>
    </xf>
    <xf fontId="16" fillId="0" borderId="11" numFmtId="0" xfId="0" applyFont="1" applyBorder="1" applyAlignment="1">
      <alignment horizontal="center" vertical="center" wrapText="1"/>
    </xf>
    <xf fontId="16" fillId="0" borderId="12" numFmtId="0" xfId="0" applyFont="1" applyBorder="1" applyAlignment="1">
      <alignment horizontal="center" vertical="center" wrapText="1"/>
    </xf>
    <xf fontId="16" fillId="0" borderId="13" numFmtId="0" xfId="0" applyFont="1" applyBorder="1" applyAlignment="1">
      <alignment horizontal="center" vertical="center" wrapText="1"/>
    </xf>
    <xf fontId="16" fillId="0" borderId="14" numFmtId="0" xfId="0" applyFont="1" applyBorder="1" applyAlignment="1">
      <alignment horizontal="center" vertical="center" wrapText="1"/>
    </xf>
    <xf fontId="16" fillId="0" borderId="15" numFmtId="49" xfId="0" applyNumberFormat="1" applyFont="1" applyBorder="1" applyAlignment="1">
      <alignment horizontal="center" vertical="center" wrapText="1"/>
    </xf>
    <xf fontId="16" fillId="0" borderId="15" numFmtId="0" xfId="0" applyFont="1" applyBorder="1" applyAlignment="1">
      <alignment horizontal="center" vertical="center" wrapText="1"/>
    </xf>
    <xf fontId="16" fillId="0" borderId="16" numFmtId="0" xfId="0" applyFont="1" applyBorder="1" applyAlignment="1">
      <alignment horizontal="center" vertical="center" wrapText="1"/>
    </xf>
    <xf fontId="16" fillId="0" borderId="16" numFmtId="49" xfId="0" applyNumberFormat="1" applyFont="1" applyBorder="1" applyAlignment="1">
      <alignment horizontal="center" vertical="center" wrapText="1"/>
    </xf>
    <xf fontId="16" fillId="0" borderId="16" numFmtId="0" xfId="0" applyFont="1" applyBorder="1" applyAlignment="1">
      <alignment vertical="center" wrapText="1"/>
    </xf>
    <xf fontId="16" fillId="0" borderId="11" numFmtId="0" xfId="0" applyFont="1" applyBorder="1" applyAlignment="1">
      <alignment horizontal="left" vertical="center" wrapText="1"/>
    </xf>
    <xf fontId="16" fillId="0" borderId="16" numFmtId="2" xfId="0" applyNumberFormat="1" applyFont="1" applyBorder="1" applyAlignment="1">
      <alignment horizontal="center" vertical="center" wrapText="1"/>
    </xf>
    <xf fontId="24" fillId="0" borderId="0" numFmtId="160" xfId="238" applyNumberFormat="1" applyFont="1" applyAlignment="1">
      <alignment vertical="center"/>
    </xf>
    <xf fontId="24" fillId="0" borderId="0" numFmtId="160" xfId="78" applyNumberFormat="1" applyFont="1" applyAlignment="1">
      <alignment vertical="center"/>
    </xf>
    <xf fontId="24" fillId="0" borderId="0" numFmtId="4" xfId="78" applyNumberFormat="1" applyFont="1"/>
    <xf fontId="16" fillId="0" borderId="15" numFmtId="0" xfId="0" applyFont="1" applyBorder="1" applyAlignment="1">
      <alignment horizontal="left" vertical="center" wrapText="1"/>
    </xf>
    <xf fontId="16" fillId="0" borderId="16" numFmtId="4" xfId="0" applyNumberFormat="1" applyFont="1" applyBorder="1" applyAlignment="1">
      <alignment horizontal="center" vertical="center" wrapText="1"/>
    </xf>
    <xf fontId="24" fillId="0" borderId="0" numFmtId="2" xfId="78" applyNumberFormat="1" applyFont="1" applyAlignment="1">
      <alignment vertical="center"/>
    </xf>
    <xf fontId="24" fillId="0" borderId="0" numFmtId="164" xfId="78" applyNumberFormat="1" applyFont="1" applyAlignment="1">
      <alignment vertical="center"/>
    </xf>
    <xf fontId="16" fillId="0" borderId="16" numFmtId="0" xfId="0" applyFont="1" applyBorder="1" applyAlignment="1">
      <alignment horizontal="left" vertical="center" wrapText="1"/>
    </xf>
    <xf fontId="27" fillId="0" borderId="16" numFmtId="2" xfId="0" applyNumberFormat="1" applyFont="1" applyBorder="1" applyAlignment="1">
      <alignment horizontal="center" vertical="center" wrapText="1"/>
    </xf>
    <xf fontId="24" fillId="0" borderId="16" numFmtId="4" xfId="77" applyNumberFormat="1" applyFont="1" applyBorder="1" applyAlignment="1">
      <alignment horizontal="center" vertical="center" wrapText="1"/>
    </xf>
    <xf fontId="16" fillId="0" borderId="16" numFmtId="4" xfId="77" applyNumberFormat="1" applyFont="1" applyBorder="1" applyAlignment="1">
      <alignment horizontal="center" vertical="center" wrapText="1"/>
    </xf>
    <xf fontId="16" fillId="0" borderId="17" numFmtId="49" xfId="0" applyNumberFormat="1" applyFont="1" applyBorder="1" applyAlignment="1">
      <alignment horizontal="center" vertical="center" wrapText="1"/>
    </xf>
    <xf fontId="16" fillId="0" borderId="17" numFmtId="0" xfId="0" applyFont="1" applyBorder="1" applyAlignment="1">
      <alignment horizontal="left" vertical="center" wrapText="1"/>
    </xf>
  </cellXfs>
  <cellStyles count="283">
    <cellStyle name="20% — акцент1" xfId="1" builtinId="30"/>
    <cellStyle name="20% - Акцент1 2" xfId="2"/>
    <cellStyle name="20% — акцент2" xfId="3" builtinId="34"/>
    <cellStyle name="20% - Акцент2 2" xfId="4"/>
    <cellStyle name="20% — акцент3" xfId="5" builtinId="38"/>
    <cellStyle name="20% - Акцент3 2" xfId="6"/>
    <cellStyle name="20% — акцент4" xfId="7" builtinId="42"/>
    <cellStyle name="20% - Акцент4 2" xfId="8"/>
    <cellStyle name="20% — акцент5" xfId="9" builtinId="46"/>
    <cellStyle name="20% - Акцент5 2" xfId="10"/>
    <cellStyle name="20% — акцент6" xfId="11" builtinId="50"/>
    <cellStyle name="20% - Акцент6 2" xfId="12"/>
    <cellStyle name="40% — акцент1" xfId="13" builtinId="31"/>
    <cellStyle name="40% - Акцент1 2" xfId="14"/>
    <cellStyle name="40% — акцент2" xfId="15" builtinId="35"/>
    <cellStyle name="40% - Акцент2 2" xfId="16"/>
    <cellStyle name="40% — акцент3" xfId="17" builtinId="39"/>
    <cellStyle name="40% - Акцент3 2" xfId="18"/>
    <cellStyle name="40% — акцент4" xfId="19" builtinId="43"/>
    <cellStyle name="40% - Акцент4 2" xfId="20"/>
    <cellStyle name="40% — акцент5" xfId="21" builtinId="47"/>
    <cellStyle name="40% - Акцент5 2" xfId="22"/>
    <cellStyle name="40% — акцент6" xfId="23" builtinId="51"/>
    <cellStyle name="40% - Акцент6 2" xfId="24"/>
    <cellStyle name="60% — акцент1" xfId="25" builtinId="32"/>
    <cellStyle name="60% - Акцент1 2" xfId="26"/>
    <cellStyle name="60% — акцент2" xfId="27" builtinId="36"/>
    <cellStyle name="60% - Акцент2 2" xfId="28"/>
    <cellStyle name="60% — акцент3" xfId="29" builtinId="40"/>
    <cellStyle name="60% - Акцент3 2" xfId="30"/>
    <cellStyle name="60% — акцент4" xfId="31" builtinId="44"/>
    <cellStyle name="60% - Акцент4 2" xfId="32"/>
    <cellStyle name="60% — акцент5" xfId="33" builtinId="48"/>
    <cellStyle name="60% - Акцент5 2" xfId="34"/>
    <cellStyle name="60% — акцент6" xfId="35" builtinId="52"/>
    <cellStyle name="60% - Акцент6 2" xfId="36"/>
    <cellStyle name="Normal 2" xfId="37"/>
    <cellStyle name="Акцент1" xfId="38" builtinId="29"/>
    <cellStyle name="Акцент1 2" xfId="39"/>
    <cellStyle name="Акцент2" xfId="40" builtinId="33"/>
    <cellStyle name="Акцент2 2" xfId="41"/>
    <cellStyle name="Акцент3" xfId="42" builtinId="37"/>
    <cellStyle name="Акцент3 2" xfId="43"/>
    <cellStyle name="Акцент4" xfId="44" builtinId="41"/>
    <cellStyle name="Акцент4 2" xfId="45"/>
    <cellStyle name="Акцент5" xfId="46" builtinId="45"/>
    <cellStyle name="Акцент5 2" xfId="47"/>
    <cellStyle name="Акцент6" xfId="48" builtinId="49"/>
    <cellStyle name="Акцент6 2" xfId="49"/>
    <cellStyle name="Ввод " xfId="50" builtinId="20"/>
    <cellStyle name="Ввод  2" xfId="51"/>
    <cellStyle name="Вывод" xfId="52" builtinId="21"/>
    <cellStyle name="Вывод 2" xfId="53"/>
    <cellStyle name="Вычисление" xfId="54" builtinId="22"/>
    <cellStyle name="Вычисление 2" xfId="55"/>
    <cellStyle name="Заголовок 1" xfId="56" builtinId="16"/>
    <cellStyle name="Заголовок 1 2" xfId="57"/>
    <cellStyle name="Заголовок 2" xfId="58" builtinId="17"/>
    <cellStyle name="Заголовок 2 2" xfId="59"/>
    <cellStyle name="Заголовок 3" xfId="60" builtinId="18"/>
    <cellStyle name="Заголовок 3 2" xfId="61"/>
    <cellStyle name="Заголовок 4" xfId="62" builtinId="19"/>
    <cellStyle name="Заголовок 4 2" xfId="63"/>
    <cellStyle name="Итог" xfId="64" builtinId="25"/>
    <cellStyle name="Итог 2" xfId="65"/>
    <cellStyle name="Контрольная ячейка" xfId="66" builtinId="23"/>
    <cellStyle name="Контрольная ячейка 2" xfId="67"/>
    <cellStyle name="Название" xfId="68" builtinId="15"/>
    <cellStyle name="Название 2" xfId="69"/>
    <cellStyle name="Нейтральный" xfId="70" builtinId="28"/>
    <cellStyle name="Нейтральный 2" xfId="71"/>
    <cellStyle name="Обычный" xfId="0" builtinId="0"/>
    <cellStyle name="Обычный 10" xfId="72"/>
    <cellStyle name="Обычный 12 2" xfId="73"/>
    <cellStyle name="Обычный 2" xfId="74"/>
    <cellStyle name="Обычный 2 2" xfId="75"/>
    <cellStyle name="Обычный 2 26 2" xfId="76"/>
    <cellStyle name="Обычный 2 3" xfId="77"/>
    <cellStyle name="Обычный 3" xfId="78"/>
    <cellStyle name="Обычный 3 2" xfId="79"/>
    <cellStyle name="Обычный 3 2 2 2" xfId="80"/>
    <cellStyle name="Обычный 3 21" xfId="81"/>
    <cellStyle name="Обычный 4" xfId="82"/>
    <cellStyle name="Обычный 4 2" xfId="83"/>
    <cellStyle name="Обычный 5" xfId="84"/>
    <cellStyle name="Обычный 6" xfId="85"/>
    <cellStyle name="Обычный 6 2" xfId="86"/>
    <cellStyle name="Обычный 6 2 10" xfId="87"/>
    <cellStyle name="Обычный 6 2 2" xfId="88"/>
    <cellStyle name="Обычный 6 2 2 2" xfId="89"/>
    <cellStyle name="Обычный 6 2 2 2 2" xfId="90"/>
    <cellStyle name="Обычный 6 2 2 2 2 2" xfId="91"/>
    <cellStyle name="Обычный 6 2 2 2 2 2 2" xfId="92"/>
    <cellStyle name="Обычный 6 2 2 2 2 2 3" xfId="93"/>
    <cellStyle name="Обычный 6 2 2 2 2 3" xfId="94"/>
    <cellStyle name="Обычный 6 2 2 2 2 4" xfId="95"/>
    <cellStyle name="Обычный 6 2 2 2 3" xfId="96"/>
    <cellStyle name="Обычный 6 2 2 2 3 2" xfId="97"/>
    <cellStyle name="Обычный 6 2 2 2 3 3" xfId="98"/>
    <cellStyle name="Обычный 6 2 2 2 4" xfId="99"/>
    <cellStyle name="Обычный 6 2 2 2 5" xfId="100"/>
    <cellStyle name="Обычный 6 2 2 3" xfId="101"/>
    <cellStyle name="Обычный 6 2 2 3 2" xfId="102"/>
    <cellStyle name="Обычный 6 2 2 3 2 2" xfId="103"/>
    <cellStyle name="Обычный 6 2 2 3 2 3" xfId="104"/>
    <cellStyle name="Обычный 6 2 2 3 3" xfId="105"/>
    <cellStyle name="Обычный 6 2 2 3 4" xfId="106"/>
    <cellStyle name="Обычный 6 2 2 4" xfId="107"/>
    <cellStyle name="Обычный 6 2 2 4 2" xfId="108"/>
    <cellStyle name="Обычный 6 2 2 4 2 2" xfId="109"/>
    <cellStyle name="Обычный 6 2 2 4 2 3" xfId="110"/>
    <cellStyle name="Обычный 6 2 2 4 3" xfId="111"/>
    <cellStyle name="Обычный 6 2 2 4 4" xfId="112"/>
    <cellStyle name="Обычный 6 2 2 5" xfId="113"/>
    <cellStyle name="Обычный 6 2 2 5 2" xfId="114"/>
    <cellStyle name="Обычный 6 2 2 5 3" xfId="115"/>
    <cellStyle name="Обычный 6 2 2 6" xfId="116"/>
    <cellStyle name="Обычный 6 2 2 7" xfId="117"/>
    <cellStyle name="Обычный 6 2 2 8" xfId="118"/>
    <cellStyle name="Обычный 6 2 2 9" xfId="119"/>
    <cellStyle name="Обычный 6 2 3" xfId="120"/>
    <cellStyle name="Обычный 6 2 3 2" xfId="121"/>
    <cellStyle name="Обычный 6 2 3 2 2" xfId="122"/>
    <cellStyle name="Обычный 6 2 3 2 2 2" xfId="123"/>
    <cellStyle name="Обычный 6 2 3 2 2 2 2" xfId="124"/>
    <cellStyle name="Обычный 6 2 3 2 2 2 3" xfId="125"/>
    <cellStyle name="Обычный 6 2 3 2 2 3" xfId="126"/>
    <cellStyle name="Обычный 6 2 3 2 2 4" xfId="127"/>
    <cellStyle name="Обычный 6 2 3 2 3" xfId="128"/>
    <cellStyle name="Обычный 6 2 3 2 3 2" xfId="129"/>
    <cellStyle name="Обычный 6 2 3 2 3 3" xfId="130"/>
    <cellStyle name="Обычный 6 2 3 2 4" xfId="131"/>
    <cellStyle name="Обычный 6 2 3 2 5" xfId="132"/>
    <cellStyle name="Обычный 6 2 3 3" xfId="133"/>
    <cellStyle name="Обычный 6 2 3 3 2" xfId="134"/>
    <cellStyle name="Обычный 6 2 3 3 2 2" xfId="135"/>
    <cellStyle name="Обычный 6 2 3 3 2 3" xfId="136"/>
    <cellStyle name="Обычный 6 2 3 3 3" xfId="137"/>
    <cellStyle name="Обычный 6 2 3 3 4" xfId="138"/>
    <cellStyle name="Обычный 6 2 3 4" xfId="139"/>
    <cellStyle name="Обычный 6 2 3 4 2" xfId="140"/>
    <cellStyle name="Обычный 6 2 3 4 2 2" xfId="141"/>
    <cellStyle name="Обычный 6 2 3 4 2 3" xfId="142"/>
    <cellStyle name="Обычный 6 2 3 4 3" xfId="143"/>
    <cellStyle name="Обычный 6 2 3 4 4" xfId="144"/>
    <cellStyle name="Обычный 6 2 3 5" xfId="145"/>
    <cellStyle name="Обычный 6 2 3 5 2" xfId="146"/>
    <cellStyle name="Обычный 6 2 3 5 3" xfId="147"/>
    <cellStyle name="Обычный 6 2 3 6" xfId="148"/>
    <cellStyle name="Обычный 6 2 3 7" xfId="149"/>
    <cellStyle name="Обычный 6 2 3 8" xfId="150"/>
    <cellStyle name="Обычный 6 2 3 9" xfId="151"/>
    <cellStyle name="Обычный 6 2 4" xfId="152"/>
    <cellStyle name="Обычный 6 2 4 2" xfId="153"/>
    <cellStyle name="Обычный 6 2 4 2 2" xfId="154"/>
    <cellStyle name="Обычный 6 2 4 2 3" xfId="155"/>
    <cellStyle name="Обычный 6 2 4 3" xfId="156"/>
    <cellStyle name="Обычный 6 2 4 4" xfId="157"/>
    <cellStyle name="Обычный 6 2 5" xfId="158"/>
    <cellStyle name="Обычный 6 2 5 2" xfId="159"/>
    <cellStyle name="Обычный 6 2 5 2 2" xfId="160"/>
    <cellStyle name="Обычный 6 2 5 2 3" xfId="161"/>
    <cellStyle name="Обычный 6 2 5 3" xfId="162"/>
    <cellStyle name="Обычный 6 2 5 4" xfId="163"/>
    <cellStyle name="Обычный 6 2 6" xfId="164"/>
    <cellStyle name="Обычный 6 2 6 2" xfId="165"/>
    <cellStyle name="Обычный 6 2 6 3" xfId="166"/>
    <cellStyle name="Обычный 6 2 7" xfId="167"/>
    <cellStyle name="Обычный 6 2 8" xfId="168"/>
    <cellStyle name="Обычный 6 2 9" xfId="169"/>
    <cellStyle name="Обычный 6 3" xfId="170"/>
    <cellStyle name="Обычный 6 3 2" xfId="171"/>
    <cellStyle name="Обычный 6 3 2 2" xfId="172"/>
    <cellStyle name="Обычный 6 3 2 3" xfId="173"/>
    <cellStyle name="Обычный 6 3 3" xfId="174"/>
    <cellStyle name="Обычный 6 3 4" xfId="175"/>
    <cellStyle name="Обычный 6 4" xfId="176"/>
    <cellStyle name="Обычный 6 4 2" xfId="177"/>
    <cellStyle name="Обычный 6 4 2 2" xfId="178"/>
    <cellStyle name="Обычный 6 4 2 3" xfId="179"/>
    <cellStyle name="Обычный 6 4 3" xfId="180"/>
    <cellStyle name="Обычный 6 4 4" xfId="181"/>
    <cellStyle name="Обычный 6 5" xfId="182"/>
    <cellStyle name="Обычный 6 5 2" xfId="183"/>
    <cellStyle name="Обычный 6 5 3" xfId="184"/>
    <cellStyle name="Обычный 6 6" xfId="185"/>
    <cellStyle name="Обычный 6 7" xfId="186"/>
    <cellStyle name="Обычный 6 8" xfId="187"/>
    <cellStyle name="Обычный 6 9" xfId="188"/>
    <cellStyle name="Обычный 7" xfId="189"/>
    <cellStyle name="Обычный 7 2" xfId="190"/>
    <cellStyle name="Обычный 7 2 2" xfId="191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197"/>
    <cellStyle name="Обычный 7 2 3 2" xfId="198"/>
    <cellStyle name="Обычный 7 2 3 2 2" xfId="199"/>
    <cellStyle name="Обычный 7 2 3 2 3" xfId="200"/>
    <cellStyle name="Обычный 7 2 3 3" xfId="201"/>
    <cellStyle name="Обычный 7 2 3 4" xfId="202"/>
    <cellStyle name="Обычный 7 2 4" xfId="203"/>
    <cellStyle name="Обычный 7 2 4 2" xfId="204"/>
    <cellStyle name="Обычный 7 2 4 3" xfId="205"/>
    <cellStyle name="Обычный 7 2 5" xfId="206"/>
    <cellStyle name="Обычный 7 2 6" xfId="207"/>
    <cellStyle name="Обычный 7 2 7" xfId="208"/>
    <cellStyle name="Обычный 7 2 8" xfId="209"/>
    <cellStyle name="Обычный 8" xfId="210"/>
    <cellStyle name="Обычный 9" xfId="211"/>
    <cellStyle name="Обычный 9 2" xfId="212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219"/>
    <cellStyle name="Обычный 9 3 2" xfId="220"/>
    <cellStyle name="Обычный 9 3 3" xfId="221"/>
    <cellStyle name="Обычный 9 3 4" xfId="222"/>
    <cellStyle name="Обычный 9 4" xfId="223"/>
    <cellStyle name="Обычный 9 5" xfId="224"/>
    <cellStyle name="Плохой" xfId="225" builtinId="27"/>
    <cellStyle name="Плохой 2" xfId="226"/>
    <cellStyle name="Пояснение" xfId="227" builtinId="53"/>
    <cellStyle name="Пояснение 2" xfId="228"/>
    <cellStyle name="Примечание" xfId="229" builtinId="10"/>
    <cellStyle name="Примечание 2" xfId="230"/>
    <cellStyle name="Процентный 2" xfId="231"/>
    <cellStyle name="Процентный 3" xfId="232"/>
    <cellStyle name="Связанная ячейка" xfId="233" builtinId="24"/>
    <cellStyle name="Связанная ячейка 2" xfId="234"/>
    <cellStyle name="Стиль 1" xfId="235"/>
    <cellStyle name="Текст предупреждения" xfId="236" builtinId="11"/>
    <cellStyle name="Текст предупреждения 2" xfId="237"/>
    <cellStyle name="Финансовый" xfId="238" builtinId="3"/>
    <cellStyle name="Финансовый 2" xfId="239"/>
    <cellStyle name="Финансовый 2 2" xfId="240"/>
    <cellStyle name="Финансовый 2 2 2" xfId="241"/>
    <cellStyle name="Финансовый 2 2 2 2" xfId="242"/>
    <cellStyle name="Финансовый 2 2 2 2 2" xfId="243"/>
    <cellStyle name="Финансовый 2 2 2 3" xfId="244"/>
    <cellStyle name="Финансовый 2 2 3" xfId="245"/>
    <cellStyle name="Финансовый 2 2 4" xfId="246"/>
    <cellStyle name="Финансовый 2 3" xfId="247"/>
    <cellStyle name="Финансовый 2 3 2" xfId="248"/>
    <cellStyle name="Финансовый 2 3 2 2" xfId="249"/>
    <cellStyle name="Финансовый 2 3 2 3" xfId="250"/>
    <cellStyle name="Финансовый 2 3 3" xfId="251"/>
    <cellStyle name="Финансовый 2 3 4" xfId="252"/>
    <cellStyle name="Финансовый 2 4" xfId="253"/>
    <cellStyle name="Финансовый 2 4 2" xfId="254"/>
    <cellStyle name="Финансовый 2 4 3" xfId="255"/>
    <cellStyle name="Финансовый 2 5" xfId="256"/>
    <cellStyle name="Финансовый 2 6" xfId="257"/>
    <cellStyle name="Финансовый 2 7" xfId="258"/>
    <cellStyle name="Финансовый 2 8" xfId="259"/>
    <cellStyle name="Финансовый 3" xfId="260"/>
    <cellStyle name="Финансовый 3 2" xfId="261"/>
    <cellStyle name="Финансовый 3 2 2" xfId="262"/>
    <cellStyle name="Финансовый 3 2 2 2" xfId="263"/>
    <cellStyle name="Финансовый 3 2 2 3" xfId="264"/>
    <cellStyle name="Финансовый 3 2 3" xfId="265"/>
    <cellStyle name="Финансовый 3 2 4" xfId="266"/>
    <cellStyle name="Финансовый 3 3" xfId="267"/>
    <cellStyle name="Финансовый 3 3 2" xfId="268"/>
    <cellStyle name="Финансовый 3 3 2 2" xfId="269"/>
    <cellStyle name="Финансовый 3 3 2 3" xfId="270"/>
    <cellStyle name="Финансовый 3 3 3" xfId="271"/>
    <cellStyle name="Финансовый 3 3 4" xfId="272"/>
    <cellStyle name="Финансовый 3 4" xfId="273"/>
    <cellStyle name="Финансовый 3 4 2" xfId="274"/>
    <cellStyle name="Финансовый 3 4 3" xfId="275"/>
    <cellStyle name="Финансовый 3 5" xfId="276"/>
    <cellStyle name="Финансовый 3 6" xfId="277"/>
    <cellStyle name="Финансовый 3 7" xfId="278"/>
    <cellStyle name="Финансовый 3 8" xfId="279"/>
    <cellStyle name="Финансовый 4" xfId="280"/>
    <cellStyle name="Хороший" xfId="281" builtinId="26"/>
    <cellStyle name="Хороший 2" xfId="2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Евгенова Ирина Сергеевна" id="{8BFFDB9B-F642-0D8D-4465-73D287A1CEDE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1" personId="{8BFFDB9B-F642-0D8D-4465-73D287A1CEDE}" id="{00E8004E-001D-4BA3-9A7E-00A3008300BE}" done="0">
    <text xml:space="preserve">
фильтр по цвету выбрать для работы
</text>
  </threadedComment>
</ThreadedComments>
</file>

<file path=xl/worksheets/_rels/sheet1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0"/>
  </sheetPr>
  <sheetViews>
    <sheetView view="pageBreakPreview" zoomScale="50" workbookViewId="0">
      <selection activeCell="B119" activeCellId="0" sqref="B119:B122"/>
    </sheetView>
  </sheetViews>
  <sheetFormatPr defaultRowHeight="15"/>
  <cols>
    <col customWidth="1" min="1" max="1" style="2" width="11.375"/>
    <col customWidth="1" min="2" max="2" style="3" width="39.375"/>
    <col customWidth="1" min="3" max="3" style="3" width="11.875"/>
    <col customWidth="1" min="4" max="4" style="3" width="10.125"/>
    <col customWidth="1" min="5" max="5" style="3" width="10.5"/>
    <col customWidth="1" min="6" max="6" style="3" width="10.625"/>
    <col customWidth="1" min="7" max="7" style="3" width="17.875"/>
    <col customWidth="1" min="8" max="8" style="3" width="17"/>
    <col customWidth="1" min="9" max="9" style="3" width="17.625"/>
    <col customWidth="1" min="10" max="10" style="3" width="17"/>
    <col customWidth="1" min="11" max="11" style="3" width="17.625"/>
    <col customWidth="1" min="12" max="12" style="3" width="17"/>
    <col customWidth="1" min="13" max="13" style="3" width="17.625"/>
    <col customWidth="1" min="14" max="14" style="3" width="17"/>
    <col customWidth="1" min="15" max="15" style="3" width="17.625"/>
    <col customWidth="1" min="16" max="16" style="3" width="17"/>
    <col customWidth="1" min="17" max="17" style="3" width="17.625"/>
    <col customWidth="1" min="18" max="18" style="3" width="9.875"/>
    <col customWidth="1" min="19" max="19" style="3" width="11.125"/>
    <col customWidth="1" min="20" max="20" style="1" width="11.875"/>
    <col customWidth="1" min="21" max="21" style="1" width="15.625"/>
    <col customWidth="1" min="22" max="23" style="1" width="15.875"/>
    <col customWidth="1" min="24" max="24" style="1" width="20.75"/>
    <col customWidth="1" min="25" max="25" style="1" width="18.375"/>
    <col customWidth="1" min="26" max="26" style="1" width="29"/>
    <col min="27" max="246" style="1" width="9"/>
    <col bestFit="1" customWidth="1" min="247" max="247" style="1" width="3.875"/>
    <col bestFit="1" customWidth="1" min="248" max="248" style="1" width="16"/>
    <col bestFit="1" customWidth="1" min="249" max="249" style="1" width="16.625"/>
    <col bestFit="1" customWidth="1" min="250" max="250" style="1" width="13.5"/>
    <col bestFit="1" customWidth="1" min="251" max="252" style="1" width="10.875"/>
    <col bestFit="1" customWidth="1" min="253" max="253" style="1" width="6.25"/>
    <col bestFit="1" customWidth="1" min="254" max="254" style="1" width="8.875"/>
    <col bestFit="1" customWidth="1" min="255" max="255" style="1" width="13.875"/>
    <col bestFit="1" customWidth="1" min="256" max="256" style="1" width="13.25"/>
    <col bestFit="1" customWidth="1" min="257" max="257" style="1" width="16"/>
    <col bestFit="1" customWidth="1" min="258" max="258" style="1" width="11.625"/>
    <col customWidth="1" min="259" max="259" style="1" width="16.875"/>
    <col customWidth="1" min="260" max="260" style="1" width="13.25"/>
    <col bestFit="1" customWidth="1" min="261" max="261" style="1" width="18.375"/>
    <col bestFit="1" customWidth="1" min="262" max="262" style="1" width="15"/>
    <col bestFit="1" customWidth="1" min="263" max="263" style="1" width="14.75"/>
    <col bestFit="1" customWidth="1" min="264" max="264" style="1" width="14.625"/>
    <col bestFit="1" customWidth="1" min="265" max="265" style="1" width="13.75"/>
    <col bestFit="1" customWidth="1" min="266" max="266" style="1" width="14.25"/>
    <col customWidth="1" min="267" max="267" style="1" width="15.125"/>
    <col bestFit="1" customWidth="1" min="268" max="268" style="1" width="20.5"/>
    <col bestFit="1" customWidth="1" min="269" max="269" style="1" width="27.875"/>
    <col bestFit="1" customWidth="1" min="270" max="270" style="1" width="6.875"/>
    <col bestFit="1" customWidth="1" min="271" max="271" style="1" width="5"/>
    <col bestFit="1" customWidth="1" min="272" max="272" style="1" width="8"/>
    <col bestFit="1" customWidth="1" min="273" max="273" style="1" width="11.875"/>
    <col min="274" max="502" style="1" width="9"/>
    <col bestFit="1" customWidth="1" min="503" max="503" style="1" width="3.875"/>
    <col bestFit="1" customWidth="1" min="504" max="504" style="1" width="16"/>
    <col bestFit="1" customWidth="1" min="505" max="505" style="1" width="16.625"/>
    <col bestFit="1" customWidth="1" min="506" max="506" style="1" width="13.5"/>
    <col bestFit="1" customWidth="1" min="507" max="508" style="1" width="10.875"/>
    <col bestFit="1" customWidth="1" min="509" max="509" style="1" width="6.25"/>
    <col bestFit="1" customWidth="1" min="510" max="510" style="1" width="8.875"/>
    <col bestFit="1" customWidth="1" min="511" max="511" style="1" width="13.875"/>
    <col bestFit="1" customWidth="1" min="512" max="512" style="1" width="13.25"/>
    <col bestFit="1" customWidth="1" min="513" max="513" style="1" width="16"/>
    <col bestFit="1" customWidth="1" min="514" max="514" style="1" width="11.625"/>
    <col customWidth="1" min="515" max="515" style="1" width="16.875"/>
    <col customWidth="1" min="516" max="516" style="1" width="13.25"/>
    <col bestFit="1" customWidth="1" min="517" max="517" style="1" width="18.375"/>
    <col bestFit="1" customWidth="1" min="518" max="518" style="1" width="15"/>
    <col bestFit="1" customWidth="1" min="519" max="519" style="1" width="14.75"/>
    <col bestFit="1" customWidth="1" min="520" max="520" style="1" width="14.625"/>
    <col bestFit="1" customWidth="1" min="521" max="521" style="1" width="13.75"/>
    <col bestFit="1" customWidth="1" min="522" max="522" style="1" width="14.25"/>
    <col customWidth="1" min="523" max="523" style="1" width="15.125"/>
    <col bestFit="1" customWidth="1" min="524" max="524" style="1" width="20.5"/>
    <col bestFit="1" customWidth="1" min="525" max="525" style="1" width="27.875"/>
    <col bestFit="1" customWidth="1" min="526" max="526" style="1" width="6.875"/>
    <col bestFit="1" customWidth="1" min="527" max="527" style="1" width="5"/>
    <col bestFit="1" customWidth="1" min="528" max="528" style="1" width="8"/>
    <col bestFit="1" customWidth="1" min="529" max="529" style="1" width="11.875"/>
    <col min="530" max="758" style="1" width="9"/>
    <col bestFit="1" customWidth="1" min="759" max="759" style="1" width="3.875"/>
    <col bestFit="1" customWidth="1" min="760" max="760" style="1" width="16"/>
    <col bestFit="1" customWidth="1" min="761" max="761" style="1" width="16.625"/>
    <col bestFit="1" customWidth="1" min="762" max="762" style="1" width="13.5"/>
    <col bestFit="1" customWidth="1" min="763" max="764" style="1" width="10.875"/>
    <col bestFit="1" customWidth="1" min="765" max="765" style="1" width="6.25"/>
    <col bestFit="1" customWidth="1" min="766" max="766" style="1" width="8.875"/>
    <col bestFit="1" customWidth="1" min="767" max="767" style="1" width="13.875"/>
    <col bestFit="1" customWidth="1" min="768" max="768" style="1" width="13.25"/>
    <col bestFit="1" customWidth="1" min="769" max="769" style="1" width="16"/>
    <col bestFit="1" customWidth="1" min="770" max="770" style="1" width="11.625"/>
    <col customWidth="1" min="771" max="771" style="1" width="16.875"/>
    <col customWidth="1" min="772" max="772" style="1" width="13.25"/>
    <col bestFit="1" customWidth="1" min="773" max="773" style="1" width="18.375"/>
    <col bestFit="1" customWidth="1" min="774" max="774" style="1" width="15"/>
    <col bestFit="1" customWidth="1" min="775" max="775" style="1" width="14.75"/>
    <col bestFit="1" customWidth="1" min="776" max="776" style="1" width="14.625"/>
    <col bestFit="1" customWidth="1" min="777" max="777" style="1" width="13.75"/>
    <col bestFit="1" customWidth="1" min="778" max="778" style="1" width="14.25"/>
    <col customWidth="1" min="779" max="779" style="1" width="15.125"/>
    <col bestFit="1" customWidth="1" min="780" max="780" style="1" width="20.5"/>
    <col bestFit="1" customWidth="1" min="781" max="781" style="1" width="27.875"/>
    <col bestFit="1" customWidth="1" min="782" max="782" style="1" width="6.875"/>
    <col bestFit="1" customWidth="1" min="783" max="783" style="1" width="5"/>
    <col bestFit="1" customWidth="1" min="784" max="784" style="1" width="8"/>
    <col bestFit="1" customWidth="1" min="785" max="785" style="1" width="11.875"/>
    <col min="786" max="1014" style="1" width="9"/>
    <col bestFit="1" customWidth="1" min="1015" max="1015" style="1" width="3.875"/>
    <col bestFit="1" customWidth="1" min="1016" max="1016" style="1" width="16"/>
    <col bestFit="1" customWidth="1" min="1017" max="1017" style="1" width="16.625"/>
    <col bestFit="1" customWidth="1" min="1018" max="1018" style="1" width="13.5"/>
    <col bestFit="1" customWidth="1" min="1019" max="1020" style="1" width="10.875"/>
    <col bestFit="1" customWidth="1" min="1021" max="1021" style="1" width="6.25"/>
    <col bestFit="1" customWidth="1" min="1022" max="1022" style="1" width="8.875"/>
    <col bestFit="1" customWidth="1" min="1023" max="1023" style="1" width="13.875"/>
    <col bestFit="1" customWidth="1" min="1024" max="1024" style="1" width="13.25"/>
    <col bestFit="1" customWidth="1" min="1025" max="1025" style="1" width="16"/>
    <col bestFit="1" customWidth="1" min="1026" max="1026" style="1" width="11.625"/>
    <col customWidth="1" min="1027" max="1027" style="1" width="16.875"/>
    <col customWidth="1" min="1028" max="1028" style="1" width="13.25"/>
    <col bestFit="1" customWidth="1" min="1029" max="1029" style="1" width="18.375"/>
    <col bestFit="1" customWidth="1" min="1030" max="1030" style="1" width="15"/>
    <col bestFit="1" customWidth="1" min="1031" max="1031" style="1" width="14.75"/>
    <col bestFit="1" customWidth="1" min="1032" max="1032" style="1" width="14.625"/>
    <col bestFit="1" customWidth="1" min="1033" max="1033" style="1" width="13.75"/>
    <col bestFit="1" customWidth="1" min="1034" max="1034" style="1" width="14.25"/>
    <col customWidth="1" min="1035" max="1035" style="1" width="15.125"/>
    <col bestFit="1" customWidth="1" min="1036" max="1036" style="1" width="20.5"/>
    <col bestFit="1" customWidth="1" min="1037" max="1037" style="1" width="27.875"/>
    <col bestFit="1" customWidth="1" min="1038" max="1038" style="1" width="6.875"/>
    <col bestFit="1" customWidth="1" min="1039" max="1039" style="1" width="5"/>
    <col bestFit="1" customWidth="1" min="1040" max="1040" style="1" width="8"/>
    <col bestFit="1" customWidth="1" min="1041" max="1041" style="1" width="11.875"/>
    <col min="1042" max="1270" style="1" width="9"/>
    <col bestFit="1" customWidth="1" min="1271" max="1271" style="1" width="3.875"/>
    <col bestFit="1" customWidth="1" min="1272" max="1272" style="1" width="16"/>
    <col bestFit="1" customWidth="1" min="1273" max="1273" style="1" width="16.625"/>
    <col bestFit="1" customWidth="1" min="1274" max="1274" style="1" width="13.5"/>
    <col bestFit="1" customWidth="1" min="1275" max="1276" style="1" width="10.875"/>
    <col bestFit="1" customWidth="1" min="1277" max="1277" style="1" width="6.25"/>
    <col bestFit="1" customWidth="1" min="1278" max="1278" style="1" width="8.875"/>
    <col bestFit="1" customWidth="1" min="1279" max="1279" style="1" width="13.875"/>
    <col bestFit="1" customWidth="1" min="1280" max="1280" style="1" width="13.25"/>
    <col bestFit="1" customWidth="1" min="1281" max="1281" style="1" width="16"/>
    <col bestFit="1" customWidth="1" min="1282" max="1282" style="1" width="11.625"/>
    <col customWidth="1" min="1283" max="1283" style="1" width="16.875"/>
    <col customWidth="1" min="1284" max="1284" style="1" width="13.25"/>
    <col bestFit="1" customWidth="1" min="1285" max="1285" style="1" width="18.375"/>
    <col bestFit="1" customWidth="1" min="1286" max="1286" style="1" width="15"/>
    <col bestFit="1" customWidth="1" min="1287" max="1287" style="1" width="14.75"/>
    <col bestFit="1" customWidth="1" min="1288" max="1288" style="1" width="14.625"/>
    <col bestFit="1" customWidth="1" min="1289" max="1289" style="1" width="13.75"/>
    <col bestFit="1" customWidth="1" min="1290" max="1290" style="1" width="14.25"/>
    <col customWidth="1" min="1291" max="1291" style="1" width="15.125"/>
    <col bestFit="1" customWidth="1" min="1292" max="1292" style="1" width="20.5"/>
    <col bestFit="1" customWidth="1" min="1293" max="1293" style="1" width="27.875"/>
    <col bestFit="1" customWidth="1" min="1294" max="1294" style="1" width="6.875"/>
    <col bestFit="1" customWidth="1" min="1295" max="1295" style="1" width="5"/>
    <col bestFit="1" customWidth="1" min="1296" max="1296" style="1" width="8"/>
    <col bestFit="1" customWidth="1" min="1297" max="1297" style="1" width="11.875"/>
    <col min="1298" max="1526" style="1" width="9"/>
    <col bestFit="1" customWidth="1" min="1527" max="1527" style="1" width="3.875"/>
    <col bestFit="1" customWidth="1" min="1528" max="1528" style="1" width="16"/>
    <col bestFit="1" customWidth="1" min="1529" max="1529" style="1" width="16.625"/>
    <col bestFit="1" customWidth="1" min="1530" max="1530" style="1" width="13.5"/>
    <col bestFit="1" customWidth="1" min="1531" max="1532" style="1" width="10.875"/>
    <col bestFit="1" customWidth="1" min="1533" max="1533" style="1" width="6.25"/>
    <col bestFit="1" customWidth="1" min="1534" max="1534" style="1" width="8.875"/>
    <col bestFit="1" customWidth="1" min="1535" max="1535" style="1" width="13.875"/>
    <col bestFit="1" customWidth="1" min="1536" max="1536" style="1" width="13.25"/>
    <col bestFit="1" customWidth="1" min="1537" max="1537" style="1" width="16"/>
    <col bestFit="1" customWidth="1" min="1538" max="1538" style="1" width="11.625"/>
    <col customWidth="1" min="1539" max="1539" style="1" width="16.875"/>
    <col customWidth="1" min="1540" max="1540" style="1" width="13.25"/>
    <col bestFit="1" customWidth="1" min="1541" max="1541" style="1" width="18.375"/>
    <col bestFit="1" customWidth="1" min="1542" max="1542" style="1" width="15"/>
    <col bestFit="1" customWidth="1" min="1543" max="1543" style="1" width="14.75"/>
    <col bestFit="1" customWidth="1" min="1544" max="1544" style="1" width="14.625"/>
    <col bestFit="1" customWidth="1" min="1545" max="1545" style="1" width="13.75"/>
    <col bestFit="1" customWidth="1" min="1546" max="1546" style="1" width="14.25"/>
    <col customWidth="1" min="1547" max="1547" style="1" width="15.125"/>
    <col bestFit="1" customWidth="1" min="1548" max="1548" style="1" width="20.5"/>
    <col bestFit="1" customWidth="1" min="1549" max="1549" style="1" width="27.875"/>
    <col bestFit="1" customWidth="1" min="1550" max="1550" style="1" width="6.875"/>
    <col bestFit="1" customWidth="1" min="1551" max="1551" style="1" width="5"/>
    <col bestFit="1" customWidth="1" min="1552" max="1552" style="1" width="8"/>
    <col bestFit="1" customWidth="1" min="1553" max="1553" style="1" width="11.875"/>
    <col min="1554" max="1782" style="1" width="9"/>
    <col bestFit="1" customWidth="1" min="1783" max="1783" style="1" width="3.875"/>
    <col bestFit="1" customWidth="1" min="1784" max="1784" style="1" width="16"/>
    <col bestFit="1" customWidth="1" min="1785" max="1785" style="1" width="16.625"/>
    <col bestFit="1" customWidth="1" min="1786" max="1786" style="1" width="13.5"/>
    <col bestFit="1" customWidth="1" min="1787" max="1788" style="1" width="10.875"/>
    <col bestFit="1" customWidth="1" min="1789" max="1789" style="1" width="6.25"/>
    <col bestFit="1" customWidth="1" min="1790" max="1790" style="1" width="8.875"/>
    <col bestFit="1" customWidth="1" min="1791" max="1791" style="1" width="13.875"/>
    <col bestFit="1" customWidth="1" min="1792" max="1792" style="1" width="13.25"/>
    <col bestFit="1" customWidth="1" min="1793" max="1793" style="1" width="16"/>
    <col bestFit="1" customWidth="1" min="1794" max="1794" style="1" width="11.625"/>
    <col customWidth="1" min="1795" max="1795" style="1" width="16.875"/>
    <col customWidth="1" min="1796" max="1796" style="1" width="13.25"/>
    <col bestFit="1" customWidth="1" min="1797" max="1797" style="1" width="18.375"/>
    <col bestFit="1" customWidth="1" min="1798" max="1798" style="1" width="15"/>
    <col bestFit="1" customWidth="1" min="1799" max="1799" style="1" width="14.75"/>
    <col bestFit="1" customWidth="1" min="1800" max="1800" style="1" width="14.625"/>
    <col bestFit="1" customWidth="1" min="1801" max="1801" style="1" width="13.75"/>
    <col bestFit="1" customWidth="1" min="1802" max="1802" style="1" width="14.25"/>
    <col customWidth="1" min="1803" max="1803" style="1" width="15.125"/>
    <col bestFit="1" customWidth="1" min="1804" max="1804" style="1" width="20.5"/>
    <col bestFit="1" customWidth="1" min="1805" max="1805" style="1" width="27.875"/>
    <col bestFit="1" customWidth="1" min="1806" max="1806" style="1" width="6.875"/>
    <col bestFit="1" customWidth="1" min="1807" max="1807" style="1" width="5"/>
    <col bestFit="1" customWidth="1" min="1808" max="1808" style="1" width="8"/>
    <col bestFit="1" customWidth="1" min="1809" max="1809" style="1" width="11.875"/>
    <col min="1810" max="2038" style="1" width="9"/>
    <col bestFit="1" customWidth="1" min="2039" max="2039" style="1" width="3.875"/>
    <col bestFit="1" customWidth="1" min="2040" max="2040" style="1" width="16"/>
    <col bestFit="1" customWidth="1" min="2041" max="2041" style="1" width="16.625"/>
    <col bestFit="1" customWidth="1" min="2042" max="2042" style="1" width="13.5"/>
    <col bestFit="1" customWidth="1" min="2043" max="2044" style="1" width="10.875"/>
    <col bestFit="1" customWidth="1" min="2045" max="2045" style="1" width="6.25"/>
    <col bestFit="1" customWidth="1" min="2046" max="2046" style="1" width="8.875"/>
    <col bestFit="1" customWidth="1" min="2047" max="2047" style="1" width="13.875"/>
    <col bestFit="1" customWidth="1" min="2048" max="2048" style="1" width="13.25"/>
    <col bestFit="1" customWidth="1" min="2049" max="2049" style="1" width="16"/>
    <col bestFit="1" customWidth="1" min="2050" max="2050" style="1" width="11.625"/>
    <col customWidth="1" min="2051" max="2051" style="1" width="16.875"/>
    <col customWidth="1" min="2052" max="2052" style="1" width="13.25"/>
    <col bestFit="1" customWidth="1" min="2053" max="2053" style="1" width="18.375"/>
    <col bestFit="1" customWidth="1" min="2054" max="2054" style="1" width="15"/>
    <col bestFit="1" customWidth="1" min="2055" max="2055" style="1" width="14.75"/>
    <col bestFit="1" customWidth="1" min="2056" max="2056" style="1" width="14.625"/>
    <col bestFit="1" customWidth="1" min="2057" max="2057" style="1" width="13.75"/>
    <col bestFit="1" customWidth="1" min="2058" max="2058" style="1" width="14.25"/>
    <col customWidth="1" min="2059" max="2059" style="1" width="15.125"/>
    <col bestFit="1" customWidth="1" min="2060" max="2060" style="1" width="20.5"/>
    <col bestFit="1" customWidth="1" min="2061" max="2061" style="1" width="27.875"/>
    <col bestFit="1" customWidth="1" min="2062" max="2062" style="1" width="6.875"/>
    <col bestFit="1" customWidth="1" min="2063" max="2063" style="1" width="5"/>
    <col bestFit="1" customWidth="1" min="2064" max="2064" style="1" width="8"/>
    <col bestFit="1" customWidth="1" min="2065" max="2065" style="1" width="11.875"/>
    <col min="2066" max="2294" style="1" width="9"/>
    <col bestFit="1" customWidth="1" min="2295" max="2295" style="1" width="3.875"/>
    <col bestFit="1" customWidth="1" min="2296" max="2296" style="1" width="16"/>
    <col bestFit="1" customWidth="1" min="2297" max="2297" style="1" width="16.625"/>
    <col bestFit="1" customWidth="1" min="2298" max="2298" style="1" width="13.5"/>
    <col bestFit="1" customWidth="1" min="2299" max="2300" style="1" width="10.875"/>
    <col bestFit="1" customWidth="1" min="2301" max="2301" style="1" width="6.25"/>
    <col bestFit="1" customWidth="1" min="2302" max="2302" style="1" width="8.875"/>
    <col bestFit="1" customWidth="1" min="2303" max="2303" style="1" width="13.875"/>
    <col bestFit="1" customWidth="1" min="2304" max="2304" style="1" width="13.25"/>
    <col bestFit="1" customWidth="1" min="2305" max="2305" style="1" width="16"/>
    <col bestFit="1" customWidth="1" min="2306" max="2306" style="1" width="11.625"/>
    <col customWidth="1" min="2307" max="2307" style="1" width="16.875"/>
    <col customWidth="1" min="2308" max="2308" style="1" width="13.25"/>
    <col bestFit="1" customWidth="1" min="2309" max="2309" style="1" width="18.375"/>
    <col bestFit="1" customWidth="1" min="2310" max="2310" style="1" width="15"/>
    <col bestFit="1" customWidth="1" min="2311" max="2311" style="1" width="14.75"/>
    <col bestFit="1" customWidth="1" min="2312" max="2312" style="1" width="14.625"/>
    <col bestFit="1" customWidth="1" min="2313" max="2313" style="1" width="13.75"/>
    <col bestFit="1" customWidth="1" min="2314" max="2314" style="1" width="14.25"/>
    <col customWidth="1" min="2315" max="2315" style="1" width="15.125"/>
    <col bestFit="1" customWidth="1" min="2316" max="2316" style="1" width="20.5"/>
    <col bestFit="1" customWidth="1" min="2317" max="2317" style="1" width="27.875"/>
    <col bestFit="1" customWidth="1" min="2318" max="2318" style="1" width="6.875"/>
    <col bestFit="1" customWidth="1" min="2319" max="2319" style="1" width="5"/>
    <col bestFit="1" customWidth="1" min="2320" max="2320" style="1" width="8"/>
    <col bestFit="1" customWidth="1" min="2321" max="2321" style="1" width="11.875"/>
    <col min="2322" max="2550" style="1" width="9"/>
    <col bestFit="1" customWidth="1" min="2551" max="2551" style="1" width="3.875"/>
    <col bestFit="1" customWidth="1" min="2552" max="2552" style="1" width="16"/>
    <col bestFit="1" customWidth="1" min="2553" max="2553" style="1" width="16.625"/>
    <col bestFit="1" customWidth="1" min="2554" max="2554" style="1" width="13.5"/>
    <col bestFit="1" customWidth="1" min="2555" max="2556" style="1" width="10.875"/>
    <col bestFit="1" customWidth="1" min="2557" max="2557" style="1" width="6.25"/>
    <col bestFit="1" customWidth="1" min="2558" max="2558" style="1" width="8.875"/>
    <col bestFit="1" customWidth="1" min="2559" max="2559" style="1" width="13.875"/>
    <col bestFit="1" customWidth="1" min="2560" max="2560" style="1" width="13.25"/>
    <col bestFit="1" customWidth="1" min="2561" max="2561" style="1" width="16"/>
    <col bestFit="1" customWidth="1" min="2562" max="2562" style="1" width="11.625"/>
    <col customWidth="1" min="2563" max="2563" style="1" width="16.875"/>
    <col customWidth="1" min="2564" max="2564" style="1" width="13.25"/>
    <col bestFit="1" customWidth="1" min="2565" max="2565" style="1" width="18.375"/>
    <col bestFit="1" customWidth="1" min="2566" max="2566" style="1" width="15"/>
    <col bestFit="1" customWidth="1" min="2567" max="2567" style="1" width="14.75"/>
    <col bestFit="1" customWidth="1" min="2568" max="2568" style="1" width="14.625"/>
    <col bestFit="1" customWidth="1" min="2569" max="2569" style="1" width="13.75"/>
    <col bestFit="1" customWidth="1" min="2570" max="2570" style="1" width="14.25"/>
    <col customWidth="1" min="2571" max="2571" style="1" width="15.125"/>
    <col bestFit="1" customWidth="1" min="2572" max="2572" style="1" width="20.5"/>
    <col bestFit="1" customWidth="1" min="2573" max="2573" style="1" width="27.875"/>
    <col bestFit="1" customWidth="1" min="2574" max="2574" style="1" width="6.875"/>
    <col bestFit="1" customWidth="1" min="2575" max="2575" style="1" width="5"/>
    <col bestFit="1" customWidth="1" min="2576" max="2576" style="1" width="8"/>
    <col bestFit="1" customWidth="1" min="2577" max="2577" style="1" width="11.875"/>
    <col min="2578" max="2806" style="1" width="9"/>
    <col bestFit="1" customWidth="1" min="2807" max="2807" style="1" width="3.875"/>
    <col bestFit="1" customWidth="1" min="2808" max="2808" style="1" width="16"/>
    <col bestFit="1" customWidth="1" min="2809" max="2809" style="1" width="16.625"/>
    <col bestFit="1" customWidth="1" min="2810" max="2810" style="1" width="13.5"/>
    <col bestFit="1" customWidth="1" min="2811" max="2812" style="1" width="10.875"/>
    <col bestFit="1" customWidth="1" min="2813" max="2813" style="1" width="6.25"/>
    <col bestFit="1" customWidth="1" min="2814" max="2814" style="1" width="8.875"/>
    <col bestFit="1" customWidth="1" min="2815" max="2815" style="1" width="13.875"/>
    <col bestFit="1" customWidth="1" min="2816" max="2816" style="1" width="13.25"/>
    <col bestFit="1" customWidth="1" min="2817" max="2817" style="1" width="16"/>
    <col bestFit="1" customWidth="1" min="2818" max="2818" style="1" width="11.625"/>
    <col customWidth="1" min="2819" max="2819" style="1" width="16.875"/>
    <col customWidth="1" min="2820" max="2820" style="1" width="13.25"/>
    <col bestFit="1" customWidth="1" min="2821" max="2821" style="1" width="18.375"/>
    <col bestFit="1" customWidth="1" min="2822" max="2822" style="1" width="15"/>
    <col bestFit="1" customWidth="1" min="2823" max="2823" style="1" width="14.75"/>
    <col bestFit="1" customWidth="1" min="2824" max="2824" style="1" width="14.625"/>
    <col bestFit="1" customWidth="1" min="2825" max="2825" style="1" width="13.75"/>
    <col bestFit="1" customWidth="1" min="2826" max="2826" style="1" width="14.25"/>
    <col customWidth="1" min="2827" max="2827" style="1" width="15.125"/>
    <col bestFit="1" customWidth="1" min="2828" max="2828" style="1" width="20.5"/>
    <col bestFit="1" customWidth="1" min="2829" max="2829" style="1" width="27.875"/>
    <col bestFit="1" customWidth="1" min="2830" max="2830" style="1" width="6.875"/>
    <col bestFit="1" customWidth="1" min="2831" max="2831" style="1" width="5"/>
    <col bestFit="1" customWidth="1" min="2832" max="2832" style="1" width="8"/>
    <col bestFit="1" customWidth="1" min="2833" max="2833" style="1" width="11.875"/>
    <col min="2834" max="3062" style="1" width="9"/>
    <col bestFit="1" customWidth="1" min="3063" max="3063" style="1" width="3.875"/>
    <col bestFit="1" customWidth="1" min="3064" max="3064" style="1" width="16"/>
    <col bestFit="1" customWidth="1" min="3065" max="3065" style="1" width="16.625"/>
    <col bestFit="1" customWidth="1" min="3066" max="3066" style="1" width="13.5"/>
    <col bestFit="1" customWidth="1" min="3067" max="3068" style="1" width="10.875"/>
    <col bestFit="1" customWidth="1" min="3069" max="3069" style="1" width="6.25"/>
    <col bestFit="1" customWidth="1" min="3070" max="3070" style="1" width="8.875"/>
    <col bestFit="1" customWidth="1" min="3071" max="3071" style="1" width="13.875"/>
    <col bestFit="1" customWidth="1" min="3072" max="3072" style="1" width="13.25"/>
    <col bestFit="1" customWidth="1" min="3073" max="3073" style="1" width="16"/>
    <col bestFit="1" customWidth="1" min="3074" max="3074" style="1" width="11.625"/>
    <col customWidth="1" min="3075" max="3075" style="1" width="16.875"/>
    <col customWidth="1" min="3076" max="3076" style="1" width="13.25"/>
    <col bestFit="1" customWidth="1" min="3077" max="3077" style="1" width="18.375"/>
    <col bestFit="1" customWidth="1" min="3078" max="3078" style="1" width="15"/>
    <col bestFit="1" customWidth="1" min="3079" max="3079" style="1" width="14.75"/>
    <col bestFit="1" customWidth="1" min="3080" max="3080" style="1" width="14.625"/>
    <col bestFit="1" customWidth="1" min="3081" max="3081" style="1" width="13.75"/>
    <col bestFit="1" customWidth="1" min="3082" max="3082" style="1" width="14.25"/>
    <col customWidth="1" min="3083" max="3083" style="1" width="15.125"/>
    <col bestFit="1" customWidth="1" min="3084" max="3084" style="1" width="20.5"/>
    <col bestFit="1" customWidth="1" min="3085" max="3085" style="1" width="27.875"/>
    <col bestFit="1" customWidth="1" min="3086" max="3086" style="1" width="6.875"/>
    <col bestFit="1" customWidth="1" min="3087" max="3087" style="1" width="5"/>
    <col bestFit="1" customWidth="1" min="3088" max="3088" style="1" width="8"/>
    <col bestFit="1" customWidth="1" min="3089" max="3089" style="1" width="11.875"/>
    <col min="3090" max="3318" style="1" width="9"/>
    <col bestFit="1" customWidth="1" min="3319" max="3319" style="1" width="3.875"/>
    <col bestFit="1" customWidth="1" min="3320" max="3320" style="1" width="16"/>
    <col bestFit="1" customWidth="1" min="3321" max="3321" style="1" width="16.625"/>
    <col bestFit="1" customWidth="1" min="3322" max="3322" style="1" width="13.5"/>
    <col bestFit="1" customWidth="1" min="3323" max="3324" style="1" width="10.875"/>
    <col bestFit="1" customWidth="1" min="3325" max="3325" style="1" width="6.25"/>
    <col bestFit="1" customWidth="1" min="3326" max="3326" style="1" width="8.875"/>
    <col bestFit="1" customWidth="1" min="3327" max="3327" style="1" width="13.875"/>
    <col bestFit="1" customWidth="1" min="3328" max="3328" style="1" width="13.25"/>
    <col bestFit="1" customWidth="1" min="3329" max="3329" style="1" width="16"/>
    <col bestFit="1" customWidth="1" min="3330" max="3330" style="1" width="11.625"/>
    <col customWidth="1" min="3331" max="3331" style="1" width="16.875"/>
    <col customWidth="1" min="3332" max="3332" style="1" width="13.25"/>
    <col bestFit="1" customWidth="1" min="3333" max="3333" style="1" width="18.375"/>
    <col bestFit="1" customWidth="1" min="3334" max="3334" style="1" width="15"/>
    <col bestFit="1" customWidth="1" min="3335" max="3335" style="1" width="14.75"/>
    <col bestFit="1" customWidth="1" min="3336" max="3336" style="1" width="14.625"/>
    <col bestFit="1" customWidth="1" min="3337" max="3337" style="1" width="13.75"/>
    <col bestFit="1" customWidth="1" min="3338" max="3338" style="1" width="14.25"/>
    <col customWidth="1" min="3339" max="3339" style="1" width="15.125"/>
    <col bestFit="1" customWidth="1" min="3340" max="3340" style="1" width="20.5"/>
    <col bestFit="1" customWidth="1" min="3341" max="3341" style="1" width="27.875"/>
    <col bestFit="1" customWidth="1" min="3342" max="3342" style="1" width="6.875"/>
    <col bestFit="1" customWidth="1" min="3343" max="3343" style="1" width="5"/>
    <col bestFit="1" customWidth="1" min="3344" max="3344" style="1" width="8"/>
    <col bestFit="1" customWidth="1" min="3345" max="3345" style="1" width="11.875"/>
    <col min="3346" max="3574" style="1" width="9"/>
    <col bestFit="1" customWidth="1" min="3575" max="3575" style="1" width="3.875"/>
    <col bestFit="1" customWidth="1" min="3576" max="3576" style="1" width="16"/>
    <col bestFit="1" customWidth="1" min="3577" max="3577" style="1" width="16.625"/>
    <col bestFit="1" customWidth="1" min="3578" max="3578" style="1" width="13.5"/>
    <col bestFit="1" customWidth="1" min="3579" max="3580" style="1" width="10.875"/>
    <col bestFit="1" customWidth="1" min="3581" max="3581" style="1" width="6.25"/>
    <col bestFit="1" customWidth="1" min="3582" max="3582" style="1" width="8.875"/>
    <col bestFit="1" customWidth="1" min="3583" max="3583" style="1" width="13.875"/>
    <col bestFit="1" customWidth="1" min="3584" max="3584" style="1" width="13.25"/>
    <col bestFit="1" customWidth="1" min="3585" max="3585" style="1" width="16"/>
    <col bestFit="1" customWidth="1" min="3586" max="3586" style="1" width="11.625"/>
    <col customWidth="1" min="3587" max="3587" style="1" width="16.875"/>
    <col customWidth="1" min="3588" max="3588" style="1" width="13.25"/>
    <col bestFit="1" customWidth="1" min="3589" max="3589" style="1" width="18.375"/>
    <col bestFit="1" customWidth="1" min="3590" max="3590" style="1" width="15"/>
    <col bestFit="1" customWidth="1" min="3591" max="3591" style="1" width="14.75"/>
    <col bestFit="1" customWidth="1" min="3592" max="3592" style="1" width="14.625"/>
    <col bestFit="1" customWidth="1" min="3593" max="3593" style="1" width="13.75"/>
    <col bestFit="1" customWidth="1" min="3594" max="3594" style="1" width="14.25"/>
    <col customWidth="1" min="3595" max="3595" style="1" width="15.125"/>
    <col bestFit="1" customWidth="1" min="3596" max="3596" style="1" width="20.5"/>
    <col bestFit="1" customWidth="1" min="3597" max="3597" style="1" width="27.875"/>
    <col bestFit="1" customWidth="1" min="3598" max="3598" style="1" width="6.875"/>
    <col bestFit="1" customWidth="1" min="3599" max="3599" style="1" width="5"/>
    <col bestFit="1" customWidth="1" min="3600" max="3600" style="1" width="8"/>
    <col bestFit="1" customWidth="1" min="3601" max="3601" style="1" width="11.875"/>
    <col min="3602" max="3830" style="1" width="9"/>
    <col bestFit="1" customWidth="1" min="3831" max="3831" style="1" width="3.875"/>
    <col bestFit="1" customWidth="1" min="3832" max="3832" style="1" width="16"/>
    <col bestFit="1" customWidth="1" min="3833" max="3833" style="1" width="16.625"/>
    <col bestFit="1" customWidth="1" min="3834" max="3834" style="1" width="13.5"/>
    <col bestFit="1" customWidth="1" min="3835" max="3836" style="1" width="10.875"/>
    <col bestFit="1" customWidth="1" min="3837" max="3837" style="1" width="6.25"/>
    <col bestFit="1" customWidth="1" min="3838" max="3838" style="1" width="8.875"/>
    <col bestFit="1" customWidth="1" min="3839" max="3839" style="1" width="13.875"/>
    <col bestFit="1" customWidth="1" min="3840" max="3840" style="1" width="13.25"/>
    <col bestFit="1" customWidth="1" min="3841" max="3841" style="1" width="16"/>
    <col bestFit="1" customWidth="1" min="3842" max="3842" style="1" width="11.625"/>
    <col customWidth="1" min="3843" max="3843" style="1" width="16.875"/>
    <col customWidth="1" min="3844" max="3844" style="1" width="13.25"/>
    <col bestFit="1" customWidth="1" min="3845" max="3845" style="1" width="18.375"/>
    <col bestFit="1" customWidth="1" min="3846" max="3846" style="1" width="15"/>
    <col bestFit="1" customWidth="1" min="3847" max="3847" style="1" width="14.75"/>
    <col bestFit="1" customWidth="1" min="3848" max="3848" style="1" width="14.625"/>
    <col bestFit="1" customWidth="1" min="3849" max="3849" style="1" width="13.75"/>
    <col bestFit="1" customWidth="1" min="3850" max="3850" style="1" width="14.25"/>
    <col customWidth="1" min="3851" max="3851" style="1" width="15.125"/>
    <col bestFit="1" customWidth="1" min="3852" max="3852" style="1" width="20.5"/>
    <col bestFit="1" customWidth="1" min="3853" max="3853" style="1" width="27.875"/>
    <col bestFit="1" customWidth="1" min="3854" max="3854" style="1" width="6.875"/>
    <col bestFit="1" customWidth="1" min="3855" max="3855" style="1" width="5"/>
    <col bestFit="1" customWidth="1" min="3856" max="3856" style="1" width="8"/>
    <col bestFit="1" customWidth="1" min="3857" max="3857" style="1" width="11.875"/>
    <col min="3858" max="4086" style="1" width="9"/>
    <col bestFit="1" customWidth="1" min="4087" max="4087" style="1" width="3.875"/>
    <col bestFit="1" customWidth="1" min="4088" max="4088" style="1" width="16"/>
    <col bestFit="1" customWidth="1" min="4089" max="4089" style="1" width="16.625"/>
    <col bestFit="1" customWidth="1" min="4090" max="4090" style="1" width="13.5"/>
    <col bestFit="1" customWidth="1" min="4091" max="4092" style="1" width="10.875"/>
    <col bestFit="1" customWidth="1" min="4093" max="4093" style="1" width="6.25"/>
    <col bestFit="1" customWidth="1" min="4094" max="4094" style="1" width="8.875"/>
    <col bestFit="1" customWidth="1" min="4095" max="4095" style="1" width="13.875"/>
    <col bestFit="1" customWidth="1" min="4096" max="4096" style="1" width="13.25"/>
    <col bestFit="1" customWidth="1" min="4097" max="4097" style="1" width="16"/>
    <col bestFit="1" customWidth="1" min="4098" max="4098" style="1" width="11.625"/>
    <col customWidth="1" min="4099" max="4099" style="1" width="16.875"/>
    <col customWidth="1" min="4100" max="4100" style="1" width="13.25"/>
    <col bestFit="1" customWidth="1" min="4101" max="4101" style="1" width="18.375"/>
    <col bestFit="1" customWidth="1" min="4102" max="4102" style="1" width="15"/>
    <col bestFit="1" customWidth="1" min="4103" max="4103" style="1" width="14.75"/>
    <col bestFit="1" customWidth="1" min="4104" max="4104" style="1" width="14.625"/>
    <col bestFit="1" customWidth="1" min="4105" max="4105" style="1" width="13.75"/>
    <col bestFit="1" customWidth="1" min="4106" max="4106" style="1" width="14.25"/>
    <col customWidth="1" min="4107" max="4107" style="1" width="15.125"/>
    <col bestFit="1" customWidth="1" min="4108" max="4108" style="1" width="20.5"/>
    <col bestFit="1" customWidth="1" min="4109" max="4109" style="1" width="27.875"/>
    <col bestFit="1" customWidth="1" min="4110" max="4110" style="1" width="6.875"/>
    <col bestFit="1" customWidth="1" min="4111" max="4111" style="1" width="5"/>
    <col bestFit="1" customWidth="1" min="4112" max="4112" style="1" width="8"/>
    <col bestFit="1" customWidth="1" min="4113" max="4113" style="1" width="11.875"/>
    <col min="4114" max="4342" style="1" width="9"/>
    <col bestFit="1" customWidth="1" min="4343" max="4343" style="1" width="3.875"/>
    <col bestFit="1" customWidth="1" min="4344" max="4344" style="1" width="16"/>
    <col bestFit="1" customWidth="1" min="4345" max="4345" style="1" width="16.625"/>
    <col bestFit="1" customWidth="1" min="4346" max="4346" style="1" width="13.5"/>
    <col bestFit="1" customWidth="1" min="4347" max="4348" style="1" width="10.875"/>
    <col bestFit="1" customWidth="1" min="4349" max="4349" style="1" width="6.25"/>
    <col bestFit="1" customWidth="1" min="4350" max="4350" style="1" width="8.875"/>
    <col bestFit="1" customWidth="1" min="4351" max="4351" style="1" width="13.875"/>
    <col bestFit="1" customWidth="1" min="4352" max="4352" style="1" width="13.25"/>
    <col bestFit="1" customWidth="1" min="4353" max="4353" style="1" width="16"/>
    <col bestFit="1" customWidth="1" min="4354" max="4354" style="1" width="11.625"/>
    <col customWidth="1" min="4355" max="4355" style="1" width="16.875"/>
    <col customWidth="1" min="4356" max="4356" style="1" width="13.25"/>
    <col bestFit="1" customWidth="1" min="4357" max="4357" style="1" width="18.375"/>
    <col bestFit="1" customWidth="1" min="4358" max="4358" style="1" width="15"/>
    <col bestFit="1" customWidth="1" min="4359" max="4359" style="1" width="14.75"/>
    <col bestFit="1" customWidth="1" min="4360" max="4360" style="1" width="14.625"/>
    <col bestFit="1" customWidth="1" min="4361" max="4361" style="1" width="13.75"/>
    <col bestFit="1" customWidth="1" min="4362" max="4362" style="1" width="14.25"/>
    <col customWidth="1" min="4363" max="4363" style="1" width="15.125"/>
    <col bestFit="1" customWidth="1" min="4364" max="4364" style="1" width="20.5"/>
    <col bestFit="1" customWidth="1" min="4365" max="4365" style="1" width="27.875"/>
    <col bestFit="1" customWidth="1" min="4366" max="4366" style="1" width="6.875"/>
    <col bestFit="1" customWidth="1" min="4367" max="4367" style="1" width="5"/>
    <col bestFit="1" customWidth="1" min="4368" max="4368" style="1" width="8"/>
    <col bestFit="1" customWidth="1" min="4369" max="4369" style="1" width="11.875"/>
    <col min="4370" max="4598" style="1" width="9"/>
    <col bestFit="1" customWidth="1" min="4599" max="4599" style="1" width="3.875"/>
    <col bestFit="1" customWidth="1" min="4600" max="4600" style="1" width="16"/>
    <col bestFit="1" customWidth="1" min="4601" max="4601" style="1" width="16.625"/>
    <col bestFit="1" customWidth="1" min="4602" max="4602" style="1" width="13.5"/>
    <col bestFit="1" customWidth="1" min="4603" max="4604" style="1" width="10.875"/>
    <col bestFit="1" customWidth="1" min="4605" max="4605" style="1" width="6.25"/>
    <col bestFit="1" customWidth="1" min="4606" max="4606" style="1" width="8.875"/>
    <col bestFit="1" customWidth="1" min="4607" max="4607" style="1" width="13.875"/>
    <col bestFit="1" customWidth="1" min="4608" max="4608" style="1" width="13.25"/>
    <col bestFit="1" customWidth="1" min="4609" max="4609" style="1" width="16"/>
    <col bestFit="1" customWidth="1" min="4610" max="4610" style="1" width="11.625"/>
    <col customWidth="1" min="4611" max="4611" style="1" width="16.875"/>
    <col customWidth="1" min="4612" max="4612" style="1" width="13.25"/>
    <col bestFit="1" customWidth="1" min="4613" max="4613" style="1" width="18.375"/>
    <col bestFit="1" customWidth="1" min="4614" max="4614" style="1" width="15"/>
    <col bestFit="1" customWidth="1" min="4615" max="4615" style="1" width="14.75"/>
    <col bestFit="1" customWidth="1" min="4616" max="4616" style="1" width="14.625"/>
    <col bestFit="1" customWidth="1" min="4617" max="4617" style="1" width="13.75"/>
    <col bestFit="1" customWidth="1" min="4618" max="4618" style="1" width="14.25"/>
    <col customWidth="1" min="4619" max="4619" style="1" width="15.125"/>
    <col bestFit="1" customWidth="1" min="4620" max="4620" style="1" width="20.5"/>
    <col bestFit="1" customWidth="1" min="4621" max="4621" style="1" width="27.875"/>
    <col bestFit="1" customWidth="1" min="4622" max="4622" style="1" width="6.875"/>
    <col bestFit="1" customWidth="1" min="4623" max="4623" style="1" width="5"/>
    <col bestFit="1" customWidth="1" min="4624" max="4624" style="1" width="8"/>
    <col bestFit="1" customWidth="1" min="4625" max="4625" style="1" width="11.875"/>
    <col min="4626" max="4854" style="1" width="9"/>
    <col bestFit="1" customWidth="1" min="4855" max="4855" style="1" width="3.875"/>
    <col bestFit="1" customWidth="1" min="4856" max="4856" style="1" width="16"/>
    <col bestFit="1" customWidth="1" min="4857" max="4857" style="1" width="16.625"/>
    <col bestFit="1" customWidth="1" min="4858" max="4858" style="1" width="13.5"/>
    <col bestFit="1" customWidth="1" min="4859" max="4860" style="1" width="10.875"/>
    <col bestFit="1" customWidth="1" min="4861" max="4861" style="1" width="6.25"/>
    <col bestFit="1" customWidth="1" min="4862" max="4862" style="1" width="8.875"/>
    <col bestFit="1" customWidth="1" min="4863" max="4863" style="1" width="13.875"/>
    <col bestFit="1" customWidth="1" min="4864" max="4864" style="1" width="13.25"/>
    <col bestFit="1" customWidth="1" min="4865" max="4865" style="1" width="16"/>
    <col bestFit="1" customWidth="1" min="4866" max="4866" style="1" width="11.625"/>
    <col customWidth="1" min="4867" max="4867" style="1" width="16.875"/>
    <col customWidth="1" min="4868" max="4868" style="1" width="13.25"/>
    <col bestFit="1" customWidth="1" min="4869" max="4869" style="1" width="18.375"/>
    <col bestFit="1" customWidth="1" min="4870" max="4870" style="1" width="15"/>
    <col bestFit="1" customWidth="1" min="4871" max="4871" style="1" width="14.75"/>
    <col bestFit="1" customWidth="1" min="4872" max="4872" style="1" width="14.625"/>
    <col bestFit="1" customWidth="1" min="4873" max="4873" style="1" width="13.75"/>
    <col bestFit="1" customWidth="1" min="4874" max="4874" style="1" width="14.25"/>
    <col customWidth="1" min="4875" max="4875" style="1" width="15.125"/>
    <col bestFit="1" customWidth="1" min="4876" max="4876" style="1" width="20.5"/>
    <col bestFit="1" customWidth="1" min="4877" max="4877" style="1" width="27.875"/>
    <col bestFit="1" customWidth="1" min="4878" max="4878" style="1" width="6.875"/>
    <col bestFit="1" customWidth="1" min="4879" max="4879" style="1" width="5"/>
    <col bestFit="1" customWidth="1" min="4880" max="4880" style="1" width="8"/>
    <col bestFit="1" customWidth="1" min="4881" max="4881" style="1" width="11.875"/>
    <col min="4882" max="5110" style="1" width="9"/>
    <col bestFit="1" customWidth="1" min="5111" max="5111" style="1" width="3.875"/>
    <col bestFit="1" customWidth="1" min="5112" max="5112" style="1" width="16"/>
    <col bestFit="1" customWidth="1" min="5113" max="5113" style="1" width="16.625"/>
    <col bestFit="1" customWidth="1" min="5114" max="5114" style="1" width="13.5"/>
    <col bestFit="1" customWidth="1" min="5115" max="5116" style="1" width="10.875"/>
    <col bestFit="1" customWidth="1" min="5117" max="5117" style="1" width="6.25"/>
    <col bestFit="1" customWidth="1" min="5118" max="5118" style="1" width="8.875"/>
    <col bestFit="1" customWidth="1" min="5119" max="5119" style="1" width="13.875"/>
    <col bestFit="1" customWidth="1" min="5120" max="5120" style="1" width="13.25"/>
    <col bestFit="1" customWidth="1" min="5121" max="5121" style="1" width="16"/>
    <col bestFit="1" customWidth="1" min="5122" max="5122" style="1" width="11.625"/>
    <col customWidth="1" min="5123" max="5123" style="1" width="16.875"/>
    <col customWidth="1" min="5124" max="5124" style="1" width="13.25"/>
    <col bestFit="1" customWidth="1" min="5125" max="5125" style="1" width="18.375"/>
    <col bestFit="1" customWidth="1" min="5126" max="5126" style="1" width="15"/>
    <col bestFit="1" customWidth="1" min="5127" max="5127" style="1" width="14.75"/>
    <col bestFit="1" customWidth="1" min="5128" max="5128" style="1" width="14.625"/>
    <col bestFit="1" customWidth="1" min="5129" max="5129" style="1" width="13.75"/>
    <col bestFit="1" customWidth="1" min="5130" max="5130" style="1" width="14.25"/>
    <col customWidth="1" min="5131" max="5131" style="1" width="15.125"/>
    <col bestFit="1" customWidth="1" min="5132" max="5132" style="1" width="20.5"/>
    <col bestFit="1" customWidth="1" min="5133" max="5133" style="1" width="27.875"/>
    <col bestFit="1" customWidth="1" min="5134" max="5134" style="1" width="6.875"/>
    <col bestFit="1" customWidth="1" min="5135" max="5135" style="1" width="5"/>
    <col bestFit="1" customWidth="1" min="5136" max="5136" style="1" width="8"/>
    <col bestFit="1" customWidth="1" min="5137" max="5137" style="1" width="11.875"/>
    <col min="5138" max="5366" style="1" width="9"/>
    <col bestFit="1" customWidth="1" min="5367" max="5367" style="1" width="3.875"/>
    <col bestFit="1" customWidth="1" min="5368" max="5368" style="1" width="16"/>
    <col bestFit="1" customWidth="1" min="5369" max="5369" style="1" width="16.625"/>
    <col bestFit="1" customWidth="1" min="5370" max="5370" style="1" width="13.5"/>
    <col bestFit="1" customWidth="1" min="5371" max="5372" style="1" width="10.875"/>
    <col bestFit="1" customWidth="1" min="5373" max="5373" style="1" width="6.25"/>
    <col bestFit="1" customWidth="1" min="5374" max="5374" style="1" width="8.875"/>
    <col bestFit="1" customWidth="1" min="5375" max="5375" style="1" width="13.875"/>
    <col bestFit="1" customWidth="1" min="5376" max="5376" style="1" width="13.25"/>
    <col bestFit="1" customWidth="1" min="5377" max="5377" style="1" width="16"/>
    <col bestFit="1" customWidth="1" min="5378" max="5378" style="1" width="11.625"/>
    <col customWidth="1" min="5379" max="5379" style="1" width="16.875"/>
    <col customWidth="1" min="5380" max="5380" style="1" width="13.25"/>
    <col bestFit="1" customWidth="1" min="5381" max="5381" style="1" width="18.375"/>
    <col bestFit="1" customWidth="1" min="5382" max="5382" style="1" width="15"/>
    <col bestFit="1" customWidth="1" min="5383" max="5383" style="1" width="14.75"/>
    <col bestFit="1" customWidth="1" min="5384" max="5384" style="1" width="14.625"/>
    <col bestFit="1" customWidth="1" min="5385" max="5385" style="1" width="13.75"/>
    <col bestFit="1" customWidth="1" min="5386" max="5386" style="1" width="14.25"/>
    <col customWidth="1" min="5387" max="5387" style="1" width="15.125"/>
    <col bestFit="1" customWidth="1" min="5388" max="5388" style="1" width="20.5"/>
    <col bestFit="1" customWidth="1" min="5389" max="5389" style="1" width="27.875"/>
    <col bestFit="1" customWidth="1" min="5390" max="5390" style="1" width="6.875"/>
    <col bestFit="1" customWidth="1" min="5391" max="5391" style="1" width="5"/>
    <col bestFit="1" customWidth="1" min="5392" max="5392" style="1" width="8"/>
    <col bestFit="1" customWidth="1" min="5393" max="5393" style="1" width="11.875"/>
    <col min="5394" max="5622" style="1" width="9"/>
    <col bestFit="1" customWidth="1" min="5623" max="5623" style="1" width="3.875"/>
    <col bestFit="1" customWidth="1" min="5624" max="5624" style="1" width="16"/>
    <col bestFit="1" customWidth="1" min="5625" max="5625" style="1" width="16.625"/>
    <col bestFit="1" customWidth="1" min="5626" max="5626" style="1" width="13.5"/>
    <col bestFit="1" customWidth="1" min="5627" max="5628" style="1" width="10.875"/>
    <col bestFit="1" customWidth="1" min="5629" max="5629" style="1" width="6.25"/>
    <col bestFit="1" customWidth="1" min="5630" max="5630" style="1" width="8.875"/>
    <col bestFit="1" customWidth="1" min="5631" max="5631" style="1" width="13.875"/>
    <col bestFit="1" customWidth="1" min="5632" max="5632" style="1" width="13.25"/>
    <col bestFit="1" customWidth="1" min="5633" max="5633" style="1" width="16"/>
    <col bestFit="1" customWidth="1" min="5634" max="5634" style="1" width="11.625"/>
    <col customWidth="1" min="5635" max="5635" style="1" width="16.875"/>
    <col customWidth="1" min="5636" max="5636" style="1" width="13.25"/>
    <col bestFit="1" customWidth="1" min="5637" max="5637" style="1" width="18.375"/>
    <col bestFit="1" customWidth="1" min="5638" max="5638" style="1" width="15"/>
    <col bestFit="1" customWidth="1" min="5639" max="5639" style="1" width="14.75"/>
    <col bestFit="1" customWidth="1" min="5640" max="5640" style="1" width="14.625"/>
    <col bestFit="1" customWidth="1" min="5641" max="5641" style="1" width="13.75"/>
    <col bestFit="1" customWidth="1" min="5642" max="5642" style="1" width="14.25"/>
    <col customWidth="1" min="5643" max="5643" style="1" width="15.125"/>
    <col bestFit="1" customWidth="1" min="5644" max="5644" style="1" width="20.5"/>
    <col bestFit="1" customWidth="1" min="5645" max="5645" style="1" width="27.875"/>
    <col bestFit="1" customWidth="1" min="5646" max="5646" style="1" width="6.875"/>
    <col bestFit="1" customWidth="1" min="5647" max="5647" style="1" width="5"/>
    <col bestFit="1" customWidth="1" min="5648" max="5648" style="1" width="8"/>
    <col bestFit="1" customWidth="1" min="5649" max="5649" style="1" width="11.875"/>
    <col min="5650" max="5878" style="1" width="9"/>
    <col bestFit="1" customWidth="1" min="5879" max="5879" style="1" width="3.875"/>
    <col bestFit="1" customWidth="1" min="5880" max="5880" style="1" width="16"/>
    <col bestFit="1" customWidth="1" min="5881" max="5881" style="1" width="16.625"/>
    <col bestFit="1" customWidth="1" min="5882" max="5882" style="1" width="13.5"/>
    <col bestFit="1" customWidth="1" min="5883" max="5884" style="1" width="10.875"/>
    <col bestFit="1" customWidth="1" min="5885" max="5885" style="1" width="6.25"/>
    <col bestFit="1" customWidth="1" min="5886" max="5886" style="1" width="8.875"/>
    <col bestFit="1" customWidth="1" min="5887" max="5887" style="1" width="13.875"/>
    <col bestFit="1" customWidth="1" min="5888" max="5888" style="1" width="13.25"/>
    <col bestFit="1" customWidth="1" min="5889" max="5889" style="1" width="16"/>
    <col bestFit="1" customWidth="1" min="5890" max="5890" style="1" width="11.625"/>
    <col customWidth="1" min="5891" max="5891" style="1" width="16.875"/>
    <col customWidth="1" min="5892" max="5892" style="1" width="13.25"/>
    <col bestFit="1" customWidth="1" min="5893" max="5893" style="1" width="18.375"/>
    <col bestFit="1" customWidth="1" min="5894" max="5894" style="1" width="15"/>
    <col bestFit="1" customWidth="1" min="5895" max="5895" style="1" width="14.75"/>
    <col bestFit="1" customWidth="1" min="5896" max="5896" style="1" width="14.625"/>
    <col bestFit="1" customWidth="1" min="5897" max="5897" style="1" width="13.75"/>
    <col bestFit="1" customWidth="1" min="5898" max="5898" style="1" width="14.25"/>
    <col customWidth="1" min="5899" max="5899" style="1" width="15.125"/>
    <col bestFit="1" customWidth="1" min="5900" max="5900" style="1" width="20.5"/>
    <col bestFit="1" customWidth="1" min="5901" max="5901" style="1" width="27.875"/>
    <col bestFit="1" customWidth="1" min="5902" max="5902" style="1" width="6.875"/>
    <col bestFit="1" customWidth="1" min="5903" max="5903" style="1" width="5"/>
    <col bestFit="1" customWidth="1" min="5904" max="5904" style="1" width="8"/>
    <col bestFit="1" customWidth="1" min="5905" max="5905" style="1" width="11.875"/>
    <col min="5906" max="6134" style="1" width="9"/>
    <col bestFit="1" customWidth="1" min="6135" max="6135" style="1" width="3.875"/>
    <col bestFit="1" customWidth="1" min="6136" max="6136" style="1" width="16"/>
    <col bestFit="1" customWidth="1" min="6137" max="6137" style="1" width="16.625"/>
    <col bestFit="1" customWidth="1" min="6138" max="6138" style="1" width="13.5"/>
    <col bestFit="1" customWidth="1" min="6139" max="6140" style="1" width="10.875"/>
    <col bestFit="1" customWidth="1" min="6141" max="6141" style="1" width="6.25"/>
    <col bestFit="1" customWidth="1" min="6142" max="6142" style="1" width="8.875"/>
    <col bestFit="1" customWidth="1" min="6143" max="6143" style="1" width="13.875"/>
    <col bestFit="1" customWidth="1" min="6144" max="6144" style="1" width="13.25"/>
    <col bestFit="1" customWidth="1" min="6145" max="6145" style="1" width="16"/>
    <col bestFit="1" customWidth="1" min="6146" max="6146" style="1" width="11.625"/>
    <col customWidth="1" min="6147" max="6147" style="1" width="16.875"/>
    <col customWidth="1" min="6148" max="6148" style="1" width="13.25"/>
    <col bestFit="1" customWidth="1" min="6149" max="6149" style="1" width="18.375"/>
    <col bestFit="1" customWidth="1" min="6150" max="6150" style="1" width="15"/>
    <col bestFit="1" customWidth="1" min="6151" max="6151" style="1" width="14.75"/>
    <col bestFit="1" customWidth="1" min="6152" max="6152" style="1" width="14.625"/>
    <col bestFit="1" customWidth="1" min="6153" max="6153" style="1" width="13.75"/>
    <col bestFit="1" customWidth="1" min="6154" max="6154" style="1" width="14.25"/>
    <col customWidth="1" min="6155" max="6155" style="1" width="15.125"/>
    <col bestFit="1" customWidth="1" min="6156" max="6156" style="1" width="20.5"/>
    <col bestFit="1" customWidth="1" min="6157" max="6157" style="1" width="27.875"/>
    <col bestFit="1" customWidth="1" min="6158" max="6158" style="1" width="6.875"/>
    <col bestFit="1" customWidth="1" min="6159" max="6159" style="1" width="5"/>
    <col bestFit="1" customWidth="1" min="6160" max="6160" style="1" width="8"/>
    <col bestFit="1" customWidth="1" min="6161" max="6161" style="1" width="11.875"/>
    <col min="6162" max="6390" style="1" width="9"/>
    <col bestFit="1" customWidth="1" min="6391" max="6391" style="1" width="3.875"/>
    <col bestFit="1" customWidth="1" min="6392" max="6392" style="1" width="16"/>
    <col bestFit="1" customWidth="1" min="6393" max="6393" style="1" width="16.625"/>
    <col bestFit="1" customWidth="1" min="6394" max="6394" style="1" width="13.5"/>
    <col bestFit="1" customWidth="1" min="6395" max="6396" style="1" width="10.875"/>
    <col bestFit="1" customWidth="1" min="6397" max="6397" style="1" width="6.25"/>
    <col bestFit="1" customWidth="1" min="6398" max="6398" style="1" width="8.875"/>
    <col bestFit="1" customWidth="1" min="6399" max="6399" style="1" width="13.875"/>
    <col bestFit="1" customWidth="1" min="6400" max="6400" style="1" width="13.25"/>
    <col bestFit="1" customWidth="1" min="6401" max="6401" style="1" width="16"/>
    <col bestFit="1" customWidth="1" min="6402" max="6402" style="1" width="11.625"/>
    <col customWidth="1" min="6403" max="6403" style="1" width="16.875"/>
    <col customWidth="1" min="6404" max="6404" style="1" width="13.25"/>
    <col bestFit="1" customWidth="1" min="6405" max="6405" style="1" width="18.375"/>
    <col bestFit="1" customWidth="1" min="6406" max="6406" style="1" width="15"/>
    <col bestFit="1" customWidth="1" min="6407" max="6407" style="1" width="14.75"/>
    <col bestFit="1" customWidth="1" min="6408" max="6408" style="1" width="14.625"/>
    <col bestFit="1" customWidth="1" min="6409" max="6409" style="1" width="13.75"/>
    <col bestFit="1" customWidth="1" min="6410" max="6410" style="1" width="14.25"/>
    <col customWidth="1" min="6411" max="6411" style="1" width="15.125"/>
    <col bestFit="1" customWidth="1" min="6412" max="6412" style="1" width="20.5"/>
    <col bestFit="1" customWidth="1" min="6413" max="6413" style="1" width="27.875"/>
    <col bestFit="1" customWidth="1" min="6414" max="6414" style="1" width="6.875"/>
    <col bestFit="1" customWidth="1" min="6415" max="6415" style="1" width="5"/>
    <col bestFit="1" customWidth="1" min="6416" max="6416" style="1" width="8"/>
    <col bestFit="1" customWidth="1" min="6417" max="6417" style="1" width="11.875"/>
    <col min="6418" max="6646" style="1" width="9"/>
    <col bestFit="1" customWidth="1" min="6647" max="6647" style="1" width="3.875"/>
    <col bestFit="1" customWidth="1" min="6648" max="6648" style="1" width="16"/>
    <col bestFit="1" customWidth="1" min="6649" max="6649" style="1" width="16.625"/>
    <col bestFit="1" customWidth="1" min="6650" max="6650" style="1" width="13.5"/>
    <col bestFit="1" customWidth="1" min="6651" max="6652" style="1" width="10.875"/>
    <col bestFit="1" customWidth="1" min="6653" max="6653" style="1" width="6.25"/>
    <col bestFit="1" customWidth="1" min="6654" max="6654" style="1" width="8.875"/>
    <col bestFit="1" customWidth="1" min="6655" max="6655" style="1" width="13.875"/>
    <col bestFit="1" customWidth="1" min="6656" max="6656" style="1" width="13.25"/>
    <col bestFit="1" customWidth="1" min="6657" max="6657" style="1" width="16"/>
    <col bestFit="1" customWidth="1" min="6658" max="6658" style="1" width="11.625"/>
    <col customWidth="1" min="6659" max="6659" style="1" width="16.875"/>
    <col customWidth="1" min="6660" max="6660" style="1" width="13.25"/>
    <col bestFit="1" customWidth="1" min="6661" max="6661" style="1" width="18.375"/>
    <col bestFit="1" customWidth="1" min="6662" max="6662" style="1" width="15"/>
    <col bestFit="1" customWidth="1" min="6663" max="6663" style="1" width="14.75"/>
    <col bestFit="1" customWidth="1" min="6664" max="6664" style="1" width="14.625"/>
    <col bestFit="1" customWidth="1" min="6665" max="6665" style="1" width="13.75"/>
    <col bestFit="1" customWidth="1" min="6666" max="6666" style="1" width="14.25"/>
    <col customWidth="1" min="6667" max="6667" style="1" width="15.125"/>
    <col bestFit="1" customWidth="1" min="6668" max="6668" style="1" width="20.5"/>
    <col bestFit="1" customWidth="1" min="6669" max="6669" style="1" width="27.875"/>
    <col bestFit="1" customWidth="1" min="6670" max="6670" style="1" width="6.875"/>
    <col bestFit="1" customWidth="1" min="6671" max="6671" style="1" width="5"/>
    <col bestFit="1" customWidth="1" min="6672" max="6672" style="1" width="8"/>
    <col bestFit="1" customWidth="1" min="6673" max="6673" style="1" width="11.875"/>
    <col min="6674" max="6902" style="1" width="9"/>
    <col bestFit="1" customWidth="1" min="6903" max="6903" style="1" width="3.875"/>
    <col bestFit="1" customWidth="1" min="6904" max="6904" style="1" width="16"/>
    <col bestFit="1" customWidth="1" min="6905" max="6905" style="1" width="16.625"/>
    <col bestFit="1" customWidth="1" min="6906" max="6906" style="1" width="13.5"/>
    <col bestFit="1" customWidth="1" min="6907" max="6908" style="1" width="10.875"/>
    <col bestFit="1" customWidth="1" min="6909" max="6909" style="1" width="6.25"/>
    <col bestFit="1" customWidth="1" min="6910" max="6910" style="1" width="8.875"/>
    <col bestFit="1" customWidth="1" min="6911" max="6911" style="1" width="13.875"/>
    <col bestFit="1" customWidth="1" min="6912" max="6912" style="1" width="13.25"/>
    <col bestFit="1" customWidth="1" min="6913" max="6913" style="1" width="16"/>
    <col bestFit="1" customWidth="1" min="6914" max="6914" style="1" width="11.625"/>
    <col customWidth="1" min="6915" max="6915" style="1" width="16.875"/>
    <col customWidth="1" min="6916" max="6916" style="1" width="13.25"/>
    <col bestFit="1" customWidth="1" min="6917" max="6917" style="1" width="18.375"/>
    <col bestFit="1" customWidth="1" min="6918" max="6918" style="1" width="15"/>
    <col bestFit="1" customWidth="1" min="6919" max="6919" style="1" width="14.75"/>
    <col bestFit="1" customWidth="1" min="6920" max="6920" style="1" width="14.625"/>
    <col bestFit="1" customWidth="1" min="6921" max="6921" style="1" width="13.75"/>
    <col bestFit="1" customWidth="1" min="6922" max="6922" style="1" width="14.25"/>
    <col customWidth="1" min="6923" max="6923" style="1" width="15.125"/>
    <col bestFit="1" customWidth="1" min="6924" max="6924" style="1" width="20.5"/>
    <col bestFit="1" customWidth="1" min="6925" max="6925" style="1" width="27.875"/>
    <col bestFit="1" customWidth="1" min="6926" max="6926" style="1" width="6.875"/>
    <col bestFit="1" customWidth="1" min="6927" max="6927" style="1" width="5"/>
    <col bestFit="1" customWidth="1" min="6928" max="6928" style="1" width="8"/>
    <col bestFit="1" customWidth="1" min="6929" max="6929" style="1" width="11.875"/>
    <col min="6930" max="7158" style="1" width="9"/>
    <col bestFit="1" customWidth="1" min="7159" max="7159" style="1" width="3.875"/>
    <col bestFit="1" customWidth="1" min="7160" max="7160" style="1" width="16"/>
    <col bestFit="1" customWidth="1" min="7161" max="7161" style="1" width="16.625"/>
    <col bestFit="1" customWidth="1" min="7162" max="7162" style="1" width="13.5"/>
    <col bestFit="1" customWidth="1" min="7163" max="7164" style="1" width="10.875"/>
    <col bestFit="1" customWidth="1" min="7165" max="7165" style="1" width="6.25"/>
    <col bestFit="1" customWidth="1" min="7166" max="7166" style="1" width="8.875"/>
    <col bestFit="1" customWidth="1" min="7167" max="7167" style="1" width="13.875"/>
    <col bestFit="1" customWidth="1" min="7168" max="7168" style="1" width="13.25"/>
    <col bestFit="1" customWidth="1" min="7169" max="7169" style="1" width="16"/>
    <col bestFit="1" customWidth="1" min="7170" max="7170" style="1" width="11.625"/>
    <col customWidth="1" min="7171" max="7171" style="1" width="16.875"/>
    <col customWidth="1" min="7172" max="7172" style="1" width="13.25"/>
    <col bestFit="1" customWidth="1" min="7173" max="7173" style="1" width="18.375"/>
    <col bestFit="1" customWidth="1" min="7174" max="7174" style="1" width="15"/>
    <col bestFit="1" customWidth="1" min="7175" max="7175" style="1" width="14.75"/>
    <col bestFit="1" customWidth="1" min="7176" max="7176" style="1" width="14.625"/>
    <col bestFit="1" customWidth="1" min="7177" max="7177" style="1" width="13.75"/>
    <col bestFit="1" customWidth="1" min="7178" max="7178" style="1" width="14.25"/>
    <col customWidth="1" min="7179" max="7179" style="1" width="15.125"/>
    <col bestFit="1" customWidth="1" min="7180" max="7180" style="1" width="20.5"/>
    <col bestFit="1" customWidth="1" min="7181" max="7181" style="1" width="27.875"/>
    <col bestFit="1" customWidth="1" min="7182" max="7182" style="1" width="6.875"/>
    <col bestFit="1" customWidth="1" min="7183" max="7183" style="1" width="5"/>
    <col bestFit="1" customWidth="1" min="7184" max="7184" style="1" width="8"/>
    <col bestFit="1" customWidth="1" min="7185" max="7185" style="1" width="11.875"/>
    <col min="7186" max="7414" style="1" width="9"/>
    <col bestFit="1" customWidth="1" min="7415" max="7415" style="1" width="3.875"/>
    <col bestFit="1" customWidth="1" min="7416" max="7416" style="1" width="16"/>
    <col bestFit="1" customWidth="1" min="7417" max="7417" style="1" width="16.625"/>
    <col bestFit="1" customWidth="1" min="7418" max="7418" style="1" width="13.5"/>
    <col bestFit="1" customWidth="1" min="7419" max="7420" style="1" width="10.875"/>
    <col bestFit="1" customWidth="1" min="7421" max="7421" style="1" width="6.25"/>
    <col bestFit="1" customWidth="1" min="7422" max="7422" style="1" width="8.875"/>
    <col bestFit="1" customWidth="1" min="7423" max="7423" style="1" width="13.875"/>
    <col bestFit="1" customWidth="1" min="7424" max="7424" style="1" width="13.25"/>
    <col bestFit="1" customWidth="1" min="7425" max="7425" style="1" width="16"/>
    <col bestFit="1" customWidth="1" min="7426" max="7426" style="1" width="11.625"/>
    <col customWidth="1" min="7427" max="7427" style="1" width="16.875"/>
    <col customWidth="1" min="7428" max="7428" style="1" width="13.25"/>
    <col bestFit="1" customWidth="1" min="7429" max="7429" style="1" width="18.375"/>
    <col bestFit="1" customWidth="1" min="7430" max="7430" style="1" width="15"/>
    <col bestFit="1" customWidth="1" min="7431" max="7431" style="1" width="14.75"/>
    <col bestFit="1" customWidth="1" min="7432" max="7432" style="1" width="14.625"/>
    <col bestFit="1" customWidth="1" min="7433" max="7433" style="1" width="13.75"/>
    <col bestFit="1" customWidth="1" min="7434" max="7434" style="1" width="14.25"/>
    <col customWidth="1" min="7435" max="7435" style="1" width="15.125"/>
    <col bestFit="1" customWidth="1" min="7436" max="7436" style="1" width="20.5"/>
    <col bestFit="1" customWidth="1" min="7437" max="7437" style="1" width="27.875"/>
    <col bestFit="1" customWidth="1" min="7438" max="7438" style="1" width="6.875"/>
    <col bestFit="1" customWidth="1" min="7439" max="7439" style="1" width="5"/>
    <col bestFit="1" customWidth="1" min="7440" max="7440" style="1" width="8"/>
    <col bestFit="1" customWidth="1" min="7441" max="7441" style="1" width="11.875"/>
    <col min="7442" max="7670" style="1" width="9"/>
    <col bestFit="1" customWidth="1" min="7671" max="7671" style="1" width="3.875"/>
    <col bestFit="1" customWidth="1" min="7672" max="7672" style="1" width="16"/>
    <col bestFit="1" customWidth="1" min="7673" max="7673" style="1" width="16.625"/>
    <col bestFit="1" customWidth="1" min="7674" max="7674" style="1" width="13.5"/>
    <col bestFit="1" customWidth="1" min="7675" max="7676" style="1" width="10.875"/>
    <col bestFit="1" customWidth="1" min="7677" max="7677" style="1" width="6.25"/>
    <col bestFit="1" customWidth="1" min="7678" max="7678" style="1" width="8.875"/>
    <col bestFit="1" customWidth="1" min="7679" max="7679" style="1" width="13.875"/>
    <col bestFit="1" customWidth="1" min="7680" max="7680" style="1" width="13.25"/>
    <col bestFit="1" customWidth="1" min="7681" max="7681" style="1" width="16"/>
    <col bestFit="1" customWidth="1" min="7682" max="7682" style="1" width="11.625"/>
    <col customWidth="1" min="7683" max="7683" style="1" width="16.875"/>
    <col customWidth="1" min="7684" max="7684" style="1" width="13.25"/>
    <col bestFit="1" customWidth="1" min="7685" max="7685" style="1" width="18.375"/>
    <col bestFit="1" customWidth="1" min="7686" max="7686" style="1" width="15"/>
    <col bestFit="1" customWidth="1" min="7687" max="7687" style="1" width="14.75"/>
    <col bestFit="1" customWidth="1" min="7688" max="7688" style="1" width="14.625"/>
    <col bestFit="1" customWidth="1" min="7689" max="7689" style="1" width="13.75"/>
    <col bestFit="1" customWidth="1" min="7690" max="7690" style="1" width="14.25"/>
    <col customWidth="1" min="7691" max="7691" style="1" width="15.125"/>
    <col bestFit="1" customWidth="1" min="7692" max="7692" style="1" width="20.5"/>
    <col bestFit="1" customWidth="1" min="7693" max="7693" style="1" width="27.875"/>
    <col bestFit="1" customWidth="1" min="7694" max="7694" style="1" width="6.875"/>
    <col bestFit="1" customWidth="1" min="7695" max="7695" style="1" width="5"/>
    <col bestFit="1" customWidth="1" min="7696" max="7696" style="1" width="8"/>
    <col bestFit="1" customWidth="1" min="7697" max="7697" style="1" width="11.875"/>
    <col min="7698" max="7926" style="1" width="9"/>
    <col bestFit="1" customWidth="1" min="7927" max="7927" style="1" width="3.875"/>
    <col bestFit="1" customWidth="1" min="7928" max="7928" style="1" width="16"/>
    <col bestFit="1" customWidth="1" min="7929" max="7929" style="1" width="16.625"/>
    <col bestFit="1" customWidth="1" min="7930" max="7930" style="1" width="13.5"/>
    <col bestFit="1" customWidth="1" min="7931" max="7932" style="1" width="10.875"/>
    <col bestFit="1" customWidth="1" min="7933" max="7933" style="1" width="6.25"/>
    <col bestFit="1" customWidth="1" min="7934" max="7934" style="1" width="8.875"/>
    <col bestFit="1" customWidth="1" min="7935" max="7935" style="1" width="13.875"/>
    <col bestFit="1" customWidth="1" min="7936" max="7936" style="1" width="13.25"/>
    <col bestFit="1" customWidth="1" min="7937" max="7937" style="1" width="16"/>
    <col bestFit="1" customWidth="1" min="7938" max="7938" style="1" width="11.625"/>
    <col customWidth="1" min="7939" max="7939" style="1" width="16.875"/>
    <col customWidth="1" min="7940" max="7940" style="1" width="13.25"/>
    <col bestFit="1" customWidth="1" min="7941" max="7941" style="1" width="18.375"/>
    <col bestFit="1" customWidth="1" min="7942" max="7942" style="1" width="15"/>
    <col bestFit="1" customWidth="1" min="7943" max="7943" style="1" width="14.75"/>
    <col bestFit="1" customWidth="1" min="7944" max="7944" style="1" width="14.625"/>
    <col bestFit="1" customWidth="1" min="7945" max="7945" style="1" width="13.75"/>
    <col bestFit="1" customWidth="1" min="7946" max="7946" style="1" width="14.25"/>
    <col customWidth="1" min="7947" max="7947" style="1" width="15.125"/>
    <col bestFit="1" customWidth="1" min="7948" max="7948" style="1" width="20.5"/>
    <col bestFit="1" customWidth="1" min="7949" max="7949" style="1" width="27.875"/>
    <col bestFit="1" customWidth="1" min="7950" max="7950" style="1" width="6.875"/>
    <col bestFit="1" customWidth="1" min="7951" max="7951" style="1" width="5"/>
    <col bestFit="1" customWidth="1" min="7952" max="7952" style="1" width="8"/>
    <col bestFit="1" customWidth="1" min="7953" max="7953" style="1" width="11.875"/>
    <col min="7954" max="8182" style="1" width="9"/>
    <col bestFit="1" customWidth="1" min="8183" max="8183" style="1" width="3.875"/>
    <col bestFit="1" customWidth="1" min="8184" max="8184" style="1" width="16"/>
    <col bestFit="1" customWidth="1" min="8185" max="8185" style="1" width="16.625"/>
    <col bestFit="1" customWidth="1" min="8186" max="8186" style="1" width="13.5"/>
    <col bestFit="1" customWidth="1" min="8187" max="8188" style="1" width="10.875"/>
    <col bestFit="1" customWidth="1" min="8189" max="8189" style="1" width="6.25"/>
    <col bestFit="1" customWidth="1" min="8190" max="8190" style="1" width="8.875"/>
    <col bestFit="1" customWidth="1" min="8191" max="8191" style="1" width="13.875"/>
    <col bestFit="1" customWidth="1" min="8192" max="8192" style="1" width="13.25"/>
    <col bestFit="1" customWidth="1" min="8193" max="8193" style="1" width="16"/>
    <col bestFit="1" customWidth="1" min="8194" max="8194" style="1" width="11.625"/>
    <col customWidth="1" min="8195" max="8195" style="1" width="16.875"/>
    <col customWidth="1" min="8196" max="8196" style="1" width="13.25"/>
    <col bestFit="1" customWidth="1" min="8197" max="8197" style="1" width="18.375"/>
    <col bestFit="1" customWidth="1" min="8198" max="8198" style="1" width="15"/>
    <col bestFit="1" customWidth="1" min="8199" max="8199" style="1" width="14.75"/>
    <col bestFit="1" customWidth="1" min="8200" max="8200" style="1" width="14.625"/>
    <col bestFit="1" customWidth="1" min="8201" max="8201" style="1" width="13.75"/>
    <col bestFit="1" customWidth="1" min="8202" max="8202" style="1" width="14.25"/>
    <col customWidth="1" min="8203" max="8203" style="1" width="15.125"/>
    <col bestFit="1" customWidth="1" min="8204" max="8204" style="1" width="20.5"/>
    <col bestFit="1" customWidth="1" min="8205" max="8205" style="1" width="27.875"/>
    <col bestFit="1" customWidth="1" min="8206" max="8206" style="1" width="6.875"/>
    <col bestFit="1" customWidth="1" min="8207" max="8207" style="1" width="5"/>
    <col bestFit="1" customWidth="1" min="8208" max="8208" style="1" width="8"/>
    <col bestFit="1" customWidth="1" min="8209" max="8209" style="1" width="11.875"/>
    <col min="8210" max="8438" style="1" width="9"/>
    <col bestFit="1" customWidth="1" min="8439" max="8439" style="1" width="3.875"/>
    <col bestFit="1" customWidth="1" min="8440" max="8440" style="1" width="16"/>
    <col bestFit="1" customWidth="1" min="8441" max="8441" style="1" width="16.625"/>
    <col bestFit="1" customWidth="1" min="8442" max="8442" style="1" width="13.5"/>
    <col bestFit="1" customWidth="1" min="8443" max="8444" style="1" width="10.875"/>
    <col bestFit="1" customWidth="1" min="8445" max="8445" style="1" width="6.25"/>
    <col bestFit="1" customWidth="1" min="8446" max="8446" style="1" width="8.875"/>
    <col bestFit="1" customWidth="1" min="8447" max="8447" style="1" width="13.875"/>
    <col bestFit="1" customWidth="1" min="8448" max="8448" style="1" width="13.25"/>
    <col bestFit="1" customWidth="1" min="8449" max="8449" style="1" width="16"/>
    <col bestFit="1" customWidth="1" min="8450" max="8450" style="1" width="11.625"/>
    <col customWidth="1" min="8451" max="8451" style="1" width="16.875"/>
    <col customWidth="1" min="8452" max="8452" style="1" width="13.25"/>
    <col bestFit="1" customWidth="1" min="8453" max="8453" style="1" width="18.375"/>
    <col bestFit="1" customWidth="1" min="8454" max="8454" style="1" width="15"/>
    <col bestFit="1" customWidth="1" min="8455" max="8455" style="1" width="14.75"/>
    <col bestFit="1" customWidth="1" min="8456" max="8456" style="1" width="14.625"/>
    <col bestFit="1" customWidth="1" min="8457" max="8457" style="1" width="13.75"/>
    <col bestFit="1" customWidth="1" min="8458" max="8458" style="1" width="14.25"/>
    <col customWidth="1" min="8459" max="8459" style="1" width="15.125"/>
    <col bestFit="1" customWidth="1" min="8460" max="8460" style="1" width="20.5"/>
    <col bestFit="1" customWidth="1" min="8461" max="8461" style="1" width="27.875"/>
    <col bestFit="1" customWidth="1" min="8462" max="8462" style="1" width="6.875"/>
    <col bestFit="1" customWidth="1" min="8463" max="8463" style="1" width="5"/>
    <col bestFit="1" customWidth="1" min="8464" max="8464" style="1" width="8"/>
    <col bestFit="1" customWidth="1" min="8465" max="8465" style="1" width="11.875"/>
    <col min="8466" max="8694" style="1" width="9"/>
    <col bestFit="1" customWidth="1" min="8695" max="8695" style="1" width="3.875"/>
    <col bestFit="1" customWidth="1" min="8696" max="8696" style="1" width="16"/>
    <col bestFit="1" customWidth="1" min="8697" max="8697" style="1" width="16.625"/>
    <col bestFit="1" customWidth="1" min="8698" max="8698" style="1" width="13.5"/>
    <col bestFit="1" customWidth="1" min="8699" max="8700" style="1" width="10.875"/>
    <col bestFit="1" customWidth="1" min="8701" max="8701" style="1" width="6.25"/>
    <col bestFit="1" customWidth="1" min="8702" max="8702" style="1" width="8.875"/>
    <col bestFit="1" customWidth="1" min="8703" max="8703" style="1" width="13.875"/>
    <col bestFit="1" customWidth="1" min="8704" max="8704" style="1" width="13.25"/>
    <col bestFit="1" customWidth="1" min="8705" max="8705" style="1" width="16"/>
    <col bestFit="1" customWidth="1" min="8706" max="8706" style="1" width="11.625"/>
    <col customWidth="1" min="8707" max="8707" style="1" width="16.875"/>
    <col customWidth="1" min="8708" max="8708" style="1" width="13.25"/>
    <col bestFit="1" customWidth="1" min="8709" max="8709" style="1" width="18.375"/>
    <col bestFit="1" customWidth="1" min="8710" max="8710" style="1" width="15"/>
    <col bestFit="1" customWidth="1" min="8711" max="8711" style="1" width="14.75"/>
    <col bestFit="1" customWidth="1" min="8712" max="8712" style="1" width="14.625"/>
    <col bestFit="1" customWidth="1" min="8713" max="8713" style="1" width="13.75"/>
    <col bestFit="1" customWidth="1" min="8714" max="8714" style="1" width="14.25"/>
    <col customWidth="1" min="8715" max="8715" style="1" width="15.125"/>
    <col bestFit="1" customWidth="1" min="8716" max="8716" style="1" width="20.5"/>
    <col bestFit="1" customWidth="1" min="8717" max="8717" style="1" width="27.875"/>
    <col bestFit="1" customWidth="1" min="8718" max="8718" style="1" width="6.875"/>
    <col bestFit="1" customWidth="1" min="8719" max="8719" style="1" width="5"/>
    <col bestFit="1" customWidth="1" min="8720" max="8720" style="1" width="8"/>
    <col bestFit="1" customWidth="1" min="8721" max="8721" style="1" width="11.875"/>
    <col min="8722" max="8950" style="1" width="9"/>
    <col bestFit="1" customWidth="1" min="8951" max="8951" style="1" width="3.875"/>
    <col bestFit="1" customWidth="1" min="8952" max="8952" style="1" width="16"/>
    <col bestFit="1" customWidth="1" min="8953" max="8953" style="1" width="16.625"/>
    <col bestFit="1" customWidth="1" min="8954" max="8954" style="1" width="13.5"/>
    <col bestFit="1" customWidth="1" min="8955" max="8956" style="1" width="10.875"/>
    <col bestFit="1" customWidth="1" min="8957" max="8957" style="1" width="6.25"/>
    <col bestFit="1" customWidth="1" min="8958" max="8958" style="1" width="8.875"/>
    <col bestFit="1" customWidth="1" min="8959" max="8959" style="1" width="13.875"/>
    <col bestFit="1" customWidth="1" min="8960" max="8960" style="1" width="13.25"/>
    <col bestFit="1" customWidth="1" min="8961" max="8961" style="1" width="16"/>
    <col bestFit="1" customWidth="1" min="8962" max="8962" style="1" width="11.625"/>
    <col customWidth="1" min="8963" max="8963" style="1" width="16.875"/>
    <col customWidth="1" min="8964" max="8964" style="1" width="13.25"/>
    <col bestFit="1" customWidth="1" min="8965" max="8965" style="1" width="18.375"/>
    <col bestFit="1" customWidth="1" min="8966" max="8966" style="1" width="15"/>
    <col bestFit="1" customWidth="1" min="8967" max="8967" style="1" width="14.75"/>
    <col bestFit="1" customWidth="1" min="8968" max="8968" style="1" width="14.625"/>
    <col bestFit="1" customWidth="1" min="8969" max="8969" style="1" width="13.75"/>
    <col bestFit="1" customWidth="1" min="8970" max="8970" style="1" width="14.25"/>
    <col customWidth="1" min="8971" max="8971" style="1" width="15.125"/>
    <col bestFit="1" customWidth="1" min="8972" max="8972" style="1" width="20.5"/>
    <col bestFit="1" customWidth="1" min="8973" max="8973" style="1" width="27.875"/>
    <col bestFit="1" customWidth="1" min="8974" max="8974" style="1" width="6.875"/>
    <col bestFit="1" customWidth="1" min="8975" max="8975" style="1" width="5"/>
    <col bestFit="1" customWidth="1" min="8976" max="8976" style="1" width="8"/>
    <col bestFit="1" customWidth="1" min="8977" max="8977" style="1" width="11.875"/>
    <col min="8978" max="9206" style="1" width="9"/>
    <col bestFit="1" customWidth="1" min="9207" max="9207" style="1" width="3.875"/>
    <col bestFit="1" customWidth="1" min="9208" max="9208" style="1" width="16"/>
    <col bestFit="1" customWidth="1" min="9209" max="9209" style="1" width="16.625"/>
    <col bestFit="1" customWidth="1" min="9210" max="9210" style="1" width="13.5"/>
    <col bestFit="1" customWidth="1" min="9211" max="9212" style="1" width="10.875"/>
    <col bestFit="1" customWidth="1" min="9213" max="9213" style="1" width="6.25"/>
    <col bestFit="1" customWidth="1" min="9214" max="9214" style="1" width="8.875"/>
    <col bestFit="1" customWidth="1" min="9215" max="9215" style="1" width="13.875"/>
    <col bestFit="1" customWidth="1" min="9216" max="9216" style="1" width="13.25"/>
    <col bestFit="1" customWidth="1" min="9217" max="9217" style="1" width="16"/>
    <col bestFit="1" customWidth="1" min="9218" max="9218" style="1" width="11.625"/>
    <col customWidth="1" min="9219" max="9219" style="1" width="16.875"/>
    <col customWidth="1" min="9220" max="9220" style="1" width="13.25"/>
    <col bestFit="1" customWidth="1" min="9221" max="9221" style="1" width="18.375"/>
    <col bestFit="1" customWidth="1" min="9222" max="9222" style="1" width="15"/>
    <col bestFit="1" customWidth="1" min="9223" max="9223" style="1" width="14.75"/>
    <col bestFit="1" customWidth="1" min="9224" max="9224" style="1" width="14.625"/>
    <col bestFit="1" customWidth="1" min="9225" max="9225" style="1" width="13.75"/>
    <col bestFit="1" customWidth="1" min="9226" max="9226" style="1" width="14.25"/>
    <col customWidth="1" min="9227" max="9227" style="1" width="15.125"/>
    <col bestFit="1" customWidth="1" min="9228" max="9228" style="1" width="20.5"/>
    <col bestFit="1" customWidth="1" min="9229" max="9229" style="1" width="27.875"/>
    <col bestFit="1" customWidth="1" min="9230" max="9230" style="1" width="6.875"/>
    <col bestFit="1" customWidth="1" min="9231" max="9231" style="1" width="5"/>
    <col bestFit="1" customWidth="1" min="9232" max="9232" style="1" width="8"/>
    <col bestFit="1" customWidth="1" min="9233" max="9233" style="1" width="11.875"/>
    <col min="9234" max="9462" style="1" width="9"/>
    <col bestFit="1" customWidth="1" min="9463" max="9463" style="1" width="3.875"/>
    <col bestFit="1" customWidth="1" min="9464" max="9464" style="1" width="16"/>
    <col bestFit="1" customWidth="1" min="9465" max="9465" style="1" width="16.625"/>
    <col bestFit="1" customWidth="1" min="9466" max="9466" style="1" width="13.5"/>
    <col bestFit="1" customWidth="1" min="9467" max="9468" style="1" width="10.875"/>
    <col bestFit="1" customWidth="1" min="9469" max="9469" style="1" width="6.25"/>
    <col bestFit="1" customWidth="1" min="9470" max="9470" style="1" width="8.875"/>
    <col bestFit="1" customWidth="1" min="9471" max="9471" style="1" width="13.875"/>
    <col bestFit="1" customWidth="1" min="9472" max="9472" style="1" width="13.25"/>
    <col bestFit="1" customWidth="1" min="9473" max="9473" style="1" width="16"/>
    <col bestFit="1" customWidth="1" min="9474" max="9474" style="1" width="11.625"/>
    <col customWidth="1" min="9475" max="9475" style="1" width="16.875"/>
    <col customWidth="1" min="9476" max="9476" style="1" width="13.25"/>
    <col bestFit="1" customWidth="1" min="9477" max="9477" style="1" width="18.375"/>
    <col bestFit="1" customWidth="1" min="9478" max="9478" style="1" width="15"/>
    <col bestFit="1" customWidth="1" min="9479" max="9479" style="1" width="14.75"/>
    <col bestFit="1" customWidth="1" min="9480" max="9480" style="1" width="14.625"/>
    <col bestFit="1" customWidth="1" min="9481" max="9481" style="1" width="13.75"/>
    <col bestFit="1" customWidth="1" min="9482" max="9482" style="1" width="14.25"/>
    <col customWidth="1" min="9483" max="9483" style="1" width="15.125"/>
    <col bestFit="1" customWidth="1" min="9484" max="9484" style="1" width="20.5"/>
    <col bestFit="1" customWidth="1" min="9485" max="9485" style="1" width="27.875"/>
    <col bestFit="1" customWidth="1" min="9486" max="9486" style="1" width="6.875"/>
    <col bestFit="1" customWidth="1" min="9487" max="9487" style="1" width="5"/>
    <col bestFit="1" customWidth="1" min="9488" max="9488" style="1" width="8"/>
    <col bestFit="1" customWidth="1" min="9489" max="9489" style="1" width="11.875"/>
    <col min="9490" max="9718" style="1" width="9"/>
    <col bestFit="1" customWidth="1" min="9719" max="9719" style="1" width="3.875"/>
    <col bestFit="1" customWidth="1" min="9720" max="9720" style="1" width="16"/>
    <col bestFit="1" customWidth="1" min="9721" max="9721" style="1" width="16.625"/>
    <col bestFit="1" customWidth="1" min="9722" max="9722" style="1" width="13.5"/>
    <col bestFit="1" customWidth="1" min="9723" max="9724" style="1" width="10.875"/>
    <col bestFit="1" customWidth="1" min="9725" max="9725" style="1" width="6.25"/>
    <col bestFit="1" customWidth="1" min="9726" max="9726" style="1" width="8.875"/>
    <col bestFit="1" customWidth="1" min="9727" max="9727" style="1" width="13.875"/>
    <col bestFit="1" customWidth="1" min="9728" max="9728" style="1" width="13.25"/>
    <col bestFit="1" customWidth="1" min="9729" max="9729" style="1" width="16"/>
    <col bestFit="1" customWidth="1" min="9730" max="9730" style="1" width="11.625"/>
    <col customWidth="1" min="9731" max="9731" style="1" width="16.875"/>
    <col customWidth="1" min="9732" max="9732" style="1" width="13.25"/>
    <col bestFit="1" customWidth="1" min="9733" max="9733" style="1" width="18.375"/>
    <col bestFit="1" customWidth="1" min="9734" max="9734" style="1" width="15"/>
    <col bestFit="1" customWidth="1" min="9735" max="9735" style="1" width="14.75"/>
    <col bestFit="1" customWidth="1" min="9736" max="9736" style="1" width="14.625"/>
    <col bestFit="1" customWidth="1" min="9737" max="9737" style="1" width="13.75"/>
    <col bestFit="1" customWidth="1" min="9738" max="9738" style="1" width="14.25"/>
    <col customWidth="1" min="9739" max="9739" style="1" width="15.125"/>
    <col bestFit="1" customWidth="1" min="9740" max="9740" style="1" width="20.5"/>
    <col bestFit="1" customWidth="1" min="9741" max="9741" style="1" width="27.875"/>
    <col bestFit="1" customWidth="1" min="9742" max="9742" style="1" width="6.875"/>
    <col bestFit="1" customWidth="1" min="9743" max="9743" style="1" width="5"/>
    <col bestFit="1" customWidth="1" min="9744" max="9744" style="1" width="8"/>
    <col bestFit="1" customWidth="1" min="9745" max="9745" style="1" width="11.875"/>
    <col min="9746" max="9974" style="1" width="9"/>
    <col bestFit="1" customWidth="1" min="9975" max="9975" style="1" width="3.875"/>
    <col bestFit="1" customWidth="1" min="9976" max="9976" style="1" width="16"/>
    <col bestFit="1" customWidth="1" min="9977" max="9977" style="1" width="16.625"/>
    <col bestFit="1" customWidth="1" min="9978" max="9978" style="1" width="13.5"/>
    <col bestFit="1" customWidth="1" min="9979" max="9980" style="1" width="10.875"/>
    <col bestFit="1" customWidth="1" min="9981" max="9981" style="1" width="6.25"/>
    <col bestFit="1" customWidth="1" min="9982" max="9982" style="1" width="8.875"/>
    <col bestFit="1" customWidth="1" min="9983" max="9983" style="1" width="13.875"/>
    <col bestFit="1" customWidth="1" min="9984" max="9984" style="1" width="13.25"/>
    <col bestFit="1" customWidth="1" min="9985" max="9985" style="1" width="16"/>
    <col bestFit="1" customWidth="1" min="9986" max="9986" style="1" width="11.625"/>
    <col customWidth="1" min="9987" max="9987" style="1" width="16.875"/>
    <col customWidth="1" min="9988" max="9988" style="1" width="13.25"/>
    <col bestFit="1" customWidth="1" min="9989" max="9989" style="1" width="18.375"/>
    <col bestFit="1" customWidth="1" min="9990" max="9990" style="1" width="15"/>
    <col bestFit="1" customWidth="1" min="9991" max="9991" style="1" width="14.75"/>
    <col bestFit="1" customWidth="1" min="9992" max="9992" style="1" width="14.625"/>
    <col bestFit="1" customWidth="1" min="9993" max="9993" style="1" width="13.75"/>
    <col bestFit="1" customWidth="1" min="9994" max="9994" style="1" width="14.25"/>
    <col customWidth="1" min="9995" max="9995" style="1" width="15.125"/>
    <col bestFit="1" customWidth="1" min="9996" max="9996" style="1" width="20.5"/>
    <col bestFit="1" customWidth="1" min="9997" max="9997" style="1" width="27.875"/>
    <col bestFit="1" customWidth="1" min="9998" max="9998" style="1" width="6.875"/>
    <col bestFit="1" customWidth="1" min="9999" max="9999" style="1" width="5"/>
    <col bestFit="1" customWidth="1" min="10000" max="10000" style="1" width="8"/>
    <col bestFit="1" customWidth="1" min="10001" max="10001" style="1" width="11.875"/>
    <col min="10002" max="10230" style="1" width="9"/>
    <col bestFit="1" customWidth="1" min="10231" max="10231" style="1" width="3.875"/>
    <col bestFit="1" customWidth="1" min="10232" max="10232" style="1" width="16"/>
    <col bestFit="1" customWidth="1" min="10233" max="10233" style="1" width="16.625"/>
    <col bestFit="1" customWidth="1" min="10234" max="10234" style="1" width="13.5"/>
    <col bestFit="1" customWidth="1" min="10235" max="10236" style="1" width="10.875"/>
    <col bestFit="1" customWidth="1" min="10237" max="10237" style="1" width="6.25"/>
    <col bestFit="1" customWidth="1" min="10238" max="10238" style="1" width="8.875"/>
    <col bestFit="1" customWidth="1" min="10239" max="10239" style="1" width="13.875"/>
    <col bestFit="1" customWidth="1" min="10240" max="10240" style="1" width="13.25"/>
    <col bestFit="1" customWidth="1" min="10241" max="10241" style="1" width="16"/>
    <col bestFit="1" customWidth="1" min="10242" max="10242" style="1" width="11.625"/>
    <col customWidth="1" min="10243" max="10243" style="1" width="16.875"/>
    <col customWidth="1" min="10244" max="10244" style="1" width="13.25"/>
    <col bestFit="1" customWidth="1" min="10245" max="10245" style="1" width="18.375"/>
    <col bestFit="1" customWidth="1" min="10246" max="10246" style="1" width="15"/>
    <col bestFit="1" customWidth="1" min="10247" max="10247" style="1" width="14.75"/>
    <col bestFit="1" customWidth="1" min="10248" max="10248" style="1" width="14.625"/>
    <col bestFit="1" customWidth="1" min="10249" max="10249" style="1" width="13.75"/>
    <col bestFit="1" customWidth="1" min="10250" max="10250" style="1" width="14.25"/>
    <col customWidth="1" min="10251" max="10251" style="1" width="15.125"/>
    <col bestFit="1" customWidth="1" min="10252" max="10252" style="1" width="20.5"/>
    <col bestFit="1" customWidth="1" min="10253" max="10253" style="1" width="27.875"/>
    <col bestFit="1" customWidth="1" min="10254" max="10254" style="1" width="6.875"/>
    <col bestFit="1" customWidth="1" min="10255" max="10255" style="1" width="5"/>
    <col bestFit="1" customWidth="1" min="10256" max="10256" style="1" width="8"/>
    <col bestFit="1" customWidth="1" min="10257" max="10257" style="1" width="11.875"/>
    <col min="10258" max="10486" style="1" width="9"/>
    <col bestFit="1" customWidth="1" min="10487" max="10487" style="1" width="3.875"/>
    <col bestFit="1" customWidth="1" min="10488" max="10488" style="1" width="16"/>
    <col bestFit="1" customWidth="1" min="10489" max="10489" style="1" width="16.625"/>
    <col bestFit="1" customWidth="1" min="10490" max="10490" style="1" width="13.5"/>
    <col bestFit="1" customWidth="1" min="10491" max="10492" style="1" width="10.875"/>
    <col bestFit="1" customWidth="1" min="10493" max="10493" style="1" width="6.25"/>
    <col bestFit="1" customWidth="1" min="10494" max="10494" style="1" width="8.875"/>
    <col bestFit="1" customWidth="1" min="10495" max="10495" style="1" width="13.875"/>
    <col bestFit="1" customWidth="1" min="10496" max="10496" style="1" width="13.25"/>
    <col bestFit="1" customWidth="1" min="10497" max="10497" style="1" width="16"/>
    <col bestFit="1" customWidth="1" min="10498" max="10498" style="1" width="11.625"/>
    <col customWidth="1" min="10499" max="10499" style="1" width="16.875"/>
    <col customWidth="1" min="10500" max="10500" style="1" width="13.25"/>
    <col bestFit="1" customWidth="1" min="10501" max="10501" style="1" width="18.375"/>
    <col bestFit="1" customWidth="1" min="10502" max="10502" style="1" width="15"/>
    <col bestFit="1" customWidth="1" min="10503" max="10503" style="1" width="14.75"/>
    <col bestFit="1" customWidth="1" min="10504" max="10504" style="1" width="14.625"/>
    <col bestFit="1" customWidth="1" min="10505" max="10505" style="1" width="13.75"/>
    <col bestFit="1" customWidth="1" min="10506" max="10506" style="1" width="14.25"/>
    <col customWidth="1" min="10507" max="10507" style="1" width="15.125"/>
    <col bestFit="1" customWidth="1" min="10508" max="10508" style="1" width="20.5"/>
    <col bestFit="1" customWidth="1" min="10509" max="10509" style="1" width="27.875"/>
    <col bestFit="1" customWidth="1" min="10510" max="10510" style="1" width="6.875"/>
    <col bestFit="1" customWidth="1" min="10511" max="10511" style="1" width="5"/>
    <col bestFit="1" customWidth="1" min="10512" max="10512" style="1" width="8"/>
    <col bestFit="1" customWidth="1" min="10513" max="10513" style="1" width="11.875"/>
    <col min="10514" max="10742" style="1" width="9"/>
    <col bestFit="1" customWidth="1" min="10743" max="10743" style="1" width="3.875"/>
    <col bestFit="1" customWidth="1" min="10744" max="10744" style="1" width="16"/>
    <col bestFit="1" customWidth="1" min="10745" max="10745" style="1" width="16.625"/>
    <col bestFit="1" customWidth="1" min="10746" max="10746" style="1" width="13.5"/>
    <col bestFit="1" customWidth="1" min="10747" max="10748" style="1" width="10.875"/>
    <col bestFit="1" customWidth="1" min="10749" max="10749" style="1" width="6.25"/>
    <col bestFit="1" customWidth="1" min="10750" max="10750" style="1" width="8.875"/>
    <col bestFit="1" customWidth="1" min="10751" max="10751" style="1" width="13.875"/>
    <col bestFit="1" customWidth="1" min="10752" max="10752" style="1" width="13.25"/>
    <col bestFit="1" customWidth="1" min="10753" max="10753" style="1" width="16"/>
    <col bestFit="1" customWidth="1" min="10754" max="10754" style="1" width="11.625"/>
    <col customWidth="1" min="10755" max="10755" style="1" width="16.875"/>
    <col customWidth="1" min="10756" max="10756" style="1" width="13.25"/>
    <col bestFit="1" customWidth="1" min="10757" max="10757" style="1" width="18.375"/>
    <col bestFit="1" customWidth="1" min="10758" max="10758" style="1" width="15"/>
    <col bestFit="1" customWidth="1" min="10759" max="10759" style="1" width="14.75"/>
    <col bestFit="1" customWidth="1" min="10760" max="10760" style="1" width="14.625"/>
    <col bestFit="1" customWidth="1" min="10761" max="10761" style="1" width="13.75"/>
    <col bestFit="1" customWidth="1" min="10762" max="10762" style="1" width="14.25"/>
    <col customWidth="1" min="10763" max="10763" style="1" width="15.125"/>
    <col bestFit="1" customWidth="1" min="10764" max="10764" style="1" width="20.5"/>
    <col bestFit="1" customWidth="1" min="10765" max="10765" style="1" width="27.875"/>
    <col bestFit="1" customWidth="1" min="10766" max="10766" style="1" width="6.875"/>
    <col bestFit="1" customWidth="1" min="10767" max="10767" style="1" width="5"/>
    <col bestFit="1" customWidth="1" min="10768" max="10768" style="1" width="8"/>
    <col bestFit="1" customWidth="1" min="10769" max="10769" style="1" width="11.875"/>
    <col min="10770" max="10998" style="1" width="9"/>
    <col bestFit="1" customWidth="1" min="10999" max="10999" style="1" width="3.875"/>
    <col bestFit="1" customWidth="1" min="11000" max="11000" style="1" width="16"/>
    <col bestFit="1" customWidth="1" min="11001" max="11001" style="1" width="16.625"/>
    <col bestFit="1" customWidth="1" min="11002" max="11002" style="1" width="13.5"/>
    <col bestFit="1" customWidth="1" min="11003" max="11004" style="1" width="10.875"/>
    <col bestFit="1" customWidth="1" min="11005" max="11005" style="1" width="6.25"/>
    <col bestFit="1" customWidth="1" min="11006" max="11006" style="1" width="8.875"/>
    <col bestFit="1" customWidth="1" min="11007" max="11007" style="1" width="13.875"/>
    <col bestFit="1" customWidth="1" min="11008" max="11008" style="1" width="13.25"/>
    <col bestFit="1" customWidth="1" min="11009" max="11009" style="1" width="16"/>
    <col bestFit="1" customWidth="1" min="11010" max="11010" style="1" width="11.625"/>
    <col customWidth="1" min="11011" max="11011" style="1" width="16.875"/>
    <col customWidth="1" min="11012" max="11012" style="1" width="13.25"/>
    <col bestFit="1" customWidth="1" min="11013" max="11013" style="1" width="18.375"/>
    <col bestFit="1" customWidth="1" min="11014" max="11014" style="1" width="15"/>
    <col bestFit="1" customWidth="1" min="11015" max="11015" style="1" width="14.75"/>
    <col bestFit="1" customWidth="1" min="11016" max="11016" style="1" width="14.625"/>
    <col bestFit="1" customWidth="1" min="11017" max="11017" style="1" width="13.75"/>
    <col bestFit="1" customWidth="1" min="11018" max="11018" style="1" width="14.25"/>
    <col customWidth="1" min="11019" max="11019" style="1" width="15.125"/>
    <col bestFit="1" customWidth="1" min="11020" max="11020" style="1" width="20.5"/>
    <col bestFit="1" customWidth="1" min="11021" max="11021" style="1" width="27.875"/>
    <col bestFit="1" customWidth="1" min="11022" max="11022" style="1" width="6.875"/>
    <col bestFit="1" customWidth="1" min="11023" max="11023" style="1" width="5"/>
    <col bestFit="1" customWidth="1" min="11024" max="11024" style="1" width="8"/>
    <col bestFit="1" customWidth="1" min="11025" max="11025" style="1" width="11.875"/>
    <col min="11026" max="11254" style="1" width="9"/>
    <col bestFit="1" customWidth="1" min="11255" max="11255" style="1" width="3.875"/>
    <col bestFit="1" customWidth="1" min="11256" max="11256" style="1" width="16"/>
    <col bestFit="1" customWidth="1" min="11257" max="11257" style="1" width="16.625"/>
    <col bestFit="1" customWidth="1" min="11258" max="11258" style="1" width="13.5"/>
    <col bestFit="1" customWidth="1" min="11259" max="11260" style="1" width="10.875"/>
    <col bestFit="1" customWidth="1" min="11261" max="11261" style="1" width="6.25"/>
    <col bestFit="1" customWidth="1" min="11262" max="11262" style="1" width="8.875"/>
    <col bestFit="1" customWidth="1" min="11263" max="11263" style="1" width="13.875"/>
    <col bestFit="1" customWidth="1" min="11264" max="11264" style="1" width="13.25"/>
    <col bestFit="1" customWidth="1" min="11265" max="11265" style="1" width="16"/>
    <col bestFit="1" customWidth="1" min="11266" max="11266" style="1" width="11.625"/>
    <col customWidth="1" min="11267" max="11267" style="1" width="16.875"/>
    <col customWidth="1" min="11268" max="11268" style="1" width="13.25"/>
    <col bestFit="1" customWidth="1" min="11269" max="11269" style="1" width="18.375"/>
    <col bestFit="1" customWidth="1" min="11270" max="11270" style="1" width="15"/>
    <col bestFit="1" customWidth="1" min="11271" max="11271" style="1" width="14.75"/>
    <col bestFit="1" customWidth="1" min="11272" max="11272" style="1" width="14.625"/>
    <col bestFit="1" customWidth="1" min="11273" max="11273" style="1" width="13.75"/>
    <col bestFit="1" customWidth="1" min="11274" max="11274" style="1" width="14.25"/>
    <col customWidth="1" min="11275" max="11275" style="1" width="15.125"/>
    <col bestFit="1" customWidth="1" min="11276" max="11276" style="1" width="20.5"/>
    <col bestFit="1" customWidth="1" min="11277" max="11277" style="1" width="27.875"/>
    <col bestFit="1" customWidth="1" min="11278" max="11278" style="1" width="6.875"/>
    <col bestFit="1" customWidth="1" min="11279" max="11279" style="1" width="5"/>
    <col bestFit="1" customWidth="1" min="11280" max="11280" style="1" width="8"/>
    <col bestFit="1" customWidth="1" min="11281" max="11281" style="1" width="11.875"/>
    <col min="11282" max="11510" style="1" width="9"/>
    <col bestFit="1" customWidth="1" min="11511" max="11511" style="1" width="3.875"/>
    <col bestFit="1" customWidth="1" min="11512" max="11512" style="1" width="16"/>
    <col bestFit="1" customWidth="1" min="11513" max="11513" style="1" width="16.625"/>
    <col bestFit="1" customWidth="1" min="11514" max="11514" style="1" width="13.5"/>
    <col bestFit="1" customWidth="1" min="11515" max="11516" style="1" width="10.875"/>
    <col bestFit="1" customWidth="1" min="11517" max="11517" style="1" width="6.25"/>
    <col bestFit="1" customWidth="1" min="11518" max="11518" style="1" width="8.875"/>
    <col bestFit="1" customWidth="1" min="11519" max="11519" style="1" width="13.875"/>
    <col bestFit="1" customWidth="1" min="11520" max="11520" style="1" width="13.25"/>
    <col bestFit="1" customWidth="1" min="11521" max="11521" style="1" width="16"/>
    <col bestFit="1" customWidth="1" min="11522" max="11522" style="1" width="11.625"/>
    <col customWidth="1" min="11523" max="11523" style="1" width="16.875"/>
    <col customWidth="1" min="11524" max="11524" style="1" width="13.25"/>
    <col bestFit="1" customWidth="1" min="11525" max="11525" style="1" width="18.375"/>
    <col bestFit="1" customWidth="1" min="11526" max="11526" style="1" width="15"/>
    <col bestFit="1" customWidth="1" min="11527" max="11527" style="1" width="14.75"/>
    <col bestFit="1" customWidth="1" min="11528" max="11528" style="1" width="14.625"/>
    <col bestFit="1" customWidth="1" min="11529" max="11529" style="1" width="13.75"/>
    <col bestFit="1" customWidth="1" min="11530" max="11530" style="1" width="14.25"/>
    <col customWidth="1" min="11531" max="11531" style="1" width="15.125"/>
    <col bestFit="1" customWidth="1" min="11532" max="11532" style="1" width="20.5"/>
    <col bestFit="1" customWidth="1" min="11533" max="11533" style="1" width="27.875"/>
    <col bestFit="1" customWidth="1" min="11534" max="11534" style="1" width="6.875"/>
    <col bestFit="1" customWidth="1" min="11535" max="11535" style="1" width="5"/>
    <col bestFit="1" customWidth="1" min="11536" max="11536" style="1" width="8"/>
    <col bestFit="1" customWidth="1" min="11537" max="11537" style="1" width="11.875"/>
    <col min="11538" max="11766" style="1" width="9"/>
    <col bestFit="1" customWidth="1" min="11767" max="11767" style="1" width="3.875"/>
    <col bestFit="1" customWidth="1" min="11768" max="11768" style="1" width="16"/>
    <col bestFit="1" customWidth="1" min="11769" max="11769" style="1" width="16.625"/>
    <col bestFit="1" customWidth="1" min="11770" max="11770" style="1" width="13.5"/>
    <col bestFit="1" customWidth="1" min="11771" max="11772" style="1" width="10.875"/>
    <col bestFit="1" customWidth="1" min="11773" max="11773" style="1" width="6.25"/>
    <col bestFit="1" customWidth="1" min="11774" max="11774" style="1" width="8.875"/>
    <col bestFit="1" customWidth="1" min="11775" max="11775" style="1" width="13.875"/>
    <col bestFit="1" customWidth="1" min="11776" max="11776" style="1" width="13.25"/>
    <col bestFit="1" customWidth="1" min="11777" max="11777" style="1" width="16"/>
    <col bestFit="1" customWidth="1" min="11778" max="11778" style="1" width="11.625"/>
    <col customWidth="1" min="11779" max="11779" style="1" width="16.875"/>
    <col customWidth="1" min="11780" max="11780" style="1" width="13.25"/>
    <col bestFit="1" customWidth="1" min="11781" max="11781" style="1" width="18.375"/>
    <col bestFit="1" customWidth="1" min="11782" max="11782" style="1" width="15"/>
    <col bestFit="1" customWidth="1" min="11783" max="11783" style="1" width="14.75"/>
    <col bestFit="1" customWidth="1" min="11784" max="11784" style="1" width="14.625"/>
    <col bestFit="1" customWidth="1" min="11785" max="11785" style="1" width="13.75"/>
    <col bestFit="1" customWidth="1" min="11786" max="11786" style="1" width="14.25"/>
    <col customWidth="1" min="11787" max="11787" style="1" width="15.125"/>
    <col bestFit="1" customWidth="1" min="11788" max="11788" style="1" width="20.5"/>
    <col bestFit="1" customWidth="1" min="11789" max="11789" style="1" width="27.875"/>
    <col bestFit="1" customWidth="1" min="11790" max="11790" style="1" width="6.875"/>
    <col bestFit="1" customWidth="1" min="11791" max="11791" style="1" width="5"/>
    <col bestFit="1" customWidth="1" min="11792" max="11792" style="1" width="8"/>
    <col bestFit="1" customWidth="1" min="11793" max="11793" style="1" width="11.875"/>
    <col min="11794" max="12022" style="1" width="9"/>
    <col bestFit="1" customWidth="1" min="12023" max="12023" style="1" width="3.875"/>
    <col bestFit="1" customWidth="1" min="12024" max="12024" style="1" width="16"/>
    <col bestFit="1" customWidth="1" min="12025" max="12025" style="1" width="16.625"/>
    <col bestFit="1" customWidth="1" min="12026" max="12026" style="1" width="13.5"/>
    <col bestFit="1" customWidth="1" min="12027" max="12028" style="1" width="10.875"/>
    <col bestFit="1" customWidth="1" min="12029" max="12029" style="1" width="6.25"/>
    <col bestFit="1" customWidth="1" min="12030" max="12030" style="1" width="8.875"/>
    <col bestFit="1" customWidth="1" min="12031" max="12031" style="1" width="13.875"/>
    <col bestFit="1" customWidth="1" min="12032" max="12032" style="1" width="13.25"/>
    <col bestFit="1" customWidth="1" min="12033" max="12033" style="1" width="16"/>
    <col bestFit="1" customWidth="1" min="12034" max="12034" style="1" width="11.625"/>
    <col customWidth="1" min="12035" max="12035" style="1" width="16.875"/>
    <col customWidth="1" min="12036" max="12036" style="1" width="13.25"/>
    <col bestFit="1" customWidth="1" min="12037" max="12037" style="1" width="18.375"/>
    <col bestFit="1" customWidth="1" min="12038" max="12038" style="1" width="15"/>
    <col bestFit="1" customWidth="1" min="12039" max="12039" style="1" width="14.75"/>
    <col bestFit="1" customWidth="1" min="12040" max="12040" style="1" width="14.625"/>
    <col bestFit="1" customWidth="1" min="12041" max="12041" style="1" width="13.75"/>
    <col bestFit="1" customWidth="1" min="12042" max="12042" style="1" width="14.25"/>
    <col customWidth="1" min="12043" max="12043" style="1" width="15.125"/>
    <col bestFit="1" customWidth="1" min="12044" max="12044" style="1" width="20.5"/>
    <col bestFit="1" customWidth="1" min="12045" max="12045" style="1" width="27.875"/>
    <col bestFit="1" customWidth="1" min="12046" max="12046" style="1" width="6.875"/>
    <col bestFit="1" customWidth="1" min="12047" max="12047" style="1" width="5"/>
    <col bestFit="1" customWidth="1" min="12048" max="12048" style="1" width="8"/>
    <col bestFit="1" customWidth="1" min="12049" max="12049" style="1" width="11.875"/>
    <col min="12050" max="12278" style="1" width="9"/>
    <col bestFit="1" customWidth="1" min="12279" max="12279" style="1" width="3.875"/>
    <col bestFit="1" customWidth="1" min="12280" max="12280" style="1" width="16"/>
    <col bestFit="1" customWidth="1" min="12281" max="12281" style="1" width="16.625"/>
    <col bestFit="1" customWidth="1" min="12282" max="12282" style="1" width="13.5"/>
    <col bestFit="1" customWidth="1" min="12283" max="12284" style="1" width="10.875"/>
    <col bestFit="1" customWidth="1" min="12285" max="12285" style="1" width="6.25"/>
    <col bestFit="1" customWidth="1" min="12286" max="12286" style="1" width="8.875"/>
    <col bestFit="1" customWidth="1" min="12287" max="12287" style="1" width="13.875"/>
    <col bestFit="1" customWidth="1" min="12288" max="12288" style="1" width="13.25"/>
    <col bestFit="1" customWidth="1" min="12289" max="12289" style="1" width="16"/>
    <col bestFit="1" customWidth="1" min="12290" max="12290" style="1" width="11.625"/>
    <col customWidth="1" min="12291" max="12291" style="1" width="16.875"/>
    <col customWidth="1" min="12292" max="12292" style="1" width="13.25"/>
    <col bestFit="1" customWidth="1" min="12293" max="12293" style="1" width="18.375"/>
    <col bestFit="1" customWidth="1" min="12294" max="12294" style="1" width="15"/>
    <col bestFit="1" customWidth="1" min="12295" max="12295" style="1" width="14.75"/>
    <col bestFit="1" customWidth="1" min="12296" max="12296" style="1" width="14.625"/>
    <col bestFit="1" customWidth="1" min="12297" max="12297" style="1" width="13.75"/>
    <col bestFit="1" customWidth="1" min="12298" max="12298" style="1" width="14.25"/>
    <col customWidth="1" min="12299" max="12299" style="1" width="15.125"/>
    <col bestFit="1" customWidth="1" min="12300" max="12300" style="1" width="20.5"/>
    <col bestFit="1" customWidth="1" min="12301" max="12301" style="1" width="27.875"/>
    <col bestFit="1" customWidth="1" min="12302" max="12302" style="1" width="6.875"/>
    <col bestFit="1" customWidth="1" min="12303" max="12303" style="1" width="5"/>
    <col bestFit="1" customWidth="1" min="12304" max="12304" style="1" width="8"/>
    <col bestFit="1" customWidth="1" min="12305" max="12305" style="1" width="11.875"/>
    <col min="12306" max="12534" style="1" width="9"/>
    <col bestFit="1" customWidth="1" min="12535" max="12535" style="1" width="3.875"/>
    <col bestFit="1" customWidth="1" min="12536" max="12536" style="1" width="16"/>
    <col bestFit="1" customWidth="1" min="12537" max="12537" style="1" width="16.625"/>
    <col bestFit="1" customWidth="1" min="12538" max="12538" style="1" width="13.5"/>
    <col bestFit="1" customWidth="1" min="12539" max="12540" style="1" width="10.875"/>
    <col bestFit="1" customWidth="1" min="12541" max="12541" style="1" width="6.25"/>
    <col bestFit="1" customWidth="1" min="12542" max="12542" style="1" width="8.875"/>
    <col bestFit="1" customWidth="1" min="12543" max="12543" style="1" width="13.875"/>
    <col bestFit="1" customWidth="1" min="12544" max="12544" style="1" width="13.25"/>
    <col bestFit="1" customWidth="1" min="12545" max="12545" style="1" width="16"/>
    <col bestFit="1" customWidth="1" min="12546" max="12546" style="1" width="11.625"/>
    <col customWidth="1" min="12547" max="12547" style="1" width="16.875"/>
    <col customWidth="1" min="12548" max="12548" style="1" width="13.25"/>
    <col bestFit="1" customWidth="1" min="12549" max="12549" style="1" width="18.375"/>
    <col bestFit="1" customWidth="1" min="12550" max="12550" style="1" width="15"/>
    <col bestFit="1" customWidth="1" min="12551" max="12551" style="1" width="14.75"/>
    <col bestFit="1" customWidth="1" min="12552" max="12552" style="1" width="14.625"/>
    <col bestFit="1" customWidth="1" min="12553" max="12553" style="1" width="13.75"/>
    <col bestFit="1" customWidth="1" min="12554" max="12554" style="1" width="14.25"/>
    <col customWidth="1" min="12555" max="12555" style="1" width="15.125"/>
    <col bestFit="1" customWidth="1" min="12556" max="12556" style="1" width="20.5"/>
    <col bestFit="1" customWidth="1" min="12557" max="12557" style="1" width="27.875"/>
    <col bestFit="1" customWidth="1" min="12558" max="12558" style="1" width="6.875"/>
    <col bestFit="1" customWidth="1" min="12559" max="12559" style="1" width="5"/>
    <col bestFit="1" customWidth="1" min="12560" max="12560" style="1" width="8"/>
    <col bestFit="1" customWidth="1" min="12561" max="12561" style="1" width="11.875"/>
    <col min="12562" max="12790" style="1" width="9"/>
    <col bestFit="1" customWidth="1" min="12791" max="12791" style="1" width="3.875"/>
    <col bestFit="1" customWidth="1" min="12792" max="12792" style="1" width="16"/>
    <col bestFit="1" customWidth="1" min="12793" max="12793" style="1" width="16.625"/>
    <col bestFit="1" customWidth="1" min="12794" max="12794" style="1" width="13.5"/>
    <col bestFit="1" customWidth="1" min="12795" max="12796" style="1" width="10.875"/>
    <col bestFit="1" customWidth="1" min="12797" max="12797" style="1" width="6.25"/>
    <col bestFit="1" customWidth="1" min="12798" max="12798" style="1" width="8.875"/>
    <col bestFit="1" customWidth="1" min="12799" max="12799" style="1" width="13.875"/>
    <col bestFit="1" customWidth="1" min="12800" max="12800" style="1" width="13.25"/>
    <col bestFit="1" customWidth="1" min="12801" max="12801" style="1" width="16"/>
    <col bestFit="1" customWidth="1" min="12802" max="12802" style="1" width="11.625"/>
    <col customWidth="1" min="12803" max="12803" style="1" width="16.875"/>
    <col customWidth="1" min="12804" max="12804" style="1" width="13.25"/>
    <col bestFit="1" customWidth="1" min="12805" max="12805" style="1" width="18.375"/>
    <col bestFit="1" customWidth="1" min="12806" max="12806" style="1" width="15"/>
    <col bestFit="1" customWidth="1" min="12807" max="12807" style="1" width="14.75"/>
    <col bestFit="1" customWidth="1" min="12808" max="12808" style="1" width="14.625"/>
    <col bestFit="1" customWidth="1" min="12809" max="12809" style="1" width="13.75"/>
    <col bestFit="1" customWidth="1" min="12810" max="12810" style="1" width="14.25"/>
    <col customWidth="1" min="12811" max="12811" style="1" width="15.125"/>
    <col bestFit="1" customWidth="1" min="12812" max="12812" style="1" width="20.5"/>
    <col bestFit="1" customWidth="1" min="12813" max="12813" style="1" width="27.875"/>
    <col bestFit="1" customWidth="1" min="12814" max="12814" style="1" width="6.875"/>
    <col bestFit="1" customWidth="1" min="12815" max="12815" style="1" width="5"/>
    <col bestFit="1" customWidth="1" min="12816" max="12816" style="1" width="8"/>
    <col bestFit="1" customWidth="1" min="12817" max="12817" style="1" width="11.875"/>
    <col min="12818" max="13046" style="1" width="9"/>
    <col bestFit="1" customWidth="1" min="13047" max="13047" style="1" width="3.875"/>
    <col bestFit="1" customWidth="1" min="13048" max="13048" style="1" width="16"/>
    <col bestFit="1" customWidth="1" min="13049" max="13049" style="1" width="16.625"/>
    <col bestFit="1" customWidth="1" min="13050" max="13050" style="1" width="13.5"/>
    <col bestFit="1" customWidth="1" min="13051" max="13052" style="1" width="10.875"/>
    <col bestFit="1" customWidth="1" min="13053" max="13053" style="1" width="6.25"/>
    <col bestFit="1" customWidth="1" min="13054" max="13054" style="1" width="8.875"/>
    <col bestFit="1" customWidth="1" min="13055" max="13055" style="1" width="13.875"/>
    <col bestFit="1" customWidth="1" min="13056" max="13056" style="1" width="13.25"/>
    <col bestFit="1" customWidth="1" min="13057" max="13057" style="1" width="16"/>
    <col bestFit="1" customWidth="1" min="13058" max="13058" style="1" width="11.625"/>
    <col customWidth="1" min="13059" max="13059" style="1" width="16.875"/>
    <col customWidth="1" min="13060" max="13060" style="1" width="13.25"/>
    <col bestFit="1" customWidth="1" min="13061" max="13061" style="1" width="18.375"/>
    <col bestFit="1" customWidth="1" min="13062" max="13062" style="1" width="15"/>
    <col bestFit="1" customWidth="1" min="13063" max="13063" style="1" width="14.75"/>
    <col bestFit="1" customWidth="1" min="13064" max="13064" style="1" width="14.625"/>
    <col bestFit="1" customWidth="1" min="13065" max="13065" style="1" width="13.75"/>
    <col bestFit="1" customWidth="1" min="13066" max="13066" style="1" width="14.25"/>
    <col customWidth="1" min="13067" max="13067" style="1" width="15.125"/>
    <col bestFit="1" customWidth="1" min="13068" max="13068" style="1" width="20.5"/>
    <col bestFit="1" customWidth="1" min="13069" max="13069" style="1" width="27.875"/>
    <col bestFit="1" customWidth="1" min="13070" max="13070" style="1" width="6.875"/>
    <col bestFit="1" customWidth="1" min="13071" max="13071" style="1" width="5"/>
    <col bestFit="1" customWidth="1" min="13072" max="13072" style="1" width="8"/>
    <col bestFit="1" customWidth="1" min="13073" max="13073" style="1" width="11.875"/>
    <col min="13074" max="13302" style="1" width="9"/>
    <col bestFit="1" customWidth="1" min="13303" max="13303" style="1" width="3.875"/>
    <col bestFit="1" customWidth="1" min="13304" max="13304" style="1" width="16"/>
    <col bestFit="1" customWidth="1" min="13305" max="13305" style="1" width="16.625"/>
    <col bestFit="1" customWidth="1" min="13306" max="13306" style="1" width="13.5"/>
    <col bestFit="1" customWidth="1" min="13307" max="13308" style="1" width="10.875"/>
    <col bestFit="1" customWidth="1" min="13309" max="13309" style="1" width="6.25"/>
    <col bestFit="1" customWidth="1" min="13310" max="13310" style="1" width="8.875"/>
    <col bestFit="1" customWidth="1" min="13311" max="13311" style="1" width="13.875"/>
    <col bestFit="1" customWidth="1" min="13312" max="13312" style="1" width="13.25"/>
    <col bestFit="1" customWidth="1" min="13313" max="13313" style="1" width="16"/>
    <col bestFit="1" customWidth="1" min="13314" max="13314" style="1" width="11.625"/>
    <col customWidth="1" min="13315" max="13315" style="1" width="16.875"/>
    <col customWidth="1" min="13316" max="13316" style="1" width="13.25"/>
    <col bestFit="1" customWidth="1" min="13317" max="13317" style="1" width="18.375"/>
    <col bestFit="1" customWidth="1" min="13318" max="13318" style="1" width="15"/>
    <col bestFit="1" customWidth="1" min="13319" max="13319" style="1" width="14.75"/>
    <col bestFit="1" customWidth="1" min="13320" max="13320" style="1" width="14.625"/>
    <col bestFit="1" customWidth="1" min="13321" max="13321" style="1" width="13.75"/>
    <col bestFit="1" customWidth="1" min="13322" max="13322" style="1" width="14.25"/>
    <col customWidth="1" min="13323" max="13323" style="1" width="15.125"/>
    <col bestFit="1" customWidth="1" min="13324" max="13324" style="1" width="20.5"/>
    <col bestFit="1" customWidth="1" min="13325" max="13325" style="1" width="27.875"/>
    <col bestFit="1" customWidth="1" min="13326" max="13326" style="1" width="6.875"/>
    <col bestFit="1" customWidth="1" min="13327" max="13327" style="1" width="5"/>
    <col bestFit="1" customWidth="1" min="13328" max="13328" style="1" width="8"/>
    <col bestFit="1" customWidth="1" min="13329" max="13329" style="1" width="11.875"/>
    <col min="13330" max="13558" style="1" width="9"/>
    <col bestFit="1" customWidth="1" min="13559" max="13559" style="1" width="3.875"/>
    <col bestFit="1" customWidth="1" min="13560" max="13560" style="1" width="16"/>
    <col bestFit="1" customWidth="1" min="13561" max="13561" style="1" width="16.625"/>
    <col bestFit="1" customWidth="1" min="13562" max="13562" style="1" width="13.5"/>
    <col bestFit="1" customWidth="1" min="13563" max="13564" style="1" width="10.875"/>
    <col bestFit="1" customWidth="1" min="13565" max="13565" style="1" width="6.25"/>
    <col bestFit="1" customWidth="1" min="13566" max="13566" style="1" width="8.875"/>
    <col bestFit="1" customWidth="1" min="13567" max="13567" style="1" width="13.875"/>
    <col bestFit="1" customWidth="1" min="13568" max="13568" style="1" width="13.25"/>
    <col bestFit="1" customWidth="1" min="13569" max="13569" style="1" width="16"/>
    <col bestFit="1" customWidth="1" min="13570" max="13570" style="1" width="11.625"/>
    <col customWidth="1" min="13571" max="13571" style="1" width="16.875"/>
    <col customWidth="1" min="13572" max="13572" style="1" width="13.25"/>
    <col bestFit="1" customWidth="1" min="13573" max="13573" style="1" width="18.375"/>
    <col bestFit="1" customWidth="1" min="13574" max="13574" style="1" width="15"/>
    <col bestFit="1" customWidth="1" min="13575" max="13575" style="1" width="14.75"/>
    <col bestFit="1" customWidth="1" min="13576" max="13576" style="1" width="14.625"/>
    <col bestFit="1" customWidth="1" min="13577" max="13577" style="1" width="13.75"/>
    <col bestFit="1" customWidth="1" min="13578" max="13578" style="1" width="14.25"/>
    <col customWidth="1" min="13579" max="13579" style="1" width="15.125"/>
    <col bestFit="1" customWidth="1" min="13580" max="13580" style="1" width="20.5"/>
    <col bestFit="1" customWidth="1" min="13581" max="13581" style="1" width="27.875"/>
    <col bestFit="1" customWidth="1" min="13582" max="13582" style="1" width="6.875"/>
    <col bestFit="1" customWidth="1" min="13583" max="13583" style="1" width="5"/>
    <col bestFit="1" customWidth="1" min="13584" max="13584" style="1" width="8"/>
    <col bestFit="1" customWidth="1" min="13585" max="13585" style="1" width="11.875"/>
    <col min="13586" max="13814" style="1" width="9"/>
    <col bestFit="1" customWidth="1" min="13815" max="13815" style="1" width="3.875"/>
    <col bestFit="1" customWidth="1" min="13816" max="13816" style="1" width="16"/>
    <col bestFit="1" customWidth="1" min="13817" max="13817" style="1" width="16.625"/>
    <col bestFit="1" customWidth="1" min="13818" max="13818" style="1" width="13.5"/>
    <col bestFit="1" customWidth="1" min="13819" max="13820" style="1" width="10.875"/>
    <col bestFit="1" customWidth="1" min="13821" max="13821" style="1" width="6.25"/>
    <col bestFit="1" customWidth="1" min="13822" max="13822" style="1" width="8.875"/>
    <col bestFit="1" customWidth="1" min="13823" max="13823" style="1" width="13.875"/>
    <col bestFit="1" customWidth="1" min="13824" max="13824" style="1" width="13.25"/>
    <col bestFit="1" customWidth="1" min="13825" max="13825" style="1" width="16"/>
    <col bestFit="1" customWidth="1" min="13826" max="13826" style="1" width="11.625"/>
    <col customWidth="1" min="13827" max="13827" style="1" width="16.875"/>
    <col customWidth="1" min="13828" max="13828" style="1" width="13.25"/>
    <col bestFit="1" customWidth="1" min="13829" max="13829" style="1" width="18.375"/>
    <col bestFit="1" customWidth="1" min="13830" max="13830" style="1" width="15"/>
    <col bestFit="1" customWidth="1" min="13831" max="13831" style="1" width="14.75"/>
    <col bestFit="1" customWidth="1" min="13832" max="13832" style="1" width="14.625"/>
    <col bestFit="1" customWidth="1" min="13833" max="13833" style="1" width="13.75"/>
    <col bestFit="1" customWidth="1" min="13834" max="13834" style="1" width="14.25"/>
    <col customWidth="1" min="13835" max="13835" style="1" width="15.125"/>
    <col bestFit="1" customWidth="1" min="13836" max="13836" style="1" width="20.5"/>
    <col bestFit="1" customWidth="1" min="13837" max="13837" style="1" width="27.875"/>
    <col bestFit="1" customWidth="1" min="13838" max="13838" style="1" width="6.875"/>
    <col bestFit="1" customWidth="1" min="13839" max="13839" style="1" width="5"/>
    <col bestFit="1" customWidth="1" min="13840" max="13840" style="1" width="8"/>
    <col bestFit="1" customWidth="1" min="13841" max="13841" style="1" width="11.875"/>
    <col min="13842" max="14070" style="1" width="9"/>
    <col bestFit="1" customWidth="1" min="14071" max="14071" style="1" width="3.875"/>
    <col bestFit="1" customWidth="1" min="14072" max="14072" style="1" width="16"/>
    <col bestFit="1" customWidth="1" min="14073" max="14073" style="1" width="16.625"/>
    <col bestFit="1" customWidth="1" min="14074" max="14074" style="1" width="13.5"/>
    <col bestFit="1" customWidth="1" min="14075" max="14076" style="1" width="10.875"/>
    <col bestFit="1" customWidth="1" min="14077" max="14077" style="1" width="6.25"/>
    <col bestFit="1" customWidth="1" min="14078" max="14078" style="1" width="8.875"/>
    <col bestFit="1" customWidth="1" min="14079" max="14079" style="1" width="13.875"/>
    <col bestFit="1" customWidth="1" min="14080" max="14080" style="1" width="13.25"/>
    <col bestFit="1" customWidth="1" min="14081" max="14081" style="1" width="16"/>
    <col bestFit="1" customWidth="1" min="14082" max="14082" style="1" width="11.625"/>
    <col customWidth="1" min="14083" max="14083" style="1" width="16.875"/>
    <col customWidth="1" min="14084" max="14084" style="1" width="13.25"/>
    <col bestFit="1" customWidth="1" min="14085" max="14085" style="1" width="18.375"/>
    <col bestFit="1" customWidth="1" min="14086" max="14086" style="1" width="15"/>
    <col bestFit="1" customWidth="1" min="14087" max="14087" style="1" width="14.75"/>
    <col bestFit="1" customWidth="1" min="14088" max="14088" style="1" width="14.625"/>
    <col bestFit="1" customWidth="1" min="14089" max="14089" style="1" width="13.75"/>
    <col bestFit="1" customWidth="1" min="14090" max="14090" style="1" width="14.25"/>
    <col customWidth="1" min="14091" max="14091" style="1" width="15.125"/>
    <col bestFit="1" customWidth="1" min="14092" max="14092" style="1" width="20.5"/>
    <col bestFit="1" customWidth="1" min="14093" max="14093" style="1" width="27.875"/>
    <col bestFit="1" customWidth="1" min="14094" max="14094" style="1" width="6.875"/>
    <col bestFit="1" customWidth="1" min="14095" max="14095" style="1" width="5"/>
    <col bestFit="1" customWidth="1" min="14096" max="14096" style="1" width="8"/>
    <col bestFit="1" customWidth="1" min="14097" max="14097" style="1" width="11.875"/>
    <col min="14098" max="14326" style="1" width="9"/>
    <col bestFit="1" customWidth="1" min="14327" max="14327" style="1" width="3.875"/>
    <col bestFit="1" customWidth="1" min="14328" max="14328" style="1" width="16"/>
    <col bestFit="1" customWidth="1" min="14329" max="14329" style="1" width="16.625"/>
    <col bestFit="1" customWidth="1" min="14330" max="14330" style="1" width="13.5"/>
    <col bestFit="1" customWidth="1" min="14331" max="14332" style="1" width="10.875"/>
    <col bestFit="1" customWidth="1" min="14333" max="14333" style="1" width="6.25"/>
    <col bestFit="1" customWidth="1" min="14334" max="14334" style="1" width="8.875"/>
    <col bestFit="1" customWidth="1" min="14335" max="14335" style="1" width="13.875"/>
    <col bestFit="1" customWidth="1" min="14336" max="14336" style="1" width="13.25"/>
    <col bestFit="1" customWidth="1" min="14337" max="14337" style="1" width="16"/>
    <col bestFit="1" customWidth="1" min="14338" max="14338" style="1" width="11.625"/>
    <col customWidth="1" min="14339" max="14339" style="1" width="16.875"/>
    <col customWidth="1" min="14340" max="14340" style="1" width="13.25"/>
    <col bestFit="1" customWidth="1" min="14341" max="14341" style="1" width="18.375"/>
    <col bestFit="1" customWidth="1" min="14342" max="14342" style="1" width="15"/>
    <col bestFit="1" customWidth="1" min="14343" max="14343" style="1" width="14.75"/>
    <col bestFit="1" customWidth="1" min="14344" max="14344" style="1" width="14.625"/>
    <col bestFit="1" customWidth="1" min="14345" max="14345" style="1" width="13.75"/>
    <col bestFit="1" customWidth="1" min="14346" max="14346" style="1" width="14.25"/>
    <col customWidth="1" min="14347" max="14347" style="1" width="15.125"/>
    <col bestFit="1" customWidth="1" min="14348" max="14348" style="1" width="20.5"/>
    <col bestFit="1" customWidth="1" min="14349" max="14349" style="1" width="27.875"/>
    <col bestFit="1" customWidth="1" min="14350" max="14350" style="1" width="6.875"/>
    <col bestFit="1" customWidth="1" min="14351" max="14351" style="1" width="5"/>
    <col bestFit="1" customWidth="1" min="14352" max="14352" style="1" width="8"/>
    <col bestFit="1" customWidth="1" min="14353" max="14353" style="1" width="11.875"/>
    <col min="14354" max="14582" style="1" width="9"/>
    <col bestFit="1" customWidth="1" min="14583" max="14583" style="1" width="3.875"/>
    <col bestFit="1" customWidth="1" min="14584" max="14584" style="1" width="16"/>
    <col bestFit="1" customWidth="1" min="14585" max="14585" style="1" width="16.625"/>
    <col bestFit="1" customWidth="1" min="14586" max="14586" style="1" width="13.5"/>
    <col bestFit="1" customWidth="1" min="14587" max="14588" style="1" width="10.875"/>
    <col bestFit="1" customWidth="1" min="14589" max="14589" style="1" width="6.25"/>
    <col bestFit="1" customWidth="1" min="14590" max="14590" style="1" width="8.875"/>
    <col bestFit="1" customWidth="1" min="14591" max="14591" style="1" width="13.875"/>
    <col bestFit="1" customWidth="1" min="14592" max="14592" style="1" width="13.25"/>
    <col bestFit="1" customWidth="1" min="14593" max="14593" style="1" width="16"/>
    <col bestFit="1" customWidth="1" min="14594" max="14594" style="1" width="11.625"/>
    <col customWidth="1" min="14595" max="14595" style="1" width="16.875"/>
    <col customWidth="1" min="14596" max="14596" style="1" width="13.25"/>
    <col bestFit="1" customWidth="1" min="14597" max="14597" style="1" width="18.375"/>
    <col bestFit="1" customWidth="1" min="14598" max="14598" style="1" width="15"/>
    <col bestFit="1" customWidth="1" min="14599" max="14599" style="1" width="14.75"/>
    <col bestFit="1" customWidth="1" min="14600" max="14600" style="1" width="14.625"/>
    <col bestFit="1" customWidth="1" min="14601" max="14601" style="1" width="13.75"/>
    <col bestFit="1" customWidth="1" min="14602" max="14602" style="1" width="14.25"/>
    <col customWidth="1" min="14603" max="14603" style="1" width="15.125"/>
    <col bestFit="1" customWidth="1" min="14604" max="14604" style="1" width="20.5"/>
    <col bestFit="1" customWidth="1" min="14605" max="14605" style="1" width="27.875"/>
    <col bestFit="1" customWidth="1" min="14606" max="14606" style="1" width="6.875"/>
    <col bestFit="1" customWidth="1" min="14607" max="14607" style="1" width="5"/>
    <col bestFit="1" customWidth="1" min="14608" max="14608" style="1" width="8"/>
    <col bestFit="1" customWidth="1" min="14609" max="14609" style="1" width="11.875"/>
    <col min="14610" max="14838" style="1" width="9"/>
    <col bestFit="1" customWidth="1" min="14839" max="14839" style="1" width="3.875"/>
    <col bestFit="1" customWidth="1" min="14840" max="14840" style="1" width="16"/>
    <col bestFit="1" customWidth="1" min="14841" max="14841" style="1" width="16.625"/>
    <col bestFit="1" customWidth="1" min="14842" max="14842" style="1" width="13.5"/>
    <col bestFit="1" customWidth="1" min="14843" max="14844" style="1" width="10.875"/>
    <col bestFit="1" customWidth="1" min="14845" max="14845" style="1" width="6.25"/>
    <col bestFit="1" customWidth="1" min="14846" max="14846" style="1" width="8.875"/>
    <col bestFit="1" customWidth="1" min="14847" max="14847" style="1" width="13.875"/>
    <col bestFit="1" customWidth="1" min="14848" max="14848" style="1" width="13.25"/>
    <col bestFit="1" customWidth="1" min="14849" max="14849" style="1" width="16"/>
    <col bestFit="1" customWidth="1" min="14850" max="14850" style="1" width="11.625"/>
    <col customWidth="1" min="14851" max="14851" style="1" width="16.875"/>
    <col customWidth="1" min="14852" max="14852" style="1" width="13.25"/>
    <col bestFit="1" customWidth="1" min="14853" max="14853" style="1" width="18.375"/>
    <col bestFit="1" customWidth="1" min="14854" max="14854" style="1" width="15"/>
    <col bestFit="1" customWidth="1" min="14855" max="14855" style="1" width="14.75"/>
    <col bestFit="1" customWidth="1" min="14856" max="14856" style="1" width="14.625"/>
    <col bestFit="1" customWidth="1" min="14857" max="14857" style="1" width="13.75"/>
    <col bestFit="1" customWidth="1" min="14858" max="14858" style="1" width="14.25"/>
    <col customWidth="1" min="14859" max="14859" style="1" width="15.125"/>
    <col bestFit="1" customWidth="1" min="14860" max="14860" style="1" width="20.5"/>
    <col bestFit="1" customWidth="1" min="14861" max="14861" style="1" width="27.875"/>
    <col bestFit="1" customWidth="1" min="14862" max="14862" style="1" width="6.875"/>
    <col bestFit="1" customWidth="1" min="14863" max="14863" style="1" width="5"/>
    <col bestFit="1" customWidth="1" min="14864" max="14864" style="1" width="8"/>
    <col bestFit="1" customWidth="1" min="14865" max="14865" style="1" width="11.875"/>
    <col min="14866" max="15094" style="1" width="9"/>
    <col bestFit="1" customWidth="1" min="15095" max="15095" style="1" width="3.875"/>
    <col bestFit="1" customWidth="1" min="15096" max="15096" style="1" width="16"/>
    <col bestFit="1" customWidth="1" min="15097" max="15097" style="1" width="16.625"/>
    <col bestFit="1" customWidth="1" min="15098" max="15098" style="1" width="13.5"/>
    <col bestFit="1" customWidth="1" min="15099" max="15100" style="1" width="10.875"/>
    <col bestFit="1" customWidth="1" min="15101" max="15101" style="1" width="6.25"/>
    <col bestFit="1" customWidth="1" min="15102" max="15102" style="1" width="8.875"/>
    <col bestFit="1" customWidth="1" min="15103" max="15103" style="1" width="13.875"/>
    <col bestFit="1" customWidth="1" min="15104" max="15104" style="1" width="13.25"/>
    <col bestFit="1" customWidth="1" min="15105" max="15105" style="1" width="16"/>
    <col bestFit="1" customWidth="1" min="15106" max="15106" style="1" width="11.625"/>
    <col customWidth="1" min="15107" max="15107" style="1" width="16.875"/>
    <col customWidth="1" min="15108" max="15108" style="1" width="13.25"/>
    <col bestFit="1" customWidth="1" min="15109" max="15109" style="1" width="18.375"/>
    <col bestFit="1" customWidth="1" min="15110" max="15110" style="1" width="15"/>
    <col bestFit="1" customWidth="1" min="15111" max="15111" style="1" width="14.75"/>
    <col bestFit="1" customWidth="1" min="15112" max="15112" style="1" width="14.625"/>
    <col bestFit="1" customWidth="1" min="15113" max="15113" style="1" width="13.75"/>
    <col bestFit="1" customWidth="1" min="15114" max="15114" style="1" width="14.25"/>
    <col customWidth="1" min="15115" max="15115" style="1" width="15.125"/>
    <col bestFit="1" customWidth="1" min="15116" max="15116" style="1" width="20.5"/>
    <col bestFit="1" customWidth="1" min="15117" max="15117" style="1" width="27.875"/>
    <col bestFit="1" customWidth="1" min="15118" max="15118" style="1" width="6.875"/>
    <col bestFit="1" customWidth="1" min="15119" max="15119" style="1" width="5"/>
    <col bestFit="1" customWidth="1" min="15120" max="15120" style="1" width="8"/>
    <col bestFit="1" customWidth="1" min="15121" max="15121" style="1" width="11.875"/>
    <col min="15122" max="15350" style="1" width="9"/>
    <col bestFit="1" customWidth="1" min="15351" max="15351" style="1" width="3.875"/>
    <col bestFit="1" customWidth="1" min="15352" max="15352" style="1" width="16"/>
    <col bestFit="1" customWidth="1" min="15353" max="15353" style="1" width="16.625"/>
    <col bestFit="1" customWidth="1" min="15354" max="15354" style="1" width="13.5"/>
    <col bestFit="1" customWidth="1" min="15355" max="15356" style="1" width="10.875"/>
    <col bestFit="1" customWidth="1" min="15357" max="15357" style="1" width="6.25"/>
    <col bestFit="1" customWidth="1" min="15358" max="15358" style="1" width="8.875"/>
    <col bestFit="1" customWidth="1" min="15359" max="15359" style="1" width="13.875"/>
    <col bestFit="1" customWidth="1" min="15360" max="15360" style="1" width="13.25"/>
    <col bestFit="1" customWidth="1" min="15361" max="15361" style="1" width="16"/>
    <col bestFit="1" customWidth="1" min="15362" max="15362" style="1" width="11.625"/>
    <col customWidth="1" min="15363" max="15363" style="1" width="16.875"/>
    <col customWidth="1" min="15364" max="15364" style="1" width="13.25"/>
    <col bestFit="1" customWidth="1" min="15365" max="15365" style="1" width="18.375"/>
    <col bestFit="1" customWidth="1" min="15366" max="15366" style="1" width="15"/>
    <col bestFit="1" customWidth="1" min="15367" max="15367" style="1" width="14.75"/>
    <col bestFit="1" customWidth="1" min="15368" max="15368" style="1" width="14.625"/>
    <col bestFit="1" customWidth="1" min="15369" max="15369" style="1" width="13.75"/>
    <col bestFit="1" customWidth="1" min="15370" max="15370" style="1" width="14.25"/>
    <col customWidth="1" min="15371" max="15371" style="1" width="15.125"/>
    <col bestFit="1" customWidth="1" min="15372" max="15372" style="1" width="20.5"/>
    <col bestFit="1" customWidth="1" min="15373" max="15373" style="1" width="27.875"/>
    <col bestFit="1" customWidth="1" min="15374" max="15374" style="1" width="6.875"/>
    <col bestFit="1" customWidth="1" min="15375" max="15375" style="1" width="5"/>
    <col bestFit="1" customWidth="1" min="15376" max="15376" style="1" width="8"/>
    <col bestFit="1" customWidth="1" min="15377" max="15377" style="1" width="11.875"/>
    <col min="15378" max="15606" style="1" width="9"/>
    <col bestFit="1" customWidth="1" min="15607" max="15607" style="1" width="3.875"/>
    <col bestFit="1" customWidth="1" min="15608" max="15608" style="1" width="16"/>
    <col bestFit="1" customWidth="1" min="15609" max="15609" style="1" width="16.625"/>
    <col bestFit="1" customWidth="1" min="15610" max="15610" style="1" width="13.5"/>
    <col bestFit="1" customWidth="1" min="15611" max="15612" style="1" width="10.875"/>
    <col bestFit="1" customWidth="1" min="15613" max="15613" style="1" width="6.25"/>
    <col bestFit="1" customWidth="1" min="15614" max="15614" style="1" width="8.875"/>
    <col bestFit="1" customWidth="1" min="15615" max="15615" style="1" width="13.875"/>
    <col bestFit="1" customWidth="1" min="15616" max="15616" style="1" width="13.25"/>
    <col bestFit="1" customWidth="1" min="15617" max="15617" style="1" width="16"/>
    <col bestFit="1" customWidth="1" min="15618" max="15618" style="1" width="11.625"/>
    <col customWidth="1" min="15619" max="15619" style="1" width="16.875"/>
    <col customWidth="1" min="15620" max="15620" style="1" width="13.25"/>
    <col bestFit="1" customWidth="1" min="15621" max="15621" style="1" width="18.375"/>
    <col bestFit="1" customWidth="1" min="15622" max="15622" style="1" width="15"/>
    <col bestFit="1" customWidth="1" min="15623" max="15623" style="1" width="14.75"/>
    <col bestFit="1" customWidth="1" min="15624" max="15624" style="1" width="14.625"/>
    <col bestFit="1" customWidth="1" min="15625" max="15625" style="1" width="13.75"/>
    <col bestFit="1" customWidth="1" min="15626" max="15626" style="1" width="14.25"/>
    <col customWidth="1" min="15627" max="15627" style="1" width="15.125"/>
    <col bestFit="1" customWidth="1" min="15628" max="15628" style="1" width="20.5"/>
    <col bestFit="1" customWidth="1" min="15629" max="15629" style="1" width="27.875"/>
    <col bestFit="1" customWidth="1" min="15630" max="15630" style="1" width="6.875"/>
    <col bestFit="1" customWidth="1" min="15631" max="15631" style="1" width="5"/>
    <col bestFit="1" customWidth="1" min="15632" max="15632" style="1" width="8"/>
    <col bestFit="1" customWidth="1" min="15633" max="15633" style="1" width="11.875"/>
    <col min="15634" max="15862" style="1" width="9"/>
    <col bestFit="1" customWidth="1" min="15863" max="15863" style="1" width="3.875"/>
    <col bestFit="1" customWidth="1" min="15864" max="15864" style="1" width="16"/>
    <col bestFit="1" customWidth="1" min="15865" max="15865" style="1" width="16.625"/>
    <col bestFit="1" customWidth="1" min="15866" max="15866" style="1" width="13.5"/>
    <col bestFit="1" customWidth="1" min="15867" max="15868" style="1" width="10.875"/>
    <col bestFit="1" customWidth="1" min="15869" max="15869" style="1" width="6.25"/>
    <col bestFit="1" customWidth="1" min="15870" max="15870" style="1" width="8.875"/>
    <col bestFit="1" customWidth="1" min="15871" max="15871" style="1" width="13.875"/>
    <col bestFit="1" customWidth="1" min="15872" max="15872" style="1" width="13.25"/>
    <col bestFit="1" customWidth="1" min="15873" max="15873" style="1" width="16"/>
    <col bestFit="1" customWidth="1" min="15874" max="15874" style="1" width="11.625"/>
    <col customWidth="1" min="15875" max="15875" style="1" width="16.875"/>
    <col customWidth="1" min="15876" max="15876" style="1" width="13.25"/>
    <col bestFit="1" customWidth="1" min="15877" max="15877" style="1" width="18.375"/>
    <col bestFit="1" customWidth="1" min="15878" max="15878" style="1" width="15"/>
    <col bestFit="1" customWidth="1" min="15879" max="15879" style="1" width="14.75"/>
    <col bestFit="1" customWidth="1" min="15880" max="15880" style="1" width="14.625"/>
    <col bestFit="1" customWidth="1" min="15881" max="15881" style="1" width="13.75"/>
    <col bestFit="1" customWidth="1" min="15882" max="15882" style="1" width="14.25"/>
    <col customWidth="1" min="15883" max="15883" style="1" width="15.125"/>
    <col bestFit="1" customWidth="1" min="15884" max="15884" style="1" width="20.5"/>
    <col bestFit="1" customWidth="1" min="15885" max="15885" style="1" width="27.875"/>
    <col bestFit="1" customWidth="1" min="15886" max="15886" style="1" width="6.875"/>
    <col bestFit="1" customWidth="1" min="15887" max="15887" style="1" width="5"/>
    <col bestFit="1" customWidth="1" min="15888" max="15888" style="1" width="8"/>
    <col bestFit="1" customWidth="1" min="15889" max="15889" style="1" width="11.875"/>
    <col min="15890" max="16118" style="1" width="9"/>
    <col bestFit="1" customWidth="1" min="16119" max="16119" style="1" width="3.875"/>
    <col bestFit="1" customWidth="1" min="16120" max="16120" style="1" width="16"/>
    <col bestFit="1" customWidth="1" min="16121" max="16121" style="1" width="16.625"/>
    <col bestFit="1" customWidth="1" min="16122" max="16122" style="1" width="13.5"/>
    <col bestFit="1" customWidth="1" min="16123" max="16124" style="1" width="10.875"/>
    <col bestFit="1" customWidth="1" min="16125" max="16125" style="1" width="6.25"/>
    <col bestFit="1" customWidth="1" min="16126" max="16126" style="1" width="8.875"/>
    <col bestFit="1" customWidth="1" min="16127" max="16127" style="1" width="13.875"/>
    <col bestFit="1" customWidth="1" min="16128" max="16128" style="1" width="13.25"/>
    <col bestFit="1" customWidth="1" min="16129" max="16129" style="1" width="16"/>
    <col bestFit="1" customWidth="1" min="16130" max="16130" style="1" width="11.625"/>
    <col customWidth="1" min="16131" max="16131" style="1" width="16.875"/>
    <col customWidth="1" min="16132" max="16132" style="1" width="13.25"/>
    <col bestFit="1" customWidth="1" min="16133" max="16133" style="1" width="18.375"/>
    <col bestFit="1" customWidth="1" min="16134" max="16134" style="1" width="15"/>
    <col bestFit="1" customWidth="1" min="16135" max="16135" style="1" width="14.75"/>
    <col bestFit="1" customWidth="1" min="16136" max="16136" style="1" width="14.625"/>
    <col bestFit="1" customWidth="1" min="16137" max="16137" style="1" width="13.75"/>
    <col bestFit="1" customWidth="1" min="16138" max="16138" style="1" width="14.25"/>
    <col customWidth="1" min="16139" max="16139" style="1" width="15.125"/>
    <col bestFit="1" customWidth="1" min="16140" max="16140" style="1" width="20.5"/>
    <col bestFit="1" customWidth="1" min="16141" max="16141" style="1" width="27.875"/>
    <col bestFit="1" customWidth="1" min="16142" max="16142" style="1" width="6.875"/>
    <col bestFit="1" customWidth="1" min="16143" max="16143" style="1" width="5"/>
    <col bestFit="1" customWidth="1" min="16144" max="16144" style="1" width="8"/>
    <col bestFit="1" customWidth="1" min="16145" max="16145" style="1" width="11.875"/>
    <col min="16146" max="16384" style="1" width="9"/>
  </cols>
  <sheetData>
    <row r="1" s="1" customFormat="1" ht="15.7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6"/>
      <c r="T1" s="5"/>
      <c r="U1" s="5"/>
      <c r="V1" s="5"/>
      <c r="W1" s="5"/>
      <c r="X1" s="5"/>
      <c r="Y1" s="5"/>
      <c r="Z1" s="5"/>
    </row>
    <row r="2" s="1" customFormat="1" ht="15.7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S2" s="6"/>
      <c r="T2" s="5"/>
      <c r="U2" s="5"/>
      <c r="V2" s="5"/>
      <c r="W2" s="5"/>
      <c r="X2" s="5"/>
      <c r="Y2" s="5"/>
      <c r="Z2" s="5"/>
    </row>
    <row r="3" s="1" customFormat="1" ht="15.7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/>
      <c r="S3" s="8"/>
      <c r="T3" s="8"/>
      <c r="U3" s="8"/>
      <c r="V3" s="8"/>
      <c r="W3" s="8"/>
      <c r="X3" s="8"/>
      <c r="Y3" s="8"/>
      <c r="Z3" s="8"/>
    </row>
    <row r="4" s="1" customFormat="1" ht="15.75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10"/>
      <c r="S4" s="11"/>
      <c r="T4" s="10"/>
      <c r="U4" s="10"/>
      <c r="V4" s="10"/>
      <c r="W4" s="10"/>
      <c r="X4" s="10"/>
      <c r="Y4" s="10"/>
      <c r="Z4" s="10"/>
    </row>
    <row r="5" s="1" customForma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"/>
      <c r="S5" s="3"/>
      <c r="T5" s="1"/>
      <c r="U5" s="1"/>
      <c r="V5" s="1"/>
      <c r="W5" s="1"/>
      <c r="X5" s="1"/>
      <c r="Y5" s="1"/>
      <c r="Z5" s="1"/>
    </row>
    <row r="6" s="1" customFormat="1" ht="18" customHeight="1">
      <c r="A6" s="13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4"/>
      <c r="S6" s="15"/>
      <c r="T6" s="14"/>
      <c r="U6" s="14"/>
      <c r="V6" s="14"/>
      <c r="W6" s="14"/>
      <c r="X6" s="14"/>
      <c r="Y6" s="14"/>
      <c r="Z6" s="14"/>
    </row>
    <row r="7" s="1" customFormat="1" ht="18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  <c r="S7" s="15"/>
      <c r="T7" s="14"/>
      <c r="U7" s="14"/>
      <c r="V7" s="14"/>
      <c r="W7" s="14"/>
      <c r="X7" s="14"/>
      <c r="Y7" s="14"/>
      <c r="Z7" s="14"/>
    </row>
    <row r="8" s="1" customFormat="1" ht="17.25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6"/>
      <c r="S8" s="17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s="1" customFormat="1" ht="16.5" customHeight="1">
      <c r="A9" s="18" t="s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9"/>
      <c r="S9" s="20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</row>
    <row r="10" s="1" customForma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="1" customFormat="1" ht="59.25" customHeight="1">
      <c r="A11" s="22" t="s">
        <v>6</v>
      </c>
      <c r="B11" s="23" t="s">
        <v>7</v>
      </c>
      <c r="C11" s="23" t="s">
        <v>8</v>
      </c>
      <c r="D11" s="24" t="s">
        <v>9</v>
      </c>
      <c r="E11" s="25"/>
      <c r="F11" s="26"/>
      <c r="G11" s="23" t="s">
        <v>10</v>
      </c>
      <c r="H11" s="24" t="s">
        <v>11</v>
      </c>
      <c r="I11" s="26"/>
      <c r="J11" s="24" t="s">
        <v>12</v>
      </c>
      <c r="K11" s="26"/>
      <c r="L11" s="24" t="s">
        <v>13</v>
      </c>
      <c r="M11" s="26"/>
      <c r="N11" s="24" t="s">
        <v>14</v>
      </c>
      <c r="O11" s="26"/>
      <c r="P11" s="24" t="s">
        <v>15</v>
      </c>
      <c r="Q11" s="26"/>
      <c r="R11" s="3"/>
      <c r="S11" s="3"/>
    </row>
    <row r="12" s="1" customFormat="1" ht="45">
      <c r="A12" s="27"/>
      <c r="B12" s="28"/>
      <c r="C12" s="28"/>
      <c r="D12" s="23" t="s">
        <v>16</v>
      </c>
      <c r="E12" s="23" t="s">
        <v>17</v>
      </c>
      <c r="F12" s="23" t="s">
        <v>18</v>
      </c>
      <c r="G12" s="28"/>
      <c r="H12" s="29" t="s">
        <v>19</v>
      </c>
      <c r="I12" s="29" t="s">
        <v>20</v>
      </c>
      <c r="J12" s="29" t="s">
        <v>19</v>
      </c>
      <c r="K12" s="29" t="s">
        <v>20</v>
      </c>
      <c r="L12" s="29" t="s">
        <v>19</v>
      </c>
      <c r="M12" s="29" t="s">
        <v>20</v>
      </c>
      <c r="N12" s="29" t="s">
        <v>19</v>
      </c>
      <c r="O12" s="29" t="s">
        <v>20</v>
      </c>
      <c r="P12" s="29" t="s">
        <v>21</v>
      </c>
      <c r="Q12" s="29" t="s">
        <v>20</v>
      </c>
      <c r="R12" s="3"/>
      <c r="S12" s="3"/>
    </row>
    <row r="13" s="1" customFormat="1" ht="15.75">
      <c r="A13" s="30">
        <v>1</v>
      </c>
      <c r="B13" s="29">
        <v>2</v>
      </c>
      <c r="C13" s="30">
        <v>3</v>
      </c>
      <c r="D13" s="29">
        <v>4</v>
      </c>
      <c r="E13" s="30">
        <v>5</v>
      </c>
      <c r="F13" s="29">
        <v>6</v>
      </c>
      <c r="G13" s="30">
        <v>7</v>
      </c>
      <c r="H13" s="29">
        <v>8</v>
      </c>
      <c r="I13" s="30">
        <v>9</v>
      </c>
      <c r="J13" s="29">
        <v>10</v>
      </c>
      <c r="K13" s="30">
        <v>11</v>
      </c>
      <c r="L13" s="29">
        <v>12</v>
      </c>
      <c r="M13" s="30">
        <v>13</v>
      </c>
      <c r="N13" s="29">
        <v>14</v>
      </c>
      <c r="O13" s="30">
        <v>15</v>
      </c>
      <c r="P13" s="29">
        <v>16</v>
      </c>
      <c r="Q13" s="30">
        <v>17</v>
      </c>
      <c r="R13" s="3"/>
      <c r="S13" s="3"/>
    </row>
    <row r="14" s="1" customFormat="1" ht="18.75">
      <c r="A14" s="30" t="s">
        <v>22</v>
      </c>
      <c r="B14" s="29" t="s">
        <v>23</v>
      </c>
      <c r="C14" s="29" t="s">
        <v>24</v>
      </c>
      <c r="D14" s="29" t="s">
        <v>25</v>
      </c>
      <c r="E14" s="29" t="s">
        <v>25</v>
      </c>
      <c r="F14" s="29" t="s">
        <v>25</v>
      </c>
      <c r="G14" s="29" t="s">
        <v>25</v>
      </c>
      <c r="H14" s="29" t="s">
        <v>25</v>
      </c>
      <c r="I14" s="29" t="s">
        <v>25</v>
      </c>
      <c r="J14" s="29" t="s">
        <v>25</v>
      </c>
      <c r="K14" s="29" t="s">
        <v>25</v>
      </c>
      <c r="L14" s="29" t="s">
        <v>25</v>
      </c>
      <c r="M14" s="29" t="s">
        <v>25</v>
      </c>
      <c r="N14" s="29" t="s">
        <v>25</v>
      </c>
      <c r="O14" s="29" t="s">
        <v>25</v>
      </c>
      <c r="P14" s="29" t="s">
        <v>25</v>
      </c>
      <c r="Q14" s="29" t="s">
        <v>25</v>
      </c>
      <c r="R14" s="3"/>
      <c r="S14" s="3"/>
    </row>
    <row r="15" s="1" customFormat="1" ht="84" customHeight="1">
      <c r="A15" s="30" t="s">
        <v>26</v>
      </c>
      <c r="B15" s="31" t="s">
        <v>27</v>
      </c>
      <c r="C15" s="29" t="s">
        <v>25</v>
      </c>
      <c r="D15" s="29" t="s">
        <v>25</v>
      </c>
      <c r="E15" s="29" t="s">
        <v>25</v>
      </c>
      <c r="F15" s="29" t="s">
        <v>25</v>
      </c>
      <c r="G15" s="29" t="s">
        <v>25</v>
      </c>
      <c r="H15" s="29" t="s">
        <v>25</v>
      </c>
      <c r="I15" s="29" t="s">
        <v>25</v>
      </c>
      <c r="J15" s="29" t="s">
        <v>25</v>
      </c>
      <c r="K15" s="29" t="s">
        <v>25</v>
      </c>
      <c r="L15" s="29" t="s">
        <v>25</v>
      </c>
      <c r="M15" s="29" t="s">
        <v>25</v>
      </c>
      <c r="N15" s="29" t="s">
        <v>25</v>
      </c>
      <c r="O15" s="29" t="s">
        <v>25</v>
      </c>
      <c r="P15" s="29" t="s">
        <v>25</v>
      </c>
      <c r="Q15" s="29" t="s">
        <v>25</v>
      </c>
      <c r="R15" s="3"/>
      <c r="S15" s="3"/>
    </row>
    <row r="16" s="1" customFormat="1" ht="48" customHeight="1">
      <c r="A16" s="22" t="s">
        <v>28</v>
      </c>
      <c r="B16" s="32" t="s">
        <v>29</v>
      </c>
      <c r="C16" s="29" t="s">
        <v>30</v>
      </c>
      <c r="D16" s="33">
        <v>7265</v>
      </c>
      <c r="E16" s="33">
        <v>6990</v>
      </c>
      <c r="F16" s="33">
        <v>6018</v>
      </c>
      <c r="G16" s="33">
        <f t="shared" ref="G16:G79" si="0">AVERAGE(D16:F16)</f>
        <v>6757.666666666667</v>
      </c>
      <c r="H16" s="33">
        <v>7729</v>
      </c>
      <c r="I16" s="33">
        <v>5364</v>
      </c>
      <c r="J16" s="33">
        <v>9847</v>
      </c>
      <c r="K16" s="33">
        <v>7079</v>
      </c>
      <c r="L16" s="33">
        <v>12151</v>
      </c>
      <c r="M16" s="33">
        <v>6453</v>
      </c>
      <c r="N16" s="33">
        <v>14359</v>
      </c>
      <c r="O16" s="33">
        <v>5379</v>
      </c>
      <c r="P16" s="33">
        <v>4392</v>
      </c>
      <c r="Q16" s="33" t="s">
        <v>25</v>
      </c>
      <c r="R16" s="34"/>
      <c r="S16" s="35"/>
      <c r="T16" s="36"/>
    </row>
    <row r="17" s="1" customFormat="1" ht="40.5" customHeight="1">
      <c r="A17" s="27"/>
      <c r="B17" s="37"/>
      <c r="C17" s="29" t="s">
        <v>31</v>
      </c>
      <c r="D17" s="33">
        <v>96.430819999999997</v>
      </c>
      <c r="E17" s="33">
        <v>87.180000000000007</v>
      </c>
      <c r="F17" s="33">
        <v>72.659999999999997</v>
      </c>
      <c r="G17" s="33">
        <f t="shared" si="0"/>
        <v>85.423606666666657</v>
      </c>
      <c r="H17" s="33">
        <v>92.769999999999996</v>
      </c>
      <c r="I17" s="33">
        <v>66.930999999999997</v>
      </c>
      <c r="J17" s="33">
        <v>117.77</v>
      </c>
      <c r="K17" s="33">
        <v>86.460000000000022</v>
      </c>
      <c r="L17" s="33">
        <v>144.77000000000001</v>
      </c>
      <c r="M17" s="33">
        <v>78.570000000000022</v>
      </c>
      <c r="N17" s="33">
        <v>170.77000000000001</v>
      </c>
      <c r="O17" s="33">
        <v>64.610000000000014</v>
      </c>
      <c r="P17" s="33">
        <v>51.770000000000024</v>
      </c>
      <c r="Q17" s="33" t="s">
        <v>25</v>
      </c>
      <c r="R17" s="34"/>
      <c r="S17" s="35"/>
      <c r="T17" s="36"/>
    </row>
    <row r="18" s="1" customFormat="1" ht="28.5" customHeight="1">
      <c r="A18" s="22" t="s">
        <v>32</v>
      </c>
      <c r="B18" s="32" t="s">
        <v>33</v>
      </c>
      <c r="C18" s="29" t="s">
        <v>30</v>
      </c>
      <c r="D18" s="33">
        <v>312</v>
      </c>
      <c r="E18" s="33">
        <v>313</v>
      </c>
      <c r="F18" s="33">
        <v>313</v>
      </c>
      <c r="G18" s="33">
        <f t="shared" si="0"/>
        <v>312.66666666666669</v>
      </c>
      <c r="H18" s="33">
        <v>309</v>
      </c>
      <c r="I18" s="33">
        <v>215</v>
      </c>
      <c r="J18" s="33">
        <v>394</v>
      </c>
      <c r="K18" s="33">
        <v>779</v>
      </c>
      <c r="L18" s="33">
        <v>486</v>
      </c>
      <c r="M18" s="33">
        <v>323</v>
      </c>
      <c r="N18" s="33">
        <v>574</v>
      </c>
      <c r="O18" s="33">
        <v>269</v>
      </c>
      <c r="P18" s="33">
        <v>219</v>
      </c>
      <c r="Q18" s="33" t="s">
        <v>25</v>
      </c>
      <c r="R18" s="34"/>
      <c r="S18" s="35"/>
      <c r="T18" s="36"/>
    </row>
    <row r="19" s="1" customFormat="1" ht="26.25" customHeight="1">
      <c r="A19" s="27"/>
      <c r="B19" s="37"/>
      <c r="C19" s="29" t="s">
        <v>31</v>
      </c>
      <c r="D19" s="33">
        <v>2.8410000000000002</v>
      </c>
      <c r="E19" s="33">
        <v>2.5299999999999998</v>
      </c>
      <c r="F19" s="33">
        <v>2.5299999999999998</v>
      </c>
      <c r="G19" s="33">
        <f t="shared" si="0"/>
        <v>2.6336666666666666</v>
      </c>
      <c r="H19" s="33">
        <v>2.7799999999999998</v>
      </c>
      <c r="I19" s="33">
        <v>2.6772400000000047</v>
      </c>
      <c r="J19" s="33">
        <v>3.5299999999999998</v>
      </c>
      <c r="K19" s="33">
        <v>9.5116000000000298</v>
      </c>
      <c r="L19" s="33">
        <v>4.3399999999999999</v>
      </c>
      <c r="M19" s="33">
        <v>3.9284999999999997</v>
      </c>
      <c r="N19" s="33">
        <v>5.1200000000000001</v>
      </c>
      <c r="O19" s="33">
        <v>3.2304999999999993</v>
      </c>
      <c r="P19" s="33">
        <v>2.5885000000000034</v>
      </c>
      <c r="Q19" s="33" t="s">
        <v>25</v>
      </c>
      <c r="R19" s="34"/>
      <c r="S19" s="35"/>
      <c r="T19" s="36"/>
    </row>
    <row r="20" s="1" customFormat="1" ht="25.5" customHeight="1">
      <c r="A20" s="22" t="s">
        <v>34</v>
      </c>
      <c r="B20" s="32" t="s">
        <v>35</v>
      </c>
      <c r="C20" s="29" t="s">
        <v>30</v>
      </c>
      <c r="D20" s="33">
        <v>283</v>
      </c>
      <c r="E20" s="33">
        <v>365</v>
      </c>
      <c r="F20" s="33">
        <v>365</v>
      </c>
      <c r="G20" s="33">
        <f t="shared" si="0"/>
        <v>337.66666666666669</v>
      </c>
      <c r="H20" s="33">
        <v>386</v>
      </c>
      <c r="I20" s="33">
        <v>268</v>
      </c>
      <c r="J20" s="33">
        <v>492</v>
      </c>
      <c r="K20" s="33">
        <v>283</v>
      </c>
      <c r="L20" s="33">
        <v>608</v>
      </c>
      <c r="M20" s="33">
        <v>258</v>
      </c>
      <c r="N20" s="33">
        <v>718</v>
      </c>
      <c r="O20" s="33">
        <v>215</v>
      </c>
      <c r="P20" s="33">
        <v>176</v>
      </c>
      <c r="Q20" s="33" t="s">
        <v>25</v>
      </c>
      <c r="R20" s="34"/>
      <c r="S20" s="35"/>
      <c r="T20" s="36"/>
    </row>
    <row r="21" s="1" customFormat="1" ht="23.25" customHeight="1">
      <c r="A21" s="27"/>
      <c r="B21" s="37"/>
      <c r="C21" s="29" t="s">
        <v>31</v>
      </c>
      <c r="D21" s="33">
        <v>3.4980000000000002</v>
      </c>
      <c r="E21" s="33">
        <v>7.3899999999999997</v>
      </c>
      <c r="F21" s="33">
        <v>7.3899999999999997</v>
      </c>
      <c r="G21" s="33">
        <f t="shared" si="0"/>
        <v>6.0926666666666662</v>
      </c>
      <c r="H21" s="33">
        <v>7.4199999999999999</v>
      </c>
      <c r="I21" s="33">
        <v>3.3465500000000001</v>
      </c>
      <c r="J21" s="33">
        <v>9.4199999999999999</v>
      </c>
      <c r="K21" s="33">
        <v>3.458400000000001</v>
      </c>
      <c r="L21" s="33">
        <v>11.59</v>
      </c>
      <c r="M21" s="33">
        <v>3.1428000000000011</v>
      </c>
      <c r="N21" s="33">
        <v>13.66</v>
      </c>
      <c r="O21" s="33">
        <v>2.5844000000000005</v>
      </c>
      <c r="P21" s="33">
        <v>2.0708000000000011</v>
      </c>
      <c r="Q21" s="33" t="s">
        <v>25</v>
      </c>
      <c r="R21" s="34"/>
      <c r="S21" s="35"/>
      <c r="T21" s="36"/>
    </row>
    <row r="22" s="1" customFormat="1" ht="29.25" customHeight="1">
      <c r="A22" s="22" t="s">
        <v>36</v>
      </c>
      <c r="B22" s="32" t="s">
        <v>37</v>
      </c>
      <c r="C22" s="29" t="s">
        <v>30</v>
      </c>
      <c r="D22" s="33">
        <v>469</v>
      </c>
      <c r="E22" s="33">
        <v>315</v>
      </c>
      <c r="F22" s="33">
        <v>361</v>
      </c>
      <c r="G22" s="33">
        <f t="shared" si="0"/>
        <v>381.66666666666669</v>
      </c>
      <c r="H22" s="33">
        <v>386</v>
      </c>
      <c r="I22" s="33">
        <v>322</v>
      </c>
      <c r="J22" s="33">
        <v>492</v>
      </c>
      <c r="K22" s="33">
        <v>425</v>
      </c>
      <c r="L22" s="33">
        <v>607</v>
      </c>
      <c r="M22" s="33">
        <v>387</v>
      </c>
      <c r="N22" s="33">
        <v>718</v>
      </c>
      <c r="O22" s="33">
        <v>323</v>
      </c>
      <c r="P22" s="33">
        <v>264</v>
      </c>
      <c r="Q22" s="33" t="s">
        <v>25</v>
      </c>
      <c r="R22" s="34"/>
      <c r="S22" s="35"/>
      <c r="T22" s="36"/>
    </row>
    <row r="23" s="1" customFormat="1" ht="32.25" customHeight="1">
      <c r="A23" s="27"/>
      <c r="B23" s="37"/>
      <c r="C23" s="29" t="s">
        <v>31</v>
      </c>
      <c r="D23" s="33">
        <v>6.7460000000000004</v>
      </c>
      <c r="E23" s="33">
        <v>1.0700000000000001</v>
      </c>
      <c r="F23" s="33">
        <v>4.3600000000000003</v>
      </c>
      <c r="G23" s="33">
        <f t="shared" si="0"/>
        <v>4.0586666666666673</v>
      </c>
      <c r="H23" s="33">
        <v>0.93000000000000005</v>
      </c>
      <c r="I23" s="33">
        <v>4.01586</v>
      </c>
      <c r="J23" s="33">
        <v>1.1799999999999999</v>
      </c>
      <c r="K23" s="33">
        <v>5.1876000000000015</v>
      </c>
      <c r="L23" s="33">
        <v>1.45</v>
      </c>
      <c r="M23" s="33">
        <v>4.7142000000000008</v>
      </c>
      <c r="N23" s="33">
        <v>1.71</v>
      </c>
      <c r="O23" s="33">
        <v>3.8766000000000007</v>
      </c>
      <c r="P23" s="33">
        <v>3.1062000000000012</v>
      </c>
      <c r="Q23" s="33" t="s">
        <v>25</v>
      </c>
      <c r="R23" s="34"/>
      <c r="S23" s="35"/>
      <c r="T23" s="36"/>
    </row>
    <row r="24" s="1" customFormat="1" ht="24.75" customHeight="1">
      <c r="A24" s="22" t="s">
        <v>38</v>
      </c>
      <c r="B24" s="32" t="s">
        <v>39</v>
      </c>
      <c r="C24" s="29" t="s">
        <v>30</v>
      </c>
      <c r="D24" s="33">
        <v>6201</v>
      </c>
      <c r="E24" s="33">
        <v>5997</v>
      </c>
      <c r="F24" s="33">
        <v>5416</v>
      </c>
      <c r="G24" s="33">
        <f t="shared" si="0"/>
        <v>5871.333333333333</v>
      </c>
      <c r="H24" s="33">
        <v>6648</v>
      </c>
      <c r="I24" s="33">
        <v>4559</v>
      </c>
      <c r="J24" s="33">
        <v>8469</v>
      </c>
      <c r="K24" s="33">
        <v>6017</v>
      </c>
      <c r="L24" s="33">
        <v>10450</v>
      </c>
      <c r="M24" s="33">
        <v>5485</v>
      </c>
      <c r="N24" s="33">
        <v>12349</v>
      </c>
      <c r="O24" s="33">
        <v>4572</v>
      </c>
      <c r="P24" s="33">
        <v>3733</v>
      </c>
      <c r="Q24" s="33" t="s">
        <v>25</v>
      </c>
      <c r="R24" s="34"/>
      <c r="S24" s="35"/>
      <c r="T24" s="36"/>
    </row>
    <row r="25" s="1" customFormat="1" ht="24.75" customHeight="1">
      <c r="A25" s="27"/>
      <c r="B25" s="37"/>
      <c r="C25" s="29" t="s">
        <v>31</v>
      </c>
      <c r="D25" s="33">
        <v>83.343000000000004</v>
      </c>
      <c r="E25" s="33">
        <v>76.189999999999998</v>
      </c>
      <c r="F25" s="33">
        <v>65.390000000000001</v>
      </c>
      <c r="G25" s="33">
        <f t="shared" si="0"/>
        <v>74.974333333333334</v>
      </c>
      <c r="H25" s="33">
        <v>81.639999999999986</v>
      </c>
      <c r="I25" s="33">
        <v>56.891349999999996</v>
      </c>
      <c r="J25" s="33">
        <v>103.63999999999999</v>
      </c>
      <c r="K25" s="33">
        <v>73.489999999999995</v>
      </c>
      <c r="L25" s="33">
        <v>127.39</v>
      </c>
      <c r="M25" s="33">
        <v>66.784500000000023</v>
      </c>
      <c r="N25" s="33">
        <v>150.28</v>
      </c>
      <c r="O25" s="33">
        <v>54.918500000000009</v>
      </c>
      <c r="P25" s="33">
        <v>44.004500000000021</v>
      </c>
      <c r="Q25" s="33" t="s">
        <v>25</v>
      </c>
      <c r="R25" s="34"/>
      <c r="S25" s="35"/>
      <c r="T25" s="36"/>
    </row>
    <row r="26" s="1" customFormat="1" ht="39.75" customHeight="1">
      <c r="A26" s="22" t="s">
        <v>40</v>
      </c>
      <c r="B26" s="32" t="s">
        <v>41</v>
      </c>
      <c r="C26" s="29" t="s">
        <v>30</v>
      </c>
      <c r="D26" s="33">
        <v>4757</v>
      </c>
      <c r="E26" s="33">
        <v>5083</v>
      </c>
      <c r="F26" s="33">
        <v>4745</v>
      </c>
      <c r="G26" s="33">
        <f t="shared" si="0"/>
        <v>4861.666666666667</v>
      </c>
      <c r="H26" s="33">
        <v>5384</v>
      </c>
      <c r="I26" s="33">
        <v>4122</v>
      </c>
      <c r="J26" s="33">
        <v>5384</v>
      </c>
      <c r="K26" s="33">
        <v>3912</v>
      </c>
      <c r="L26" s="33">
        <v>5384</v>
      </c>
      <c r="M26" s="33">
        <v>3708</v>
      </c>
      <c r="N26" s="33">
        <v>5384</v>
      </c>
      <c r="O26" s="33">
        <v>3504</v>
      </c>
      <c r="P26" s="33">
        <v>3288</v>
      </c>
      <c r="Q26" s="33" t="s">
        <v>25</v>
      </c>
      <c r="R26" s="3"/>
      <c r="S26" s="35"/>
      <c r="T26" s="36"/>
    </row>
    <row r="27" s="1" customFormat="1" ht="45" customHeight="1">
      <c r="A27" s="27"/>
      <c r="B27" s="37"/>
      <c r="C27" s="29" t="s">
        <v>31</v>
      </c>
      <c r="D27" s="33">
        <v>55.738700000000001</v>
      </c>
      <c r="E27" s="33">
        <v>61.009999999999998</v>
      </c>
      <c r="F27" s="33">
        <v>57.82</v>
      </c>
      <c r="G27" s="33">
        <f t="shared" si="0"/>
        <v>58.189566666666671</v>
      </c>
      <c r="H27" s="33">
        <v>64</v>
      </c>
      <c r="I27" s="33">
        <v>53.590000000000003</v>
      </c>
      <c r="J27" s="33">
        <v>64</v>
      </c>
      <c r="K27" s="33">
        <v>50.859999999999999</v>
      </c>
      <c r="L27" s="33">
        <v>64</v>
      </c>
      <c r="M27" s="33">
        <v>48.200000000000003</v>
      </c>
      <c r="N27" s="33">
        <v>64</v>
      </c>
      <c r="O27" s="33">
        <v>45.549999999999997</v>
      </c>
      <c r="P27" s="33">
        <v>42.740000000000002</v>
      </c>
      <c r="Q27" s="33" t="s">
        <v>25</v>
      </c>
      <c r="R27" s="3"/>
      <c r="S27" s="35"/>
      <c r="T27" s="36"/>
    </row>
    <row r="28" s="1" customFormat="1" ht="28.5" customHeight="1">
      <c r="A28" s="22" t="s">
        <v>42</v>
      </c>
      <c r="B28" s="32" t="s">
        <v>33</v>
      </c>
      <c r="C28" s="29" t="s">
        <v>30</v>
      </c>
      <c r="D28" s="33">
        <v>373</v>
      </c>
      <c r="E28" s="33">
        <v>170</v>
      </c>
      <c r="F28" s="33">
        <v>142</v>
      </c>
      <c r="G28" s="33">
        <f t="shared" si="0"/>
        <v>228.33333333333334</v>
      </c>
      <c r="H28" s="33">
        <v>162</v>
      </c>
      <c r="I28" s="33">
        <v>123</v>
      </c>
      <c r="J28" s="33">
        <v>162</v>
      </c>
      <c r="K28" s="33">
        <v>118</v>
      </c>
      <c r="L28" s="38">
        <v>162</v>
      </c>
      <c r="M28" s="33">
        <v>111</v>
      </c>
      <c r="N28" s="33">
        <v>162</v>
      </c>
      <c r="O28" s="33">
        <v>106</v>
      </c>
      <c r="P28" s="38">
        <v>98</v>
      </c>
      <c r="Q28" s="38" t="s">
        <v>25</v>
      </c>
      <c r="R28" s="3"/>
      <c r="S28" s="35"/>
      <c r="T28" s="36"/>
    </row>
    <row r="29" s="1" customFormat="1" ht="26.25" customHeight="1">
      <c r="A29" s="27"/>
      <c r="B29" s="37"/>
      <c r="C29" s="29" t="s">
        <v>31</v>
      </c>
      <c r="D29" s="33">
        <v>2.9037000000000002</v>
      </c>
      <c r="E29" s="33">
        <v>1.3500000000000001</v>
      </c>
      <c r="F29" s="33">
        <v>1.7299999999999969</v>
      </c>
      <c r="G29" s="33">
        <f t="shared" si="0"/>
        <v>1.9945666666666657</v>
      </c>
      <c r="H29" s="33">
        <v>1.28</v>
      </c>
      <c r="I29" s="33">
        <v>1.6100000000000065</v>
      </c>
      <c r="J29" s="33">
        <v>1.28</v>
      </c>
      <c r="K29" s="33">
        <v>1.5257999999999967</v>
      </c>
      <c r="L29" s="38">
        <v>1.28</v>
      </c>
      <c r="M29" s="33">
        <v>1.4460000000000051</v>
      </c>
      <c r="N29" s="33">
        <v>1.28</v>
      </c>
      <c r="O29" s="33">
        <v>1.366500000000002</v>
      </c>
      <c r="P29" s="38">
        <v>1.282199999999996</v>
      </c>
      <c r="Q29" s="38" t="s">
        <v>25</v>
      </c>
      <c r="R29" s="3"/>
      <c r="S29" s="35"/>
      <c r="T29" s="36"/>
    </row>
    <row r="30" s="1" customFormat="1" ht="30.75" customHeight="1">
      <c r="A30" s="22" t="s">
        <v>43</v>
      </c>
      <c r="B30" s="32" t="s">
        <v>35</v>
      </c>
      <c r="C30" s="29" t="s">
        <v>30</v>
      </c>
      <c r="D30" s="33">
        <v>134</v>
      </c>
      <c r="E30" s="33">
        <v>187</v>
      </c>
      <c r="F30" s="33">
        <v>190</v>
      </c>
      <c r="G30" s="33">
        <f t="shared" si="0"/>
        <v>170.33333333333334</v>
      </c>
      <c r="H30" s="33">
        <v>215</v>
      </c>
      <c r="I30" s="33">
        <v>165</v>
      </c>
      <c r="J30" s="33">
        <v>215</v>
      </c>
      <c r="K30" s="33">
        <v>156</v>
      </c>
      <c r="L30" s="38">
        <v>215</v>
      </c>
      <c r="M30" s="33">
        <v>148</v>
      </c>
      <c r="N30" s="33">
        <v>215</v>
      </c>
      <c r="O30" s="33">
        <v>140</v>
      </c>
      <c r="P30" s="38">
        <v>132</v>
      </c>
      <c r="Q30" s="38" t="s">
        <v>25</v>
      </c>
      <c r="R30" s="3"/>
      <c r="S30" s="35"/>
      <c r="T30" s="36"/>
    </row>
    <row r="31" s="1" customFormat="1" ht="30.75" customHeight="1">
      <c r="A31" s="27"/>
      <c r="B31" s="37"/>
      <c r="C31" s="29" t="s">
        <v>31</v>
      </c>
      <c r="D31" s="33">
        <v>1.5392999999999999</v>
      </c>
      <c r="E31" s="33">
        <v>2.2000000000000002</v>
      </c>
      <c r="F31" s="33">
        <v>2.3100000000000001</v>
      </c>
      <c r="G31" s="33">
        <f t="shared" si="0"/>
        <v>2.0164333333333335</v>
      </c>
      <c r="H31" s="33">
        <v>2.2999999999999998</v>
      </c>
      <c r="I31" s="33">
        <v>2.1400000000000001</v>
      </c>
      <c r="J31" s="33">
        <v>2.2999999999999998</v>
      </c>
      <c r="K31" s="33">
        <v>2.0344000000000002</v>
      </c>
      <c r="L31" s="38">
        <v>2.2999999999999998</v>
      </c>
      <c r="M31" s="33">
        <v>1.9280000000000002</v>
      </c>
      <c r="N31" s="33">
        <v>2.2999999999999998</v>
      </c>
      <c r="O31" s="33">
        <v>1.8219999999999998</v>
      </c>
      <c r="P31" s="38">
        <v>1.7096</v>
      </c>
      <c r="Q31" s="38" t="s">
        <v>25</v>
      </c>
      <c r="R31" s="3"/>
      <c r="S31" s="35"/>
      <c r="T31" s="36"/>
    </row>
    <row r="32" s="1" customFormat="1" ht="30.75" customHeight="1">
      <c r="A32" s="22" t="s">
        <v>44</v>
      </c>
      <c r="B32" s="32" t="s">
        <v>37</v>
      </c>
      <c r="C32" s="29" t="s">
        <v>30</v>
      </c>
      <c r="D32" s="33">
        <v>80</v>
      </c>
      <c r="E32" s="33">
        <v>390</v>
      </c>
      <c r="F32" s="33">
        <v>380</v>
      </c>
      <c r="G32" s="33">
        <f t="shared" si="0"/>
        <v>283.33333333333331</v>
      </c>
      <c r="H32" s="33">
        <v>431</v>
      </c>
      <c r="I32" s="33">
        <v>330</v>
      </c>
      <c r="J32" s="33">
        <v>431</v>
      </c>
      <c r="K32" s="33">
        <v>313</v>
      </c>
      <c r="L32" s="38">
        <v>431</v>
      </c>
      <c r="M32" s="33">
        <v>297</v>
      </c>
      <c r="N32" s="33">
        <v>431</v>
      </c>
      <c r="O32" s="33">
        <v>280</v>
      </c>
      <c r="P32" s="38">
        <v>263</v>
      </c>
      <c r="Q32" s="38" t="s">
        <v>25</v>
      </c>
      <c r="R32" s="39"/>
      <c r="S32" s="35"/>
      <c r="T32" s="36"/>
    </row>
    <row r="33" s="1" customFormat="1" ht="27.75" customHeight="1">
      <c r="A33" s="27"/>
      <c r="B33" s="37"/>
      <c r="C33" s="29" t="s">
        <v>31</v>
      </c>
      <c r="D33" s="33">
        <v>0.98999999999999999</v>
      </c>
      <c r="E33" s="33">
        <v>4.5999999999999996</v>
      </c>
      <c r="F33" s="33">
        <v>4.6299999999999999</v>
      </c>
      <c r="G33" s="33">
        <f t="shared" si="0"/>
        <v>3.4066666666666663</v>
      </c>
      <c r="H33" s="33">
        <v>5.4199999999999999</v>
      </c>
      <c r="I33" s="33">
        <v>4.29</v>
      </c>
      <c r="J33" s="33">
        <v>5.4199999999999999</v>
      </c>
      <c r="K33" s="33">
        <v>4.0688000000000004</v>
      </c>
      <c r="L33" s="38">
        <v>5.4199999999999999</v>
      </c>
      <c r="M33" s="33">
        <v>3.8560000000000003</v>
      </c>
      <c r="N33" s="33">
        <v>5.4199999999999999</v>
      </c>
      <c r="O33" s="33">
        <v>3.6439999999999997</v>
      </c>
      <c r="P33" s="38">
        <v>3.4192</v>
      </c>
      <c r="Q33" s="38" t="s">
        <v>25</v>
      </c>
      <c r="R33" s="39"/>
      <c r="S33" s="35"/>
      <c r="T33" s="36"/>
    </row>
    <row r="34" s="1" customFormat="1" ht="30.75" customHeight="1">
      <c r="A34" s="22" t="s">
        <v>45</v>
      </c>
      <c r="B34" s="32" t="s">
        <v>39</v>
      </c>
      <c r="C34" s="29" t="s">
        <v>30</v>
      </c>
      <c r="D34" s="33">
        <v>4170</v>
      </c>
      <c r="E34" s="33">
        <v>4336</v>
      </c>
      <c r="F34" s="33">
        <v>4033</v>
      </c>
      <c r="G34" s="33">
        <f t="shared" si="0"/>
        <v>4179.666666666667</v>
      </c>
      <c r="H34" s="33">
        <v>4576</v>
      </c>
      <c r="I34" s="33">
        <v>3504</v>
      </c>
      <c r="J34" s="33">
        <v>4576</v>
      </c>
      <c r="K34" s="33">
        <v>3325</v>
      </c>
      <c r="L34" s="33">
        <v>4576</v>
      </c>
      <c r="M34" s="33">
        <v>3152</v>
      </c>
      <c r="N34" s="33">
        <v>4576</v>
      </c>
      <c r="O34" s="33">
        <v>2978</v>
      </c>
      <c r="P34" s="33">
        <v>2795</v>
      </c>
      <c r="Q34" s="33" t="s">
        <v>25</v>
      </c>
      <c r="R34" s="3"/>
      <c r="S34" s="35"/>
      <c r="T34" s="36"/>
    </row>
    <row r="35" s="1" customFormat="1" ht="32.25" customHeight="1">
      <c r="A35" s="27"/>
      <c r="B35" s="37"/>
      <c r="C35" s="29" t="s">
        <v>31</v>
      </c>
      <c r="D35" s="33">
        <v>50.305700000000002</v>
      </c>
      <c r="E35" s="33">
        <v>52.859999999999999</v>
      </c>
      <c r="F35" s="33">
        <v>49.149999999999999</v>
      </c>
      <c r="G35" s="33">
        <f t="shared" si="0"/>
        <v>50.771899999999995</v>
      </c>
      <c r="H35" s="33">
        <v>55</v>
      </c>
      <c r="I35" s="33">
        <v>45.549999999999997</v>
      </c>
      <c r="J35" s="33">
        <v>55</v>
      </c>
      <c r="K35" s="33">
        <v>43.231000000000002</v>
      </c>
      <c r="L35" s="33">
        <v>55</v>
      </c>
      <c r="M35" s="33">
        <v>40.969999999999999</v>
      </c>
      <c r="N35" s="33">
        <v>55</v>
      </c>
      <c r="O35" s="33">
        <v>38.717499999999994</v>
      </c>
      <c r="P35" s="33">
        <v>36.329000000000001</v>
      </c>
      <c r="Q35" s="33" t="s">
        <v>25</v>
      </c>
      <c r="R35" s="3"/>
      <c r="S35" s="35"/>
      <c r="T35" s="36"/>
    </row>
    <row r="36" s="1" customFormat="1" ht="40.5" customHeight="1">
      <c r="A36" s="22" t="s">
        <v>46</v>
      </c>
      <c r="B36" s="32" t="s">
        <v>47</v>
      </c>
      <c r="C36" s="29" t="s">
        <v>30</v>
      </c>
      <c r="D36" s="33">
        <v>4949</v>
      </c>
      <c r="E36" s="33">
        <v>5969</v>
      </c>
      <c r="F36" s="33">
        <v>4438</v>
      </c>
      <c r="G36" s="33">
        <f t="shared" si="0"/>
        <v>5118.666666666667</v>
      </c>
      <c r="H36" s="33">
        <v>3266</v>
      </c>
      <c r="I36" s="33">
        <v>4942</v>
      </c>
      <c r="J36" s="33">
        <v>3080</v>
      </c>
      <c r="K36" s="33">
        <v>5157</v>
      </c>
      <c r="L36" s="33">
        <v>3176</v>
      </c>
      <c r="M36" s="33">
        <v>4334</v>
      </c>
      <c r="N36" s="33">
        <v>3629</v>
      </c>
      <c r="O36" s="33">
        <v>4578</v>
      </c>
      <c r="P36" s="33">
        <v>4275</v>
      </c>
      <c r="Q36" s="33" t="s">
        <v>25</v>
      </c>
      <c r="R36" s="3"/>
      <c r="S36" s="3"/>
      <c r="T36" s="36"/>
    </row>
    <row r="37" s="1" customFormat="1" ht="33" customHeight="1">
      <c r="A37" s="27"/>
      <c r="B37" s="37"/>
      <c r="C37" s="29" t="s">
        <v>31</v>
      </c>
      <c r="D37" s="33">
        <v>64.349670000000003</v>
      </c>
      <c r="E37" s="33">
        <v>74.420000000000002</v>
      </c>
      <c r="F37" s="33">
        <v>54.095999999999997</v>
      </c>
      <c r="G37" s="33">
        <f t="shared" si="0"/>
        <v>64.288556666666679</v>
      </c>
      <c r="H37" s="33">
        <v>39</v>
      </c>
      <c r="I37" s="33">
        <v>61.670000000000002</v>
      </c>
      <c r="J37" s="33">
        <v>37</v>
      </c>
      <c r="K37" s="33">
        <v>66.769999999999996</v>
      </c>
      <c r="L37" s="33">
        <v>38</v>
      </c>
      <c r="M37" s="33">
        <v>56.090000000000003</v>
      </c>
      <c r="N37" s="33">
        <v>44</v>
      </c>
      <c r="O37" s="33">
        <v>59.509999999999998</v>
      </c>
      <c r="P37" s="33">
        <v>55.579999999999998</v>
      </c>
      <c r="Q37" s="33" t="s">
        <v>25</v>
      </c>
      <c r="R37" s="3"/>
      <c r="S37" s="3"/>
      <c r="T37" s="36"/>
    </row>
    <row r="38" s="1" customFormat="1" ht="27" customHeight="1">
      <c r="A38" s="22" t="s">
        <v>48</v>
      </c>
      <c r="B38" s="32" t="s">
        <v>33</v>
      </c>
      <c r="C38" s="29" t="s">
        <v>30</v>
      </c>
      <c r="D38" s="33">
        <v>402</v>
      </c>
      <c r="E38" s="33">
        <v>287</v>
      </c>
      <c r="F38" s="33">
        <v>444</v>
      </c>
      <c r="G38" s="33">
        <f t="shared" si="0"/>
        <v>377.66666666666669</v>
      </c>
      <c r="H38" s="33">
        <v>163</v>
      </c>
      <c r="I38" s="33">
        <v>247</v>
      </c>
      <c r="J38" s="33">
        <v>154</v>
      </c>
      <c r="K38" s="33">
        <v>258</v>
      </c>
      <c r="L38" s="38">
        <v>159</v>
      </c>
      <c r="M38" s="33">
        <v>217</v>
      </c>
      <c r="N38" s="33">
        <v>181</v>
      </c>
      <c r="O38" s="33">
        <v>229</v>
      </c>
      <c r="P38" s="38">
        <v>384</v>
      </c>
      <c r="Q38" s="38" t="s">
        <v>25</v>
      </c>
      <c r="R38" s="3"/>
      <c r="S38" s="3"/>
      <c r="T38" s="36"/>
    </row>
    <row r="39" s="1" customFormat="1" ht="30.75" customHeight="1">
      <c r="A39" s="27"/>
      <c r="B39" s="37"/>
      <c r="C39" s="29" t="s">
        <v>31</v>
      </c>
      <c r="D39" s="33">
        <v>3.4059499999999998</v>
      </c>
      <c r="E39" s="33">
        <v>2.3999999999999999</v>
      </c>
      <c r="F39" s="33">
        <v>5.4059999999999917</v>
      </c>
      <c r="G39" s="33">
        <f t="shared" si="0"/>
        <v>3.7373166666666635</v>
      </c>
      <c r="H39" s="33">
        <v>1.1699999999999999</v>
      </c>
      <c r="I39" s="33">
        <v>3.0835000000000008</v>
      </c>
      <c r="J39" s="33">
        <v>1.1099999999999999</v>
      </c>
      <c r="K39" s="33">
        <v>3.3385000000000034</v>
      </c>
      <c r="L39" s="38">
        <v>1.1399999999999999</v>
      </c>
      <c r="M39" s="33">
        <v>2.8045000000000044</v>
      </c>
      <c r="N39" s="33">
        <v>1.3199999999999998</v>
      </c>
      <c r="O39" s="33">
        <v>2.9754999999999967</v>
      </c>
      <c r="P39" s="38">
        <v>5.002200000000002</v>
      </c>
      <c r="Q39" s="38" t="s">
        <v>25</v>
      </c>
      <c r="R39" s="3"/>
      <c r="S39" s="3"/>
      <c r="T39" s="36"/>
    </row>
    <row r="40" s="1" customFormat="1" ht="30.75" customHeight="1">
      <c r="A40" s="22" t="s">
        <v>49</v>
      </c>
      <c r="B40" s="32" t="s">
        <v>35</v>
      </c>
      <c r="C40" s="29" t="s">
        <v>30</v>
      </c>
      <c r="D40" s="33">
        <v>177</v>
      </c>
      <c r="E40" s="33">
        <v>265</v>
      </c>
      <c r="F40" s="33">
        <v>178</v>
      </c>
      <c r="G40" s="33">
        <f t="shared" si="0"/>
        <v>206.66666666666666</v>
      </c>
      <c r="H40" s="33">
        <v>131</v>
      </c>
      <c r="I40" s="33">
        <v>198</v>
      </c>
      <c r="J40" s="33">
        <v>123</v>
      </c>
      <c r="K40" s="33">
        <v>206</v>
      </c>
      <c r="L40" s="38">
        <v>127</v>
      </c>
      <c r="M40" s="33">
        <v>173</v>
      </c>
      <c r="N40" s="33">
        <v>145</v>
      </c>
      <c r="O40" s="33">
        <v>183</v>
      </c>
      <c r="P40" s="38">
        <v>171</v>
      </c>
      <c r="Q40" s="38" t="s">
        <v>25</v>
      </c>
      <c r="R40" s="3"/>
      <c r="S40" s="3"/>
      <c r="T40" s="36"/>
      <c r="U40" s="1"/>
      <c r="V40" s="1"/>
      <c r="W40" s="1"/>
      <c r="X40" s="1"/>
      <c r="Y40" s="1"/>
      <c r="Z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</row>
    <row r="41" s="1" customFormat="1" ht="29.25" customHeight="1">
      <c r="A41" s="27"/>
      <c r="B41" s="37"/>
      <c r="C41" s="29" t="s">
        <v>31</v>
      </c>
      <c r="D41" s="33">
        <v>2.2473000000000001</v>
      </c>
      <c r="E41" s="33">
        <v>3.4100000000000001</v>
      </c>
      <c r="F41" s="33">
        <v>2.1600000000000001</v>
      </c>
      <c r="G41" s="33">
        <f t="shared" si="0"/>
        <v>2.6057666666666668</v>
      </c>
      <c r="H41" s="33">
        <v>1.9500000000000002</v>
      </c>
      <c r="I41" s="33">
        <v>2.4668000000000001</v>
      </c>
      <c r="J41" s="33">
        <v>1.8500000000000001</v>
      </c>
      <c r="K41" s="33">
        <v>2.6707999999999998</v>
      </c>
      <c r="L41" s="38">
        <v>1.9000000000000001</v>
      </c>
      <c r="M41" s="33">
        <v>2.2436000000000003</v>
      </c>
      <c r="N41" s="33">
        <v>2.2000000000000002</v>
      </c>
      <c r="O41" s="33">
        <v>2.3803999999999998</v>
      </c>
      <c r="P41" s="38">
        <v>2.2231999999999998</v>
      </c>
      <c r="Q41" s="38" t="s">
        <v>25</v>
      </c>
      <c r="R41" s="3"/>
      <c r="S41" s="3"/>
      <c r="T41" s="36"/>
      <c r="U41" s="1"/>
      <c r="V41" s="1"/>
      <c r="W41" s="1"/>
      <c r="X41" s="1"/>
      <c r="Y41" s="1"/>
      <c r="Z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DCY41" s="1"/>
      <c r="DCZ41" s="1"/>
      <c r="DDA41" s="1"/>
      <c r="DDB41" s="1"/>
      <c r="DDC41" s="1"/>
      <c r="DDD41" s="1"/>
      <c r="DDE41" s="1"/>
      <c r="DDF41" s="1"/>
      <c r="DDG41" s="1"/>
      <c r="DDH41" s="1"/>
      <c r="DDI41" s="1"/>
      <c r="DDJ41" s="1"/>
      <c r="DDK41" s="1"/>
      <c r="DDL41" s="1"/>
      <c r="DDM41" s="1"/>
      <c r="DDN41" s="1"/>
      <c r="DDO41" s="1"/>
      <c r="DDP41" s="1"/>
      <c r="DDQ41" s="1"/>
      <c r="DDR41" s="1"/>
      <c r="DDS41" s="1"/>
      <c r="DDT41" s="1"/>
      <c r="DDU41" s="1"/>
      <c r="DDV41" s="1"/>
      <c r="DDW41" s="1"/>
      <c r="DDX41" s="1"/>
      <c r="DDY41" s="1"/>
      <c r="DMU41" s="1"/>
      <c r="DMV41" s="1"/>
      <c r="DMW41" s="1"/>
      <c r="DMX41" s="1"/>
      <c r="DMY41" s="1"/>
      <c r="DMZ41" s="1"/>
      <c r="DNA41" s="1"/>
      <c r="DNB41" s="1"/>
      <c r="DNC41" s="1"/>
      <c r="DND41" s="1"/>
      <c r="DNE41" s="1"/>
      <c r="DNF41" s="1"/>
      <c r="DNG41" s="1"/>
      <c r="DNH41" s="1"/>
      <c r="DNI41" s="1"/>
      <c r="DNJ41" s="1"/>
      <c r="DNK41" s="1"/>
      <c r="DNL41" s="1"/>
      <c r="DNM41" s="1"/>
      <c r="DNN41" s="1"/>
      <c r="DNO41" s="1"/>
      <c r="DNP41" s="1"/>
      <c r="DNQ41" s="1"/>
      <c r="DNR41" s="1"/>
      <c r="DNS41" s="1"/>
      <c r="DNT41" s="1"/>
      <c r="DNU41" s="1"/>
      <c r="DWQ41" s="1"/>
      <c r="DWR41" s="1"/>
      <c r="DWS41" s="1"/>
      <c r="DWT41" s="1"/>
      <c r="DWU41" s="1"/>
      <c r="DWV41" s="1"/>
      <c r="DWW41" s="1"/>
      <c r="DWX41" s="1"/>
      <c r="DWY41" s="1"/>
      <c r="DWZ41" s="1"/>
      <c r="DXA41" s="1"/>
      <c r="DXB41" s="1"/>
      <c r="DXC41" s="1"/>
      <c r="DXD41" s="1"/>
      <c r="DXE41" s="1"/>
      <c r="DXF41" s="1"/>
      <c r="DXG41" s="1"/>
      <c r="DXH41" s="1"/>
      <c r="DXI41" s="1"/>
      <c r="DXJ41" s="1"/>
      <c r="DXK41" s="1"/>
      <c r="DXL41" s="1"/>
      <c r="DXM41" s="1"/>
      <c r="DXN41" s="1"/>
      <c r="DXO41" s="1"/>
      <c r="DXP41" s="1"/>
      <c r="DXQ41" s="1"/>
      <c r="EGM41" s="1"/>
      <c r="EGN41" s="1"/>
      <c r="EGO41" s="1"/>
      <c r="EGP41" s="1"/>
      <c r="EGQ41" s="1"/>
      <c r="EGR41" s="1"/>
      <c r="EGS41" s="1"/>
      <c r="EGT41" s="1"/>
      <c r="EGU41" s="1"/>
      <c r="EGV41" s="1"/>
      <c r="EGW41" s="1"/>
      <c r="EGX41" s="1"/>
      <c r="EGY41" s="1"/>
      <c r="EGZ41" s="1"/>
      <c r="EHA41" s="1"/>
      <c r="EHB41" s="1"/>
      <c r="EHC41" s="1"/>
      <c r="EHD41" s="1"/>
      <c r="EHE41" s="1"/>
      <c r="EHF41" s="1"/>
      <c r="EHG41" s="1"/>
      <c r="EHH41" s="1"/>
      <c r="EHI41" s="1"/>
      <c r="EHJ41" s="1"/>
      <c r="EHK41" s="1"/>
      <c r="EHL41" s="1"/>
      <c r="EHM41" s="1"/>
      <c r="EQI41" s="1"/>
      <c r="EQJ41" s="1"/>
      <c r="EQK41" s="1"/>
      <c r="EQL41" s="1"/>
      <c r="EQM41" s="1"/>
      <c r="EQN41" s="1"/>
      <c r="EQO41" s="1"/>
      <c r="EQP41" s="1"/>
      <c r="EQQ41" s="1"/>
      <c r="EQR41" s="1"/>
      <c r="EQS41" s="1"/>
      <c r="EQT41" s="1"/>
      <c r="EQU41" s="1"/>
      <c r="EQV41" s="1"/>
      <c r="EQW41" s="1"/>
      <c r="EQX41" s="1"/>
      <c r="EQY41" s="1"/>
      <c r="EQZ41" s="1"/>
      <c r="ERA41" s="1"/>
      <c r="ERB41" s="1"/>
      <c r="ERC41" s="1"/>
      <c r="ERD41" s="1"/>
      <c r="ERE41" s="1"/>
      <c r="ERF41" s="1"/>
      <c r="ERG41" s="1"/>
      <c r="ERH41" s="1"/>
      <c r="ERI41" s="1"/>
      <c r="FAE41" s="1"/>
      <c r="FAF41" s="1"/>
      <c r="FAG41" s="1"/>
      <c r="FAH41" s="1"/>
      <c r="FAI41" s="1"/>
      <c r="FAJ41" s="1"/>
      <c r="FAK41" s="1"/>
      <c r="FAL41" s="1"/>
      <c r="FAM41" s="1"/>
      <c r="FAN41" s="1"/>
      <c r="FAO41" s="1"/>
      <c r="FAP41" s="1"/>
      <c r="FAQ41" s="1"/>
      <c r="FAR41" s="1"/>
      <c r="FAS41" s="1"/>
      <c r="FAT41" s="1"/>
      <c r="FAU41" s="1"/>
      <c r="FAV41" s="1"/>
      <c r="FAW41" s="1"/>
      <c r="FAX41" s="1"/>
      <c r="FAY41" s="1"/>
      <c r="FAZ41" s="1"/>
      <c r="FBA41" s="1"/>
      <c r="FBB41" s="1"/>
      <c r="FBC41" s="1"/>
      <c r="FBD41" s="1"/>
      <c r="FBE41" s="1"/>
      <c r="FKA41" s="1"/>
      <c r="FKB41" s="1"/>
      <c r="FKC41" s="1"/>
      <c r="FKD41" s="1"/>
      <c r="FKE41" s="1"/>
      <c r="FKF41" s="1"/>
      <c r="FKG41" s="1"/>
      <c r="FKH41" s="1"/>
      <c r="FKI41" s="1"/>
      <c r="FKJ41" s="1"/>
      <c r="FKK41" s="1"/>
      <c r="FKL41" s="1"/>
      <c r="FKM41" s="1"/>
      <c r="FKN41" s="1"/>
      <c r="FKO41" s="1"/>
      <c r="FKP41" s="1"/>
      <c r="FKQ41" s="1"/>
      <c r="FKR41" s="1"/>
      <c r="FKS41" s="1"/>
      <c r="FKT41" s="1"/>
      <c r="FKU41" s="1"/>
      <c r="FKV41" s="1"/>
      <c r="FKW41" s="1"/>
      <c r="FKX41" s="1"/>
      <c r="FKY41" s="1"/>
      <c r="FKZ41" s="1"/>
      <c r="FLA41" s="1"/>
      <c r="FTW41" s="1"/>
      <c r="FTX41" s="1"/>
      <c r="FTY41" s="1"/>
      <c r="FTZ41" s="1"/>
      <c r="FUA41" s="1"/>
      <c r="FUB41" s="1"/>
      <c r="FUC41" s="1"/>
      <c r="FUD41" s="1"/>
      <c r="FUE41" s="1"/>
      <c r="FUF41" s="1"/>
      <c r="FUG41" s="1"/>
      <c r="FUH41" s="1"/>
      <c r="FUI41" s="1"/>
      <c r="FUJ41" s="1"/>
      <c r="FUK41" s="1"/>
      <c r="FUL41" s="1"/>
      <c r="FUM41" s="1"/>
      <c r="FUN41" s="1"/>
      <c r="FUO41" s="1"/>
      <c r="FUP41" s="1"/>
      <c r="FUQ41" s="1"/>
      <c r="FUR41" s="1"/>
      <c r="FUS41" s="1"/>
      <c r="FUT41" s="1"/>
      <c r="FUU41" s="1"/>
      <c r="FUV41" s="1"/>
      <c r="FUW41" s="1"/>
      <c r="GDS41" s="1"/>
      <c r="GDT41" s="1"/>
      <c r="GDU41" s="1"/>
      <c r="GDV41" s="1"/>
      <c r="GDW41" s="1"/>
      <c r="GDX41" s="1"/>
      <c r="GDY41" s="1"/>
      <c r="GDZ41" s="1"/>
      <c r="GEA41" s="1"/>
      <c r="GEB41" s="1"/>
      <c r="GEC41" s="1"/>
      <c r="GED41" s="1"/>
      <c r="GEE41" s="1"/>
      <c r="GEF41" s="1"/>
      <c r="GEG41" s="1"/>
      <c r="GEH41" s="1"/>
      <c r="GEI41" s="1"/>
      <c r="GEJ41" s="1"/>
      <c r="GEK41" s="1"/>
      <c r="GEL41" s="1"/>
      <c r="GEM41" s="1"/>
      <c r="GEN41" s="1"/>
      <c r="GEO41" s="1"/>
      <c r="GEP41" s="1"/>
      <c r="GEQ41" s="1"/>
      <c r="GER41" s="1"/>
      <c r="GES41" s="1"/>
      <c r="GNO41" s="1"/>
      <c r="GNP41" s="1"/>
      <c r="GNQ41" s="1"/>
      <c r="GNR41" s="1"/>
      <c r="GNS41" s="1"/>
      <c r="GNT41" s="1"/>
      <c r="GNU41" s="1"/>
      <c r="GNV41" s="1"/>
      <c r="GNW41" s="1"/>
      <c r="GNX41" s="1"/>
      <c r="GNY41" s="1"/>
      <c r="GNZ41" s="1"/>
      <c r="GOA41" s="1"/>
      <c r="GOB41" s="1"/>
      <c r="GOC41" s="1"/>
      <c r="GOD41" s="1"/>
      <c r="GOE41" s="1"/>
      <c r="GOF41" s="1"/>
      <c r="GOG41" s="1"/>
      <c r="GOH41" s="1"/>
      <c r="GOI41" s="1"/>
      <c r="GOJ41" s="1"/>
      <c r="GOK41" s="1"/>
      <c r="GOL41" s="1"/>
      <c r="GOM41" s="1"/>
      <c r="GON41" s="1"/>
      <c r="GOO41" s="1"/>
      <c r="GXK41" s="1"/>
      <c r="GXL41" s="1"/>
      <c r="GXM41" s="1"/>
      <c r="GXN41" s="1"/>
      <c r="GXO41" s="1"/>
      <c r="GXP41" s="1"/>
      <c r="GXQ41" s="1"/>
      <c r="GXR41" s="1"/>
      <c r="GXS41" s="1"/>
      <c r="GXT41" s="1"/>
      <c r="GXU41" s="1"/>
      <c r="GXV41" s="1"/>
      <c r="GXW41" s="1"/>
      <c r="GXX41" s="1"/>
      <c r="GXY41" s="1"/>
      <c r="GXZ41" s="1"/>
      <c r="GYA41" s="1"/>
      <c r="GYB41" s="1"/>
      <c r="GYC41" s="1"/>
      <c r="GYD41" s="1"/>
      <c r="GYE41" s="1"/>
      <c r="GYF41" s="1"/>
      <c r="GYG41" s="1"/>
      <c r="GYH41" s="1"/>
      <c r="GYI41" s="1"/>
      <c r="GYJ41" s="1"/>
      <c r="GYK41" s="1"/>
      <c r="HHG41" s="1"/>
      <c r="HHH41" s="1"/>
      <c r="HHI41" s="1"/>
      <c r="HHJ41" s="1"/>
      <c r="HHK41" s="1"/>
      <c r="HHL41" s="1"/>
      <c r="HHM41" s="1"/>
      <c r="HHN41" s="1"/>
      <c r="HHO41" s="1"/>
      <c r="HHP41" s="1"/>
      <c r="HHQ41" s="1"/>
      <c r="HHR41" s="1"/>
      <c r="HHS41" s="1"/>
      <c r="HHT41" s="1"/>
      <c r="HHU41" s="1"/>
      <c r="HHV41" s="1"/>
      <c r="HHW41" s="1"/>
      <c r="HHX41" s="1"/>
      <c r="HHY41" s="1"/>
      <c r="HHZ41" s="1"/>
      <c r="HIA41" s="1"/>
      <c r="HIB41" s="1"/>
      <c r="HIC41" s="1"/>
      <c r="HID41" s="1"/>
      <c r="HIE41" s="1"/>
      <c r="HIF41" s="1"/>
      <c r="HIG41" s="1"/>
      <c r="HRC41" s="1"/>
      <c r="HRD41" s="1"/>
      <c r="HRE41" s="1"/>
      <c r="HRF41" s="1"/>
      <c r="HRG41" s="1"/>
      <c r="HRH41" s="1"/>
      <c r="HRI41" s="1"/>
      <c r="HRJ41" s="1"/>
      <c r="HRK41" s="1"/>
      <c r="HRL41" s="1"/>
      <c r="HRM41" s="1"/>
      <c r="HRN41" s="1"/>
      <c r="HRO41" s="1"/>
      <c r="HRP41" s="1"/>
      <c r="HRQ41" s="1"/>
      <c r="HRR41" s="1"/>
      <c r="HRS41" s="1"/>
      <c r="HRT41" s="1"/>
      <c r="HRU41" s="1"/>
      <c r="HRV41" s="1"/>
      <c r="HRW41" s="1"/>
      <c r="HRX41" s="1"/>
      <c r="HRY41" s="1"/>
      <c r="HRZ41" s="1"/>
      <c r="HSA41" s="1"/>
      <c r="HSB41" s="1"/>
      <c r="HSC41" s="1"/>
      <c r="IAY41" s="1"/>
      <c r="IAZ41" s="1"/>
      <c r="IBA41" s="1"/>
      <c r="IBB41" s="1"/>
      <c r="IBC41" s="1"/>
      <c r="IBD41" s="1"/>
      <c r="IBE41" s="1"/>
      <c r="IBF41" s="1"/>
      <c r="IBG41" s="1"/>
      <c r="IBH41" s="1"/>
      <c r="IBI41" s="1"/>
      <c r="IBJ41" s="1"/>
      <c r="IBK41" s="1"/>
      <c r="IBL41" s="1"/>
      <c r="IBM41" s="1"/>
      <c r="IBN41" s="1"/>
      <c r="IBO41" s="1"/>
      <c r="IBP41" s="1"/>
      <c r="IBQ41" s="1"/>
      <c r="IBR41" s="1"/>
      <c r="IBS41" s="1"/>
      <c r="IBT41" s="1"/>
      <c r="IBU41" s="1"/>
      <c r="IBV41" s="1"/>
      <c r="IBW41" s="1"/>
      <c r="IBX41" s="1"/>
      <c r="IBY41" s="1"/>
      <c r="IKU41" s="1"/>
      <c r="IKV41" s="1"/>
      <c r="IKW41" s="1"/>
      <c r="IKX41" s="1"/>
      <c r="IKY41" s="1"/>
      <c r="IKZ41" s="1"/>
      <c r="ILA41" s="1"/>
      <c r="ILB41" s="1"/>
      <c r="ILC41" s="1"/>
      <c r="ILD41" s="1"/>
      <c r="ILE41" s="1"/>
      <c r="ILF41" s="1"/>
      <c r="ILG41" s="1"/>
      <c r="ILH41" s="1"/>
      <c r="ILI41" s="1"/>
      <c r="ILJ41" s="1"/>
      <c r="ILK41" s="1"/>
      <c r="ILL41" s="1"/>
      <c r="ILM41" s="1"/>
      <c r="ILN41" s="1"/>
      <c r="ILO41" s="1"/>
      <c r="ILP41" s="1"/>
      <c r="ILQ41" s="1"/>
      <c r="ILR41" s="1"/>
      <c r="ILS41" s="1"/>
      <c r="ILT41" s="1"/>
      <c r="ILU41" s="1"/>
      <c r="IUQ41" s="1"/>
      <c r="IUR41" s="1"/>
      <c r="IUS41" s="1"/>
      <c r="IUT41" s="1"/>
      <c r="IUU41" s="1"/>
      <c r="IUV41" s="1"/>
      <c r="IUW41" s="1"/>
      <c r="IUX41" s="1"/>
      <c r="IUY41" s="1"/>
      <c r="IUZ41" s="1"/>
      <c r="IVA41" s="1"/>
      <c r="IVB41" s="1"/>
      <c r="IVC41" s="1"/>
      <c r="IVD41" s="1"/>
      <c r="IVE41" s="1"/>
      <c r="IVF41" s="1"/>
      <c r="IVG41" s="1"/>
      <c r="IVH41" s="1"/>
      <c r="IVI41" s="1"/>
      <c r="IVJ41" s="1"/>
      <c r="IVK41" s="1"/>
      <c r="IVL41" s="1"/>
      <c r="IVM41" s="1"/>
      <c r="IVN41" s="1"/>
      <c r="IVO41" s="1"/>
      <c r="IVP41" s="1"/>
      <c r="IVQ41" s="1"/>
      <c r="JEM41" s="1"/>
      <c r="JEN41" s="1"/>
      <c r="JEO41" s="1"/>
      <c r="JEP41" s="1"/>
      <c r="JEQ41" s="1"/>
      <c r="JER41" s="1"/>
      <c r="JES41" s="1"/>
      <c r="JET41" s="1"/>
      <c r="JEU41" s="1"/>
      <c r="JEV41" s="1"/>
      <c r="JEW41" s="1"/>
      <c r="JEX41" s="1"/>
      <c r="JEY41" s="1"/>
      <c r="JEZ41" s="1"/>
      <c r="JFA41" s="1"/>
      <c r="JFB41" s="1"/>
      <c r="JFC41" s="1"/>
      <c r="JFD41" s="1"/>
      <c r="JFE41" s="1"/>
      <c r="JFF41" s="1"/>
      <c r="JFG41" s="1"/>
      <c r="JFH41" s="1"/>
      <c r="JFI41" s="1"/>
      <c r="JFJ41" s="1"/>
      <c r="JFK41" s="1"/>
      <c r="JFL41" s="1"/>
      <c r="JFM41" s="1"/>
      <c r="JOI41" s="1"/>
      <c r="JOJ41" s="1"/>
      <c r="JOK41" s="1"/>
      <c r="JOL41" s="1"/>
      <c r="JOM41" s="1"/>
      <c r="JON41" s="1"/>
      <c r="JOO41" s="1"/>
      <c r="JOP41" s="1"/>
      <c r="JOQ41" s="1"/>
      <c r="JOR41" s="1"/>
      <c r="JOS41" s="1"/>
      <c r="JOT41" s="1"/>
      <c r="JOU41" s="1"/>
      <c r="JOV41" s="1"/>
      <c r="JOW41" s="1"/>
      <c r="JOX41" s="1"/>
      <c r="JOY41" s="1"/>
      <c r="JOZ41" s="1"/>
      <c r="JPA41" s="1"/>
      <c r="JPB41" s="1"/>
      <c r="JPC41" s="1"/>
      <c r="JPD41" s="1"/>
      <c r="JPE41" s="1"/>
      <c r="JPF41" s="1"/>
      <c r="JPG41" s="1"/>
      <c r="JPH41" s="1"/>
      <c r="JPI41" s="1"/>
      <c r="JYE41" s="1"/>
      <c r="JYF41" s="1"/>
      <c r="JYG41" s="1"/>
      <c r="JYH41" s="1"/>
      <c r="JYI41" s="1"/>
      <c r="JYJ41" s="1"/>
      <c r="JYK41" s="1"/>
      <c r="JYL41" s="1"/>
      <c r="JYM41" s="1"/>
      <c r="JYN41" s="1"/>
      <c r="JYO41" s="1"/>
      <c r="JYP41" s="1"/>
      <c r="JYQ41" s="1"/>
      <c r="JYR41" s="1"/>
      <c r="JYS41" s="1"/>
      <c r="JYT41" s="1"/>
      <c r="JYU41" s="1"/>
      <c r="JYV41" s="1"/>
      <c r="JYW41" s="1"/>
      <c r="JYX41" s="1"/>
      <c r="JYY41" s="1"/>
      <c r="JYZ41" s="1"/>
      <c r="JZA41" s="1"/>
      <c r="JZB41" s="1"/>
      <c r="JZC41" s="1"/>
      <c r="JZD41" s="1"/>
      <c r="JZE41" s="1"/>
      <c r="KIA41" s="1"/>
      <c r="KIB41" s="1"/>
      <c r="KIC41" s="1"/>
      <c r="KID41" s="1"/>
      <c r="KIE41" s="1"/>
      <c r="KIF41" s="1"/>
      <c r="KIG41" s="1"/>
      <c r="KIH41" s="1"/>
      <c r="KII41" s="1"/>
      <c r="KIJ41" s="1"/>
      <c r="KIK41" s="1"/>
      <c r="KIL41" s="1"/>
      <c r="KIM41" s="1"/>
      <c r="KIN41" s="1"/>
      <c r="KIO41" s="1"/>
      <c r="KIP41" s="1"/>
      <c r="KIQ41" s="1"/>
      <c r="KIR41" s="1"/>
      <c r="KIS41" s="1"/>
      <c r="KIT41" s="1"/>
      <c r="KIU41" s="1"/>
      <c r="KIV41" s="1"/>
      <c r="KIW41" s="1"/>
      <c r="KIX41" s="1"/>
      <c r="KIY41" s="1"/>
      <c r="KIZ41" s="1"/>
      <c r="KJA41" s="1"/>
      <c r="KRW41" s="1"/>
      <c r="KRX41" s="1"/>
      <c r="KRY41" s="1"/>
      <c r="KRZ41" s="1"/>
      <c r="KSA41" s="1"/>
      <c r="KSB41" s="1"/>
      <c r="KSC41" s="1"/>
      <c r="KSD41" s="1"/>
      <c r="KSE41" s="1"/>
      <c r="KSF41" s="1"/>
      <c r="KSG41" s="1"/>
      <c r="KSH41" s="1"/>
      <c r="KSI41" s="1"/>
      <c r="KSJ41" s="1"/>
      <c r="KSK41" s="1"/>
      <c r="KSL41" s="1"/>
      <c r="KSM41" s="1"/>
      <c r="KSN41" s="1"/>
      <c r="KSO41" s="1"/>
      <c r="KSP41" s="1"/>
      <c r="KSQ41" s="1"/>
      <c r="KSR41" s="1"/>
      <c r="KSS41" s="1"/>
      <c r="KST41" s="1"/>
      <c r="KSU41" s="1"/>
      <c r="KSV41" s="1"/>
      <c r="KSW41" s="1"/>
      <c r="LBS41" s="1"/>
      <c r="LBT41" s="1"/>
      <c r="LBU41" s="1"/>
      <c r="LBV41" s="1"/>
      <c r="LBW41" s="1"/>
      <c r="LBX41" s="1"/>
      <c r="LBY41" s="1"/>
      <c r="LBZ41" s="1"/>
      <c r="LCA41" s="1"/>
      <c r="LCB41" s="1"/>
      <c r="LCC41" s="1"/>
      <c r="LCD41" s="1"/>
      <c r="LCE41" s="1"/>
      <c r="LCF41" s="1"/>
      <c r="LCG41" s="1"/>
      <c r="LCH41" s="1"/>
      <c r="LCI41" s="1"/>
      <c r="LCJ41" s="1"/>
      <c r="LCK41" s="1"/>
      <c r="LCL41" s="1"/>
      <c r="LCM41" s="1"/>
      <c r="LCN41" s="1"/>
      <c r="LCO41" s="1"/>
      <c r="LCP41" s="1"/>
      <c r="LCQ41" s="1"/>
      <c r="LCR41" s="1"/>
      <c r="LCS41" s="1"/>
      <c r="LLO41" s="1"/>
      <c r="LLP41" s="1"/>
      <c r="LLQ41" s="1"/>
      <c r="LLR41" s="1"/>
      <c r="LLS41" s="1"/>
      <c r="LLT41" s="1"/>
      <c r="LLU41" s="1"/>
      <c r="LLV41" s="1"/>
      <c r="LLW41" s="1"/>
      <c r="LLX41" s="1"/>
      <c r="LLY41" s="1"/>
      <c r="LLZ41" s="1"/>
      <c r="LMA41" s="1"/>
      <c r="LMB41" s="1"/>
      <c r="LMC41" s="1"/>
      <c r="LMD41" s="1"/>
      <c r="LME41" s="1"/>
      <c r="LMF41" s="1"/>
      <c r="LMG41" s="1"/>
      <c r="LMH41" s="1"/>
      <c r="LMI41" s="1"/>
      <c r="LMJ41" s="1"/>
      <c r="LMK41" s="1"/>
      <c r="LML41" s="1"/>
      <c r="LMM41" s="1"/>
      <c r="LMN41" s="1"/>
      <c r="LMO41" s="1"/>
      <c r="LVK41" s="1"/>
      <c r="LVL41" s="1"/>
      <c r="LVM41" s="1"/>
      <c r="LVN41" s="1"/>
      <c r="LVO41" s="1"/>
      <c r="LVP41" s="1"/>
      <c r="LVQ41" s="1"/>
      <c r="LVR41" s="1"/>
      <c r="LVS41" s="1"/>
      <c r="LVT41" s="1"/>
      <c r="LVU41" s="1"/>
      <c r="LVV41" s="1"/>
      <c r="LVW41" s="1"/>
      <c r="LVX41" s="1"/>
      <c r="LVY41" s="1"/>
      <c r="LVZ41" s="1"/>
      <c r="LWA41" s="1"/>
      <c r="LWB41" s="1"/>
      <c r="LWC41" s="1"/>
      <c r="LWD41" s="1"/>
      <c r="LWE41" s="1"/>
      <c r="LWF41" s="1"/>
      <c r="LWG41" s="1"/>
      <c r="LWH41" s="1"/>
      <c r="LWI41" s="1"/>
      <c r="LWJ41" s="1"/>
      <c r="LWK41" s="1"/>
      <c r="MFG41" s="1"/>
      <c r="MFH41" s="1"/>
      <c r="MFI41" s="1"/>
      <c r="MFJ41" s="1"/>
      <c r="MFK41" s="1"/>
      <c r="MFL41" s="1"/>
      <c r="MFM41" s="1"/>
      <c r="MFN41" s="1"/>
      <c r="MFO41" s="1"/>
      <c r="MFP41" s="1"/>
      <c r="MFQ41" s="1"/>
      <c r="MFR41" s="1"/>
      <c r="MFS41" s="1"/>
      <c r="MFT41" s="1"/>
      <c r="MFU41" s="1"/>
      <c r="MFV41" s="1"/>
      <c r="MFW41" s="1"/>
      <c r="MFX41" s="1"/>
      <c r="MFY41" s="1"/>
      <c r="MFZ41" s="1"/>
      <c r="MGA41" s="1"/>
      <c r="MGB41" s="1"/>
      <c r="MGC41" s="1"/>
      <c r="MGD41" s="1"/>
      <c r="MGE41" s="1"/>
      <c r="MGF41" s="1"/>
      <c r="MGG41" s="1"/>
      <c r="MPC41" s="1"/>
      <c r="MPD41" s="1"/>
      <c r="MPE41" s="1"/>
      <c r="MPF41" s="1"/>
      <c r="MPG41" s="1"/>
      <c r="MPH41" s="1"/>
      <c r="MPI41" s="1"/>
      <c r="MPJ41" s="1"/>
      <c r="MPK41" s="1"/>
      <c r="MPL41" s="1"/>
      <c r="MPM41" s="1"/>
      <c r="MPN41" s="1"/>
      <c r="MPO41" s="1"/>
      <c r="MPP41" s="1"/>
      <c r="MPQ41" s="1"/>
      <c r="MPR41" s="1"/>
      <c r="MPS41" s="1"/>
      <c r="MPT41" s="1"/>
      <c r="MPU41" s="1"/>
      <c r="MPV41" s="1"/>
      <c r="MPW41" s="1"/>
      <c r="MPX41" s="1"/>
      <c r="MPY41" s="1"/>
      <c r="MPZ41" s="1"/>
      <c r="MQA41" s="1"/>
      <c r="MQB41" s="1"/>
      <c r="MQC41" s="1"/>
      <c r="MYY41" s="1"/>
      <c r="MYZ41" s="1"/>
      <c r="MZA41" s="1"/>
      <c r="MZB41" s="1"/>
      <c r="MZC41" s="1"/>
      <c r="MZD41" s="1"/>
      <c r="MZE41" s="1"/>
      <c r="MZF41" s="1"/>
      <c r="MZG41" s="1"/>
      <c r="MZH41" s="1"/>
      <c r="MZI41" s="1"/>
      <c r="MZJ41" s="1"/>
      <c r="MZK41" s="1"/>
      <c r="MZL41" s="1"/>
      <c r="MZM41" s="1"/>
      <c r="MZN41" s="1"/>
      <c r="MZO41" s="1"/>
      <c r="MZP41" s="1"/>
      <c r="MZQ41" s="1"/>
      <c r="MZR41" s="1"/>
      <c r="MZS41" s="1"/>
      <c r="MZT41" s="1"/>
      <c r="MZU41" s="1"/>
      <c r="MZV41" s="1"/>
      <c r="MZW41" s="1"/>
      <c r="MZX41" s="1"/>
      <c r="MZY41" s="1"/>
      <c r="NIU41" s="1"/>
      <c r="NIV41" s="1"/>
      <c r="NIW41" s="1"/>
      <c r="NIX41" s="1"/>
      <c r="NIY41" s="1"/>
      <c r="NIZ41" s="1"/>
      <c r="NJA41" s="1"/>
      <c r="NJB41" s="1"/>
      <c r="NJC41" s="1"/>
      <c r="NJD41" s="1"/>
      <c r="NJE41" s="1"/>
      <c r="NJF41" s="1"/>
      <c r="NJG41" s="1"/>
      <c r="NJH41" s="1"/>
      <c r="NJI41" s="1"/>
      <c r="NJJ41" s="1"/>
      <c r="NJK41" s="1"/>
      <c r="NJL41" s="1"/>
      <c r="NJM41" s="1"/>
      <c r="NJN41" s="1"/>
      <c r="NJO41" s="1"/>
      <c r="NJP41" s="1"/>
      <c r="NJQ41" s="1"/>
      <c r="NJR41" s="1"/>
      <c r="NJS41" s="1"/>
      <c r="NJT41" s="1"/>
      <c r="NJU41" s="1"/>
      <c r="NSQ41" s="1"/>
      <c r="NSR41" s="1"/>
      <c r="NSS41" s="1"/>
      <c r="NST41" s="1"/>
      <c r="NSU41" s="1"/>
      <c r="NSV41" s="1"/>
      <c r="NSW41" s="1"/>
      <c r="NSX41" s="1"/>
      <c r="NSY41" s="1"/>
      <c r="NSZ41" s="1"/>
      <c r="NTA41" s="1"/>
      <c r="NTB41" s="1"/>
      <c r="NTC41" s="1"/>
      <c r="NTD41" s="1"/>
      <c r="NTE41" s="1"/>
      <c r="NTF41" s="1"/>
      <c r="NTG41" s="1"/>
      <c r="NTH41" s="1"/>
      <c r="NTI41" s="1"/>
      <c r="NTJ41" s="1"/>
      <c r="NTK41" s="1"/>
      <c r="NTL41" s="1"/>
      <c r="NTM41" s="1"/>
      <c r="NTN41" s="1"/>
      <c r="NTO41" s="1"/>
      <c r="NTP41" s="1"/>
      <c r="NTQ41" s="1"/>
      <c r="OCM41" s="1"/>
      <c r="OCN41" s="1"/>
      <c r="OCO41" s="1"/>
      <c r="OCP41" s="1"/>
      <c r="OCQ41" s="1"/>
      <c r="OCR41" s="1"/>
      <c r="OCS41" s="1"/>
      <c r="OCT41" s="1"/>
      <c r="OCU41" s="1"/>
      <c r="OCV41" s="1"/>
      <c r="OCW41" s="1"/>
      <c r="OCX41" s="1"/>
      <c r="OCY41" s="1"/>
      <c r="OCZ41" s="1"/>
      <c r="ODA41" s="1"/>
      <c r="ODB41" s="1"/>
      <c r="ODC41" s="1"/>
      <c r="ODD41" s="1"/>
      <c r="ODE41" s="1"/>
      <c r="ODF41" s="1"/>
      <c r="ODG41" s="1"/>
      <c r="ODH41" s="1"/>
      <c r="ODI41" s="1"/>
      <c r="ODJ41" s="1"/>
      <c r="ODK41" s="1"/>
      <c r="ODL41" s="1"/>
      <c r="ODM41" s="1"/>
      <c r="OMI41" s="1"/>
      <c r="OMJ41" s="1"/>
      <c r="OMK41" s="1"/>
      <c r="OML41" s="1"/>
      <c r="OMM41" s="1"/>
      <c r="OMN41" s="1"/>
      <c r="OMO41" s="1"/>
      <c r="OMP41" s="1"/>
      <c r="OMQ41" s="1"/>
      <c r="OMR41" s="1"/>
      <c r="OMS41" s="1"/>
      <c r="OMT41" s="1"/>
      <c r="OMU41" s="1"/>
      <c r="OMV41" s="1"/>
      <c r="OMW41" s="1"/>
      <c r="OMX41" s="1"/>
      <c r="OMY41" s="1"/>
      <c r="OMZ41" s="1"/>
      <c r="ONA41" s="1"/>
      <c r="ONB41" s="1"/>
      <c r="ONC41" s="1"/>
      <c r="OND41" s="1"/>
      <c r="ONE41" s="1"/>
      <c r="ONF41" s="1"/>
      <c r="ONG41" s="1"/>
      <c r="ONH41" s="1"/>
      <c r="ONI41" s="1"/>
      <c r="OWE41" s="1"/>
      <c r="OWF41" s="1"/>
      <c r="OWG41" s="1"/>
      <c r="OWH41" s="1"/>
      <c r="OWI41" s="1"/>
      <c r="OWJ41" s="1"/>
      <c r="OWK41" s="1"/>
      <c r="OWL41" s="1"/>
      <c r="OWM41" s="1"/>
      <c r="OWN41" s="1"/>
      <c r="OWO41" s="1"/>
      <c r="OWP41" s="1"/>
      <c r="OWQ41" s="1"/>
      <c r="OWR41" s="1"/>
      <c r="OWS41" s="1"/>
      <c r="OWT41" s="1"/>
      <c r="OWU41" s="1"/>
      <c r="OWV41" s="1"/>
      <c r="OWW41" s="1"/>
      <c r="OWX41" s="1"/>
      <c r="OWY41" s="1"/>
      <c r="OWZ41" s="1"/>
      <c r="OXA41" s="1"/>
      <c r="OXB41" s="1"/>
      <c r="OXC41" s="1"/>
      <c r="OXD41" s="1"/>
      <c r="OXE41" s="1"/>
      <c r="PGA41" s="1"/>
      <c r="PGB41" s="1"/>
      <c r="PGC41" s="1"/>
      <c r="PGD41" s="1"/>
      <c r="PGE41" s="1"/>
      <c r="PGF41" s="1"/>
      <c r="PGG41" s="1"/>
      <c r="PGH41" s="1"/>
      <c r="PGI41" s="1"/>
      <c r="PGJ41" s="1"/>
      <c r="PGK41" s="1"/>
      <c r="PGL41" s="1"/>
      <c r="PGM41" s="1"/>
      <c r="PGN41" s="1"/>
      <c r="PGO41" s="1"/>
      <c r="PGP41" s="1"/>
      <c r="PGQ41" s="1"/>
      <c r="PGR41" s="1"/>
      <c r="PGS41" s="1"/>
      <c r="PGT41" s="1"/>
      <c r="PGU41" s="1"/>
      <c r="PGV41" s="1"/>
      <c r="PGW41" s="1"/>
      <c r="PGX41" s="1"/>
      <c r="PGY41" s="1"/>
      <c r="PGZ41" s="1"/>
      <c r="PHA41" s="1"/>
      <c r="PPW41" s="1"/>
      <c r="PPX41" s="1"/>
      <c r="PPY41" s="1"/>
      <c r="PPZ41" s="1"/>
      <c r="PQA41" s="1"/>
      <c r="PQB41" s="1"/>
      <c r="PQC41" s="1"/>
      <c r="PQD41" s="1"/>
      <c r="PQE41" s="1"/>
      <c r="PQF41" s="1"/>
      <c r="PQG41" s="1"/>
      <c r="PQH41" s="1"/>
      <c r="PQI41" s="1"/>
      <c r="PQJ41" s="1"/>
      <c r="PQK41" s="1"/>
      <c r="PQL41" s="1"/>
      <c r="PQM41" s="1"/>
      <c r="PQN41" s="1"/>
      <c r="PQO41" s="1"/>
      <c r="PQP41" s="1"/>
      <c r="PQQ41" s="1"/>
      <c r="PQR41" s="1"/>
      <c r="PQS41" s="1"/>
      <c r="PQT41" s="1"/>
      <c r="PQU41" s="1"/>
      <c r="PQV41" s="1"/>
      <c r="PQW41" s="1"/>
      <c r="PZS41" s="1"/>
      <c r="PZT41" s="1"/>
      <c r="PZU41" s="1"/>
      <c r="PZV41" s="1"/>
      <c r="PZW41" s="1"/>
      <c r="PZX41" s="1"/>
      <c r="PZY41" s="1"/>
      <c r="PZZ41" s="1"/>
      <c r="QAA41" s="1"/>
      <c r="QAB41" s="1"/>
      <c r="QAC41" s="1"/>
      <c r="QAD41" s="1"/>
      <c r="QAE41" s="1"/>
      <c r="QAF41" s="1"/>
      <c r="QAG41" s="1"/>
      <c r="QAH41" s="1"/>
      <c r="QAI41" s="1"/>
      <c r="QAJ41" s="1"/>
      <c r="QAK41" s="1"/>
      <c r="QAL41" s="1"/>
      <c r="QAM41" s="1"/>
      <c r="QAN41" s="1"/>
      <c r="QAO41" s="1"/>
      <c r="QAP41" s="1"/>
      <c r="QAQ41" s="1"/>
      <c r="QAR41" s="1"/>
      <c r="QAS41" s="1"/>
      <c r="QJO41" s="1"/>
      <c r="QJP41" s="1"/>
      <c r="QJQ41" s="1"/>
      <c r="QJR41" s="1"/>
      <c r="QJS41" s="1"/>
      <c r="QJT41" s="1"/>
      <c r="QJU41" s="1"/>
      <c r="QJV41" s="1"/>
      <c r="QJW41" s="1"/>
      <c r="QJX41" s="1"/>
      <c r="QJY41" s="1"/>
      <c r="QJZ41" s="1"/>
      <c r="QKA41" s="1"/>
      <c r="QKB41" s="1"/>
      <c r="QKC41" s="1"/>
      <c r="QKD41" s="1"/>
      <c r="QKE41" s="1"/>
      <c r="QKF41" s="1"/>
      <c r="QKG41" s="1"/>
      <c r="QKH41" s="1"/>
      <c r="QKI41" s="1"/>
      <c r="QKJ41" s="1"/>
      <c r="QKK41" s="1"/>
      <c r="QKL41" s="1"/>
      <c r="QKM41" s="1"/>
      <c r="QKN41" s="1"/>
      <c r="QKO41" s="1"/>
      <c r="QTK41" s="1"/>
      <c r="QTL41" s="1"/>
      <c r="QTM41" s="1"/>
      <c r="QTN41" s="1"/>
      <c r="QTO41" s="1"/>
      <c r="QTP41" s="1"/>
      <c r="QTQ41" s="1"/>
      <c r="QTR41" s="1"/>
      <c r="QTS41" s="1"/>
      <c r="QTT41" s="1"/>
      <c r="QTU41" s="1"/>
      <c r="QTV41" s="1"/>
      <c r="QTW41" s="1"/>
      <c r="QTX41" s="1"/>
      <c r="QTY41" s="1"/>
      <c r="QTZ41" s="1"/>
      <c r="QUA41" s="1"/>
      <c r="QUB41" s="1"/>
      <c r="QUC41" s="1"/>
      <c r="QUD41" s="1"/>
      <c r="QUE41" s="1"/>
      <c r="QUF41" s="1"/>
      <c r="QUG41" s="1"/>
      <c r="QUH41" s="1"/>
      <c r="QUI41" s="1"/>
      <c r="QUJ41" s="1"/>
      <c r="QUK41" s="1"/>
      <c r="RDG41" s="1"/>
      <c r="RDH41" s="1"/>
      <c r="RDI41" s="1"/>
      <c r="RDJ41" s="1"/>
      <c r="RDK41" s="1"/>
      <c r="RDL41" s="1"/>
      <c r="RDM41" s="1"/>
      <c r="RDN41" s="1"/>
      <c r="RDO41" s="1"/>
      <c r="RDP41" s="1"/>
      <c r="RDQ41" s="1"/>
      <c r="RDR41" s="1"/>
      <c r="RDS41" s="1"/>
      <c r="RDT41" s="1"/>
      <c r="RDU41" s="1"/>
      <c r="RDV41" s="1"/>
      <c r="RDW41" s="1"/>
      <c r="RDX41" s="1"/>
      <c r="RDY41" s="1"/>
      <c r="RDZ41" s="1"/>
      <c r="REA41" s="1"/>
      <c r="REB41" s="1"/>
      <c r="REC41" s="1"/>
      <c r="RED41" s="1"/>
      <c r="REE41" s="1"/>
      <c r="REF41" s="1"/>
      <c r="REG41" s="1"/>
      <c r="RNC41" s="1"/>
      <c r="RND41" s="1"/>
      <c r="RNE41" s="1"/>
      <c r="RNF41" s="1"/>
      <c r="RNG41" s="1"/>
      <c r="RNH41" s="1"/>
      <c r="RNI41" s="1"/>
      <c r="RNJ41" s="1"/>
      <c r="RNK41" s="1"/>
      <c r="RNL41" s="1"/>
      <c r="RNM41" s="1"/>
      <c r="RNN41" s="1"/>
      <c r="RNO41" s="1"/>
      <c r="RNP41" s="1"/>
      <c r="RNQ41" s="1"/>
      <c r="RNR41" s="1"/>
      <c r="RNS41" s="1"/>
      <c r="RNT41" s="1"/>
      <c r="RNU41" s="1"/>
      <c r="RNV41" s="1"/>
      <c r="RNW41" s="1"/>
      <c r="RNX41" s="1"/>
      <c r="RNY41" s="1"/>
      <c r="RNZ41" s="1"/>
      <c r="ROA41" s="1"/>
      <c r="ROB41" s="1"/>
      <c r="ROC41" s="1"/>
      <c r="RWY41" s="1"/>
      <c r="RWZ41" s="1"/>
      <c r="RXA41" s="1"/>
      <c r="RXB41" s="1"/>
      <c r="RXC41" s="1"/>
      <c r="RXD41" s="1"/>
      <c r="RXE41" s="1"/>
      <c r="RXF41" s="1"/>
      <c r="RXG41" s="1"/>
      <c r="RXH41" s="1"/>
      <c r="RXI41" s="1"/>
      <c r="RXJ41" s="1"/>
      <c r="RXK41" s="1"/>
      <c r="RXL41" s="1"/>
      <c r="RXM41" s="1"/>
      <c r="RXN41" s="1"/>
      <c r="RXO41" s="1"/>
      <c r="RXP41" s="1"/>
      <c r="RXQ41" s="1"/>
      <c r="RXR41" s="1"/>
      <c r="RXS41" s="1"/>
      <c r="RXT41" s="1"/>
      <c r="RXU41" s="1"/>
      <c r="RXV41" s="1"/>
      <c r="RXW41" s="1"/>
      <c r="RXX41" s="1"/>
      <c r="RXY41" s="1"/>
      <c r="SGU41" s="1"/>
      <c r="SGV41" s="1"/>
      <c r="SGW41" s="1"/>
      <c r="SGX41" s="1"/>
      <c r="SGY41" s="1"/>
      <c r="SGZ41" s="1"/>
      <c r="SHA41" s="1"/>
      <c r="SHB41" s="1"/>
      <c r="SHC41" s="1"/>
      <c r="SHD41" s="1"/>
      <c r="SHE41" s="1"/>
      <c r="SHF41" s="1"/>
      <c r="SHG41" s="1"/>
      <c r="SHH41" s="1"/>
      <c r="SHI41" s="1"/>
      <c r="SHJ41" s="1"/>
      <c r="SHK41" s="1"/>
      <c r="SHL41" s="1"/>
      <c r="SHM41" s="1"/>
      <c r="SHN41" s="1"/>
      <c r="SHO41" s="1"/>
      <c r="SHP41" s="1"/>
      <c r="SHQ41" s="1"/>
      <c r="SHR41" s="1"/>
      <c r="SHS41" s="1"/>
      <c r="SHT41" s="1"/>
      <c r="SHU41" s="1"/>
      <c r="SQQ41" s="1"/>
      <c r="SQR41" s="1"/>
      <c r="SQS41" s="1"/>
      <c r="SQT41" s="1"/>
      <c r="SQU41" s="1"/>
      <c r="SQV41" s="1"/>
      <c r="SQW41" s="1"/>
      <c r="SQX41" s="1"/>
      <c r="SQY41" s="1"/>
      <c r="SQZ41" s="1"/>
      <c r="SRA41" s="1"/>
      <c r="SRB41" s="1"/>
      <c r="SRC41" s="1"/>
      <c r="SRD41" s="1"/>
      <c r="SRE41" s="1"/>
      <c r="SRF41" s="1"/>
      <c r="SRG41" s="1"/>
      <c r="SRH41" s="1"/>
      <c r="SRI41" s="1"/>
      <c r="SRJ41" s="1"/>
      <c r="SRK41" s="1"/>
      <c r="SRL41" s="1"/>
      <c r="SRM41" s="1"/>
      <c r="SRN41" s="1"/>
      <c r="SRO41" s="1"/>
      <c r="SRP41" s="1"/>
      <c r="SRQ41" s="1"/>
      <c r="TAM41" s="1"/>
      <c r="TAN41" s="1"/>
      <c r="TAO41" s="1"/>
      <c r="TAP41" s="1"/>
      <c r="TAQ41" s="1"/>
      <c r="TAR41" s="1"/>
      <c r="TAS41" s="1"/>
      <c r="TAT41" s="1"/>
      <c r="TAU41" s="1"/>
      <c r="TAV41" s="1"/>
      <c r="TAW41" s="1"/>
      <c r="TAX41" s="1"/>
      <c r="TAY41" s="1"/>
      <c r="TAZ41" s="1"/>
      <c r="TBA41" s="1"/>
      <c r="TBB41" s="1"/>
      <c r="TBC41" s="1"/>
      <c r="TBD41" s="1"/>
      <c r="TBE41" s="1"/>
      <c r="TBF41" s="1"/>
      <c r="TBG41" s="1"/>
      <c r="TBH41" s="1"/>
      <c r="TBI41" s="1"/>
      <c r="TBJ41" s="1"/>
      <c r="TBK41" s="1"/>
      <c r="TBL41" s="1"/>
      <c r="TBM41" s="1"/>
      <c r="TKI41" s="1"/>
      <c r="TKJ41" s="1"/>
      <c r="TKK41" s="1"/>
      <c r="TKL41" s="1"/>
      <c r="TKM41" s="1"/>
      <c r="TKN41" s="1"/>
      <c r="TKO41" s="1"/>
      <c r="TKP41" s="1"/>
      <c r="TKQ41" s="1"/>
      <c r="TKR41" s="1"/>
      <c r="TKS41" s="1"/>
      <c r="TKT41" s="1"/>
      <c r="TKU41" s="1"/>
      <c r="TKV41" s="1"/>
      <c r="TKW41" s="1"/>
      <c r="TKX41" s="1"/>
      <c r="TKY41" s="1"/>
      <c r="TKZ41" s="1"/>
      <c r="TLA41" s="1"/>
      <c r="TLB41" s="1"/>
      <c r="TLC41" s="1"/>
      <c r="TLD41" s="1"/>
      <c r="TLE41" s="1"/>
      <c r="TLF41" s="1"/>
      <c r="TLG41" s="1"/>
      <c r="TLH41" s="1"/>
      <c r="TLI41" s="1"/>
      <c r="TUE41" s="1"/>
      <c r="TUF41" s="1"/>
      <c r="TUG41" s="1"/>
      <c r="TUH41" s="1"/>
      <c r="TUI41" s="1"/>
      <c r="TUJ41" s="1"/>
      <c r="TUK41" s="1"/>
      <c r="TUL41" s="1"/>
      <c r="TUM41" s="1"/>
      <c r="TUN41" s="1"/>
      <c r="TUO41" s="1"/>
      <c r="TUP41" s="1"/>
      <c r="TUQ41" s="1"/>
      <c r="TUR41" s="1"/>
      <c r="TUS41" s="1"/>
      <c r="TUT41" s="1"/>
      <c r="TUU41" s="1"/>
      <c r="TUV41" s="1"/>
      <c r="TUW41" s="1"/>
      <c r="TUX41" s="1"/>
      <c r="TUY41" s="1"/>
      <c r="TUZ41" s="1"/>
      <c r="TVA41" s="1"/>
      <c r="TVB41" s="1"/>
      <c r="TVC41" s="1"/>
      <c r="TVD41" s="1"/>
      <c r="TVE41" s="1"/>
      <c r="UEA41" s="1"/>
      <c r="UEB41" s="1"/>
      <c r="UEC41" s="1"/>
      <c r="UED41" s="1"/>
      <c r="UEE41" s="1"/>
      <c r="UEF41" s="1"/>
      <c r="UEG41" s="1"/>
      <c r="UEH41" s="1"/>
      <c r="UEI41" s="1"/>
      <c r="UEJ41" s="1"/>
      <c r="UEK41" s="1"/>
      <c r="UEL41" s="1"/>
      <c r="UEM41" s="1"/>
      <c r="UEN41" s="1"/>
      <c r="UEO41" s="1"/>
      <c r="UEP41" s="1"/>
      <c r="UEQ41" s="1"/>
      <c r="UER41" s="1"/>
      <c r="UES41" s="1"/>
      <c r="UET41" s="1"/>
      <c r="UEU41" s="1"/>
      <c r="UEV41" s="1"/>
      <c r="UEW41" s="1"/>
      <c r="UEX41" s="1"/>
      <c r="UEY41" s="1"/>
      <c r="UEZ41" s="1"/>
      <c r="UFA41" s="1"/>
      <c r="UNW41" s="1"/>
      <c r="UNX41" s="1"/>
      <c r="UNY41" s="1"/>
      <c r="UNZ41" s="1"/>
      <c r="UOA41" s="1"/>
      <c r="UOB41" s="1"/>
      <c r="UOC41" s="1"/>
      <c r="UOD41" s="1"/>
      <c r="UOE41" s="1"/>
      <c r="UOF41" s="1"/>
      <c r="UOG41" s="1"/>
      <c r="UOH41" s="1"/>
      <c r="UOI41" s="1"/>
      <c r="UOJ41" s="1"/>
      <c r="UOK41" s="1"/>
      <c r="UOL41" s="1"/>
      <c r="UOM41" s="1"/>
      <c r="UON41" s="1"/>
      <c r="UOO41" s="1"/>
      <c r="UOP41" s="1"/>
      <c r="UOQ41" s="1"/>
      <c r="UOR41" s="1"/>
      <c r="UOS41" s="1"/>
      <c r="UOT41" s="1"/>
      <c r="UOU41" s="1"/>
      <c r="UOV41" s="1"/>
      <c r="UOW41" s="1"/>
      <c r="UXS41" s="1"/>
      <c r="UXT41" s="1"/>
      <c r="UXU41" s="1"/>
      <c r="UXV41" s="1"/>
      <c r="UXW41" s="1"/>
      <c r="UXX41" s="1"/>
      <c r="UXY41" s="1"/>
      <c r="UXZ41" s="1"/>
      <c r="UYA41" s="1"/>
      <c r="UYB41" s="1"/>
      <c r="UYC41" s="1"/>
      <c r="UYD41" s="1"/>
      <c r="UYE41" s="1"/>
      <c r="UYF41" s="1"/>
      <c r="UYG41" s="1"/>
      <c r="UYH41" s="1"/>
      <c r="UYI41" s="1"/>
      <c r="UYJ41" s="1"/>
      <c r="UYK41" s="1"/>
      <c r="UYL41" s="1"/>
      <c r="UYM41" s="1"/>
      <c r="UYN41" s="1"/>
      <c r="UYO41" s="1"/>
      <c r="UYP41" s="1"/>
      <c r="UYQ41" s="1"/>
      <c r="UYR41" s="1"/>
      <c r="UYS41" s="1"/>
      <c r="VHO41" s="1"/>
      <c r="VHP41" s="1"/>
      <c r="VHQ41" s="1"/>
      <c r="VHR41" s="1"/>
      <c r="VHS41" s="1"/>
      <c r="VHT41" s="1"/>
      <c r="VHU41" s="1"/>
      <c r="VHV41" s="1"/>
      <c r="VHW41" s="1"/>
      <c r="VHX41" s="1"/>
      <c r="VHY41" s="1"/>
      <c r="VHZ41" s="1"/>
      <c r="VIA41" s="1"/>
      <c r="VIB41" s="1"/>
      <c r="VIC41" s="1"/>
      <c r="VID41" s="1"/>
      <c r="VIE41" s="1"/>
      <c r="VIF41" s="1"/>
      <c r="VIG41" s="1"/>
      <c r="VIH41" s="1"/>
      <c r="VII41" s="1"/>
      <c r="VIJ41" s="1"/>
      <c r="VIK41" s="1"/>
      <c r="VIL41" s="1"/>
      <c r="VIM41" s="1"/>
      <c r="VIN41" s="1"/>
      <c r="VIO41" s="1"/>
      <c r="VRK41" s="1"/>
      <c r="VRL41" s="1"/>
      <c r="VRM41" s="1"/>
      <c r="VRN41" s="1"/>
      <c r="VRO41" s="1"/>
      <c r="VRP41" s="1"/>
      <c r="VRQ41" s="1"/>
      <c r="VRR41" s="1"/>
      <c r="VRS41" s="1"/>
      <c r="VRT41" s="1"/>
      <c r="VRU41" s="1"/>
      <c r="VRV41" s="1"/>
      <c r="VRW41" s="1"/>
      <c r="VRX41" s="1"/>
      <c r="VRY41" s="1"/>
      <c r="VRZ41" s="1"/>
      <c r="VSA41" s="1"/>
      <c r="VSB41" s="1"/>
      <c r="VSC41" s="1"/>
      <c r="VSD41" s="1"/>
      <c r="VSE41" s="1"/>
      <c r="VSF41" s="1"/>
      <c r="VSG41" s="1"/>
      <c r="VSH41" s="1"/>
      <c r="VSI41" s="1"/>
      <c r="VSJ41" s="1"/>
      <c r="VSK41" s="1"/>
      <c r="WBG41" s="1"/>
      <c r="WBH41" s="1"/>
      <c r="WBI41" s="1"/>
      <c r="WBJ41" s="1"/>
      <c r="WBK41" s="1"/>
      <c r="WBL41" s="1"/>
      <c r="WBM41" s="1"/>
      <c r="WBN41" s="1"/>
      <c r="WBO41" s="1"/>
      <c r="WBP41" s="1"/>
      <c r="WBQ41" s="1"/>
      <c r="WBR41" s="1"/>
      <c r="WBS41" s="1"/>
      <c r="WBT41" s="1"/>
      <c r="WBU41" s="1"/>
      <c r="WBV41" s="1"/>
      <c r="WBW41" s="1"/>
      <c r="WBX41" s="1"/>
      <c r="WBY41" s="1"/>
      <c r="WBZ41" s="1"/>
      <c r="WCA41" s="1"/>
      <c r="WCB41" s="1"/>
      <c r="WCC41" s="1"/>
      <c r="WCD41" s="1"/>
      <c r="WCE41" s="1"/>
      <c r="WCF41" s="1"/>
      <c r="WCG41" s="1"/>
      <c r="WLC41" s="1"/>
      <c r="WLD41" s="1"/>
      <c r="WLE41" s="1"/>
      <c r="WLF41" s="1"/>
      <c r="WLG41" s="1"/>
      <c r="WLH41" s="1"/>
      <c r="WLI41" s="1"/>
      <c r="WLJ41" s="1"/>
      <c r="WLK41" s="1"/>
      <c r="WLL41" s="1"/>
      <c r="WLM41" s="1"/>
      <c r="WLN41" s="1"/>
      <c r="WLO41" s="1"/>
      <c r="WLP41" s="1"/>
      <c r="WLQ41" s="1"/>
      <c r="WLR41" s="1"/>
      <c r="WLS41" s="1"/>
      <c r="WLT41" s="1"/>
      <c r="WLU41" s="1"/>
      <c r="WLV41" s="1"/>
      <c r="WLW41" s="1"/>
      <c r="WLX41" s="1"/>
      <c r="WLY41" s="1"/>
      <c r="WLZ41" s="1"/>
      <c r="WMA41" s="1"/>
      <c r="WMB41" s="1"/>
      <c r="WMC41" s="1"/>
      <c r="WUY41" s="1"/>
      <c r="WUZ41" s="1"/>
      <c r="WVA41" s="1"/>
      <c r="WVB41" s="1"/>
      <c r="WVC41" s="1"/>
      <c r="WVD41" s="1"/>
      <c r="WVE41" s="1"/>
      <c r="WVF41" s="1"/>
      <c r="WVG41" s="1"/>
      <c r="WVH41" s="1"/>
      <c r="WVI41" s="1"/>
      <c r="WVJ41" s="1"/>
      <c r="WVK41" s="1"/>
      <c r="WVL41" s="1"/>
      <c r="WVM41" s="1"/>
      <c r="WVN41" s="1"/>
      <c r="WVO41" s="1"/>
      <c r="WVP41" s="1"/>
      <c r="WVQ41" s="1"/>
      <c r="WVR41" s="1"/>
      <c r="WVS41" s="1"/>
      <c r="WVT41" s="1"/>
      <c r="WVU41" s="1"/>
      <c r="WVV41" s="1"/>
      <c r="WVW41" s="1"/>
      <c r="WVX41" s="1"/>
      <c r="WVY41" s="1"/>
    </row>
    <row r="42" s="1" customFormat="1" ht="31.5" customHeight="1">
      <c r="A42" s="22" t="s">
        <v>50</v>
      </c>
      <c r="B42" s="32" t="s">
        <v>37</v>
      </c>
      <c r="C42" s="29" t="s">
        <v>30</v>
      </c>
      <c r="D42" s="33">
        <v>261</v>
      </c>
      <c r="E42" s="33">
        <v>41</v>
      </c>
      <c r="F42" s="33">
        <v>44</v>
      </c>
      <c r="G42" s="33">
        <f t="shared" si="0"/>
        <v>115.33333333333333</v>
      </c>
      <c r="H42" s="33">
        <v>33</v>
      </c>
      <c r="I42" s="33">
        <v>49</v>
      </c>
      <c r="J42" s="33">
        <v>31</v>
      </c>
      <c r="K42" s="33">
        <v>52</v>
      </c>
      <c r="L42" s="38">
        <v>32</v>
      </c>
      <c r="M42" s="33">
        <v>43</v>
      </c>
      <c r="N42" s="33">
        <v>36</v>
      </c>
      <c r="O42" s="33">
        <v>46</v>
      </c>
      <c r="P42" s="38">
        <v>43</v>
      </c>
      <c r="Q42" s="38" t="s">
        <v>25</v>
      </c>
      <c r="R42" s="3"/>
      <c r="S42" s="40"/>
      <c r="T42" s="36"/>
      <c r="U42" s="1"/>
      <c r="V42" s="1"/>
      <c r="W42" s="1"/>
      <c r="X42" s="1"/>
      <c r="Y42" s="1"/>
      <c r="Z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  <c r="WVQ42" s="1"/>
      <c r="WVR42" s="1"/>
      <c r="WVS42" s="1"/>
      <c r="WVT42" s="1"/>
      <c r="WVU42" s="1"/>
      <c r="WVV42" s="1"/>
      <c r="WVW42" s="1"/>
      <c r="WVX42" s="1"/>
      <c r="WVY42" s="1"/>
    </row>
    <row r="43" s="1" customFormat="1" ht="30.75" customHeight="1">
      <c r="A43" s="27"/>
      <c r="B43" s="37"/>
      <c r="C43" s="29" t="s">
        <v>31</v>
      </c>
      <c r="D43" s="33">
        <v>3.8087</v>
      </c>
      <c r="E43" s="33">
        <v>0.45000000000000001</v>
      </c>
      <c r="F43" s="33">
        <v>0.54000000000000004</v>
      </c>
      <c r="G43" s="33">
        <f t="shared" si="0"/>
        <v>1.5995666666666668</v>
      </c>
      <c r="H43" s="33">
        <v>0.39000000000000001</v>
      </c>
      <c r="I43" s="33">
        <v>0.61670000000000003</v>
      </c>
      <c r="J43" s="33">
        <v>0.37</v>
      </c>
      <c r="K43" s="33">
        <v>0.66769999999999996</v>
      </c>
      <c r="L43" s="38">
        <v>0.38</v>
      </c>
      <c r="M43" s="33">
        <v>0.56090000000000007</v>
      </c>
      <c r="N43" s="33">
        <v>0.44</v>
      </c>
      <c r="O43" s="33">
        <v>0.59509999999999996</v>
      </c>
      <c r="P43" s="38">
        <v>0.55579999999999996</v>
      </c>
      <c r="Q43" s="38" t="s">
        <v>25</v>
      </c>
      <c r="R43" s="3"/>
      <c r="S43" s="3"/>
      <c r="T43" s="36"/>
      <c r="U43" s="1"/>
      <c r="V43" s="1"/>
      <c r="W43" s="1"/>
      <c r="X43" s="1"/>
      <c r="Y43" s="1"/>
      <c r="Z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  <c r="WVQ43" s="1"/>
      <c r="WVR43" s="1"/>
      <c r="WVS43" s="1"/>
      <c r="WVT43" s="1"/>
      <c r="WVU43" s="1"/>
      <c r="WVV43" s="1"/>
      <c r="WVW43" s="1"/>
      <c r="WVX43" s="1"/>
      <c r="WVY43" s="1"/>
    </row>
    <row r="44" s="1" customFormat="1" ht="27.75" customHeight="1">
      <c r="A44" s="22" t="s">
        <v>51</v>
      </c>
      <c r="B44" s="32" t="s">
        <v>39</v>
      </c>
      <c r="C44" s="29" t="s">
        <v>30</v>
      </c>
      <c r="D44" s="33">
        <v>4109</v>
      </c>
      <c r="E44" s="33">
        <v>5376</v>
      </c>
      <c r="F44" s="33">
        <v>3772</v>
      </c>
      <c r="G44" s="33">
        <f t="shared" si="0"/>
        <v>4419</v>
      </c>
      <c r="H44" s="33">
        <v>3070</v>
      </c>
      <c r="I44" s="33">
        <v>4448</v>
      </c>
      <c r="J44" s="33">
        <v>2895</v>
      </c>
      <c r="K44" s="33">
        <v>4641</v>
      </c>
      <c r="L44" s="38">
        <v>2858</v>
      </c>
      <c r="M44" s="33">
        <v>3901</v>
      </c>
      <c r="N44" s="33">
        <v>3267</v>
      </c>
      <c r="O44" s="33">
        <v>4120</v>
      </c>
      <c r="P44" s="38">
        <v>3848</v>
      </c>
      <c r="Q44" s="38" t="s">
        <v>25</v>
      </c>
      <c r="R44" s="3"/>
      <c r="S44" s="3"/>
      <c r="T44" s="36"/>
      <c r="U44" s="1"/>
      <c r="V44" s="1"/>
      <c r="W44" s="1"/>
      <c r="X44" s="1"/>
      <c r="Y44" s="1"/>
      <c r="Z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  <c r="WVQ44" s="1"/>
      <c r="WVR44" s="1"/>
      <c r="WVS44" s="1"/>
      <c r="WVT44" s="1"/>
      <c r="WVU44" s="1"/>
      <c r="WVV44" s="1"/>
      <c r="WVW44" s="1"/>
      <c r="WVX44" s="1"/>
      <c r="WVY44" s="1"/>
    </row>
    <row r="45" s="1" customFormat="1" ht="27.75" customHeight="1">
      <c r="A45" s="27"/>
      <c r="B45" s="37"/>
      <c r="C45" s="29" t="s">
        <v>31</v>
      </c>
      <c r="D45" s="33">
        <v>54.887720000000002</v>
      </c>
      <c r="E45" s="33">
        <v>68.159999999999997</v>
      </c>
      <c r="F45" s="33">
        <v>45.990000000000002</v>
      </c>
      <c r="G45" s="33">
        <f t="shared" si="0"/>
        <v>56.345906666666671</v>
      </c>
      <c r="H45" s="33">
        <v>35.489999999999995</v>
      </c>
      <c r="I45" s="33">
        <v>55.503</v>
      </c>
      <c r="J45" s="33">
        <v>33.670000000000002</v>
      </c>
      <c r="K45" s="33">
        <v>60.093000000000004</v>
      </c>
      <c r="L45" s="38">
        <v>34.579999999999998</v>
      </c>
      <c r="M45" s="33">
        <v>50.481000000000002</v>
      </c>
      <c r="N45" s="33">
        <v>40.039999999999999</v>
      </c>
      <c r="O45" s="33">
        <v>53.558999999999997</v>
      </c>
      <c r="P45" s="38">
        <v>50.021999999999998</v>
      </c>
      <c r="Q45" s="38" t="s">
        <v>25</v>
      </c>
      <c r="R45" s="3"/>
      <c r="S45" s="3"/>
      <c r="T45" s="36"/>
      <c r="U45" s="1"/>
      <c r="V45" s="1"/>
      <c r="W45" s="1"/>
      <c r="X45" s="1"/>
      <c r="Y45" s="1"/>
      <c r="Z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  <c r="WVQ45" s="1"/>
      <c r="WVR45" s="1"/>
      <c r="WVS45" s="1"/>
      <c r="WVT45" s="1"/>
      <c r="WVU45" s="1"/>
      <c r="WVV45" s="1"/>
      <c r="WVW45" s="1"/>
      <c r="WVX45" s="1"/>
      <c r="WVY45" s="1"/>
    </row>
    <row r="46" s="1" customFormat="1" ht="102.75" customHeight="1">
      <c r="A46" s="30" t="s">
        <v>52</v>
      </c>
      <c r="B46" s="41" t="s">
        <v>53</v>
      </c>
      <c r="C46" s="29" t="s">
        <v>54</v>
      </c>
      <c r="D46" s="42">
        <v>1065.96581249</v>
      </c>
      <c r="E46" s="42">
        <v>1223.49760651</v>
      </c>
      <c r="F46" s="42">
        <v>832.98692868000001</v>
      </c>
      <c r="G46" s="33">
        <f t="shared" si="0"/>
        <v>1040.8167825599999</v>
      </c>
      <c r="H46" s="42">
        <v>936.24983550000002</v>
      </c>
      <c r="I46" s="42">
        <v>1250.84246592</v>
      </c>
      <c r="J46" s="42">
        <v>806.96786601000008</v>
      </c>
      <c r="K46" s="42">
        <v>1919.0233956100001</v>
      </c>
      <c r="L46" s="42">
        <v>1217.8824049116697</v>
      </c>
      <c r="M46" s="42">
        <v>2520.7847413999998</v>
      </c>
      <c r="N46" s="42">
        <v>1117.5589595900001</v>
      </c>
      <c r="O46" s="33">
        <v>1983.60805211</v>
      </c>
      <c r="P46" s="33">
        <v>1563.72243413</v>
      </c>
      <c r="Q46" s="33" t="s">
        <v>25</v>
      </c>
      <c r="R46" s="3"/>
      <c r="S46" s="3"/>
      <c r="T46" s="36"/>
    </row>
    <row r="47" s="1" customFormat="1" ht="39.75" customHeight="1">
      <c r="A47" s="30" t="s">
        <v>55</v>
      </c>
      <c r="B47" s="41" t="s">
        <v>56</v>
      </c>
      <c r="C47" s="29" t="s">
        <v>54</v>
      </c>
      <c r="D47" s="43">
        <f>D46*0.15</f>
        <v>159.89487187349999</v>
      </c>
      <c r="E47" s="43">
        <f>E46*0.15</f>
        <v>183.5246409765</v>
      </c>
      <c r="F47" s="43">
        <f>F46*0.15</f>
        <v>124.948039302</v>
      </c>
      <c r="G47" s="33">
        <f t="shared" si="0"/>
        <v>156.12251738399999</v>
      </c>
      <c r="H47" s="43">
        <v>140.43747532500001</v>
      </c>
      <c r="I47" s="43">
        <f>I46*0.15</f>
        <v>187.626369888</v>
      </c>
      <c r="J47" s="43">
        <v>121.04517990150001</v>
      </c>
      <c r="K47" s="43">
        <f>K46*0.15</f>
        <v>287.8535093415</v>
      </c>
      <c r="L47" s="43">
        <v>182.68236073675044</v>
      </c>
      <c r="M47" s="43">
        <f>M46*0.15</f>
        <v>378.11771120999998</v>
      </c>
      <c r="N47" s="43">
        <v>167.63384393850001</v>
      </c>
      <c r="O47" s="43">
        <f>O46*0.15</f>
        <v>297.54120781649999</v>
      </c>
      <c r="P47" s="43">
        <f>P46*0.15</f>
        <v>234.5583651195</v>
      </c>
      <c r="Q47" s="44" t="s">
        <v>25</v>
      </c>
      <c r="R47" s="3"/>
      <c r="S47" s="3"/>
      <c r="T47" s="36"/>
    </row>
    <row r="48" s="1" customFormat="1" ht="30">
      <c r="A48" s="30" t="s">
        <v>57</v>
      </c>
      <c r="B48" s="41" t="s">
        <v>58</v>
      </c>
      <c r="C48" s="29" t="s">
        <v>54</v>
      </c>
      <c r="D48" s="33">
        <v>198.78597936</v>
      </c>
      <c r="E48" s="33">
        <v>164.06265945000001</v>
      </c>
      <c r="F48" s="33">
        <v>113.85583738</v>
      </c>
      <c r="G48" s="33">
        <f t="shared" si="0"/>
        <v>158.90149206333334</v>
      </c>
      <c r="H48" s="43">
        <v>280.76893906999999</v>
      </c>
      <c r="I48" s="43">
        <v>320.20104125</v>
      </c>
      <c r="J48" s="43">
        <v>277.29250000000002</v>
      </c>
      <c r="K48" s="43">
        <v>277.29250000000002</v>
      </c>
      <c r="L48" s="43">
        <v>367.29250000000002</v>
      </c>
      <c r="M48" s="43">
        <v>367.29250000000002</v>
      </c>
      <c r="N48" s="43">
        <v>367.29250000000002</v>
      </c>
      <c r="O48" s="44">
        <v>367.29250000000002</v>
      </c>
      <c r="P48" s="44">
        <v>500</v>
      </c>
      <c r="Q48" s="44" t="s">
        <v>25</v>
      </c>
      <c r="R48" s="3"/>
      <c r="S48" s="3"/>
      <c r="T48" s="36"/>
    </row>
    <row r="49" s="1" customFormat="1" ht="54.75" customHeight="1">
      <c r="A49" s="30" t="s">
        <v>59</v>
      </c>
      <c r="B49" s="41" t="s">
        <v>60</v>
      </c>
      <c r="C49" s="29" t="s">
        <v>54</v>
      </c>
      <c r="D49" s="33">
        <v>867.17983313000002</v>
      </c>
      <c r="E49" s="33">
        <v>1059.43494706</v>
      </c>
      <c r="F49" s="33">
        <v>719.13109129999998</v>
      </c>
      <c r="G49" s="33">
        <f t="shared" si="0"/>
        <v>881.91529049666678</v>
      </c>
      <c r="H49" s="43">
        <v>655.48089643000003</v>
      </c>
      <c r="I49" s="43">
        <v>930.64142466999988</v>
      </c>
      <c r="J49" s="43">
        <v>529.67536601000006</v>
      </c>
      <c r="K49" s="43">
        <v>1641.7308956100001</v>
      </c>
      <c r="L49" s="43">
        <v>850.58990491166969</v>
      </c>
      <c r="M49" s="43">
        <v>2153.4922414016692</v>
      </c>
      <c r="N49" s="43">
        <v>750.26645959000007</v>
      </c>
      <c r="O49" s="44">
        <v>1616.31555211</v>
      </c>
      <c r="P49" s="44">
        <v>1063.72243413</v>
      </c>
      <c r="Q49" s="44" t="s">
        <v>25</v>
      </c>
      <c r="R49" s="3"/>
      <c r="S49" s="3"/>
      <c r="T49" s="36"/>
      <c r="W49" s="1" t="s">
        <v>61</v>
      </c>
    </row>
    <row r="50" s="1" customFormat="1" ht="48.75" customHeight="1">
      <c r="A50" s="30" t="s">
        <v>62</v>
      </c>
      <c r="B50" s="41" t="s">
        <v>63</v>
      </c>
      <c r="C50" s="29" t="s">
        <v>54</v>
      </c>
      <c r="D50" s="33">
        <v>821.75102359000005</v>
      </c>
      <c r="E50" s="33">
        <v>1059.43494706</v>
      </c>
      <c r="F50" s="33">
        <v>594.43581040000004</v>
      </c>
      <c r="G50" s="33">
        <f t="shared" si="0"/>
        <v>825.20726035000007</v>
      </c>
      <c r="H50" s="43">
        <v>738.00389840000003</v>
      </c>
      <c r="I50" s="43">
        <v>1052.59652882</v>
      </c>
      <c r="J50" s="43">
        <v>456.94799494000006</v>
      </c>
      <c r="K50" s="43">
        <v>1569.0035245399999</v>
      </c>
      <c r="L50" s="43">
        <v>853.56508483166965</v>
      </c>
      <c r="M50" s="43">
        <v>2156.4674213216695</v>
      </c>
      <c r="N50" s="43">
        <v>735.75514787999998</v>
      </c>
      <c r="O50" s="44">
        <v>1601.8042404</v>
      </c>
      <c r="P50" s="44">
        <v>1563.72243413</v>
      </c>
      <c r="Q50" s="44" t="s">
        <v>25</v>
      </c>
      <c r="R50" s="34"/>
      <c r="S50" s="3"/>
      <c r="T50" s="36"/>
    </row>
    <row r="51" s="1" customFormat="1" ht="29.25" customHeight="1">
      <c r="A51" s="22" t="s">
        <v>64</v>
      </c>
      <c r="B51" s="32" t="s">
        <v>65</v>
      </c>
      <c r="C51" s="29" t="s">
        <v>66</v>
      </c>
      <c r="D51" s="43" t="s">
        <v>25</v>
      </c>
      <c r="E51" s="43" t="s">
        <v>25</v>
      </c>
      <c r="F51" s="43" t="s">
        <v>25</v>
      </c>
      <c r="G51" s="43" t="s">
        <v>25</v>
      </c>
      <c r="H51" s="43" t="s">
        <v>25</v>
      </c>
      <c r="I51" s="43" t="s">
        <v>25</v>
      </c>
      <c r="J51" s="43" t="s">
        <v>25</v>
      </c>
      <c r="K51" s="43" t="s">
        <v>25</v>
      </c>
      <c r="L51" s="43" t="s">
        <v>25</v>
      </c>
      <c r="M51" s="43" t="s">
        <v>25</v>
      </c>
      <c r="N51" s="43" t="s">
        <v>25</v>
      </c>
      <c r="O51" s="44" t="s">
        <v>25</v>
      </c>
      <c r="P51" s="44" t="s">
        <v>25</v>
      </c>
      <c r="Q51" s="44" t="s">
        <v>25</v>
      </c>
      <c r="R51" s="3"/>
      <c r="S51" s="3"/>
      <c r="T51" s="36"/>
    </row>
    <row r="52" s="1" customFormat="1" ht="27.75" customHeight="1">
      <c r="A52" s="45"/>
      <c r="B52" s="46"/>
      <c r="C52" s="29" t="s">
        <v>67</v>
      </c>
      <c r="D52" s="43">
        <v>14.460000000000001</v>
      </c>
      <c r="E52" s="43">
        <v>12.134</v>
      </c>
      <c r="F52" s="43">
        <v>12.667999999999999</v>
      </c>
      <c r="G52" s="33">
        <f t="shared" si="0"/>
        <v>13.087333333333333</v>
      </c>
      <c r="H52" s="43">
        <v>13.545100071623343</v>
      </c>
      <c r="I52" s="43">
        <v>18.12575685465135</v>
      </c>
      <c r="J52" s="43">
        <v>11.180449930314708</v>
      </c>
      <c r="K52" s="43">
        <v>26.713025134734302</v>
      </c>
      <c r="L52" s="43">
        <v>16.159241528950744</v>
      </c>
      <c r="M52" s="43">
        <v>33.707600276842626</v>
      </c>
      <c r="N52" s="43">
        <v>14.200336543881001</v>
      </c>
      <c r="O52" s="44">
        <v>25.479869942719198</v>
      </c>
      <c r="P52" s="44">
        <v>19.295244303311399</v>
      </c>
      <c r="Q52" s="44" t="s">
        <v>25</v>
      </c>
      <c r="R52" s="3"/>
      <c r="S52" s="3"/>
      <c r="T52" s="36"/>
    </row>
    <row r="53" s="1" customFormat="1" ht="27.75" customHeight="1">
      <c r="A53" s="45"/>
      <c r="B53" s="46"/>
      <c r="C53" s="29" t="s">
        <v>68</v>
      </c>
      <c r="D53" s="43">
        <v>221.19999999999999</v>
      </c>
      <c r="E53" s="43">
        <v>204.99800000000002</v>
      </c>
      <c r="F53" s="43">
        <v>191.29599999999999</v>
      </c>
      <c r="G53" s="33">
        <f t="shared" si="0"/>
        <v>205.8313333333333</v>
      </c>
      <c r="H53" s="43">
        <v>144.20508739658982</v>
      </c>
      <c r="I53" s="43">
        <v>192.97209600025309</v>
      </c>
      <c r="J53" s="43">
        <v>119.03033206169603</v>
      </c>
      <c r="K53" s="43">
        <v>284.39465960475485</v>
      </c>
      <c r="L53" s="43">
        <v>172.03600007553672</v>
      </c>
      <c r="M53" s="43">
        <v>358.86094736462536</v>
      </c>
      <c r="N53" s="43">
        <v>151.18092605763405</v>
      </c>
      <c r="O53" s="44">
        <v>271.26612963467068</v>
      </c>
      <c r="P53" s="44">
        <v>205.42280059833479</v>
      </c>
      <c r="Q53" s="44" t="s">
        <v>25</v>
      </c>
      <c r="R53" s="3"/>
      <c r="S53" s="3"/>
      <c r="T53" s="36"/>
    </row>
    <row r="54" s="1" customFormat="1" ht="24" customHeight="1">
      <c r="A54" s="27"/>
      <c r="B54" s="37"/>
      <c r="C54" s="29" t="s">
        <v>69</v>
      </c>
      <c r="D54" s="43" t="s">
        <v>25</v>
      </c>
      <c r="E54" s="43" t="s">
        <v>25</v>
      </c>
      <c r="F54" s="43" t="s">
        <v>25</v>
      </c>
      <c r="G54" s="33" t="s">
        <v>25</v>
      </c>
      <c r="H54" s="43" t="s">
        <v>25</v>
      </c>
      <c r="I54" s="43" t="s">
        <v>25</v>
      </c>
      <c r="J54" s="43" t="s">
        <v>25</v>
      </c>
      <c r="K54" s="43" t="s">
        <v>25</v>
      </c>
      <c r="L54" s="43" t="s">
        <v>25</v>
      </c>
      <c r="M54" s="43" t="s">
        <v>25</v>
      </c>
      <c r="N54" s="43" t="s">
        <v>25</v>
      </c>
      <c r="O54" s="44" t="s">
        <v>25</v>
      </c>
      <c r="P54" s="44" t="s">
        <v>25</v>
      </c>
      <c r="Q54" s="44" t="s">
        <v>25</v>
      </c>
      <c r="R54" s="3"/>
      <c r="S54" s="3"/>
      <c r="T54" s="36"/>
    </row>
    <row r="55" s="1" customFormat="1" ht="15.75" customHeight="1">
      <c r="A55" s="22" t="s">
        <v>70</v>
      </c>
      <c r="B55" s="32" t="s">
        <v>35</v>
      </c>
      <c r="C55" s="29" t="s">
        <v>66</v>
      </c>
      <c r="D55" s="43" t="s">
        <v>25</v>
      </c>
      <c r="E55" s="43" t="s">
        <v>25</v>
      </c>
      <c r="F55" s="43" t="s">
        <v>25</v>
      </c>
      <c r="G55" s="43" t="s">
        <v>25</v>
      </c>
      <c r="H55" s="43" t="s">
        <v>25</v>
      </c>
      <c r="I55" s="43" t="s">
        <v>25</v>
      </c>
      <c r="J55" s="43" t="s">
        <v>25</v>
      </c>
      <c r="K55" s="43" t="s">
        <v>25</v>
      </c>
      <c r="L55" s="43" t="s">
        <v>25</v>
      </c>
      <c r="M55" s="43" t="s">
        <v>25</v>
      </c>
      <c r="N55" s="43" t="s">
        <v>25</v>
      </c>
      <c r="O55" s="43" t="s">
        <v>25</v>
      </c>
      <c r="P55" s="43" t="s">
        <v>25</v>
      </c>
      <c r="Q55" s="43" t="s">
        <v>25</v>
      </c>
      <c r="R55" s="3"/>
      <c r="S55" s="3"/>
      <c r="T55" s="36"/>
    </row>
    <row r="56" s="1" customFormat="1" ht="15.75">
      <c r="A56" s="45"/>
      <c r="B56" s="46"/>
      <c r="C56" s="29" t="s">
        <v>67</v>
      </c>
      <c r="D56" s="43">
        <f>D40/(D40+D42+D44)*D52</f>
        <v>0.562881020453046</v>
      </c>
      <c r="E56" s="43">
        <f>E40/(E40+E42+E44)*E52</f>
        <v>0.56591165082717354</v>
      </c>
      <c r="F56" s="43">
        <f>F40/(F40+F42+F44)*F52</f>
        <v>0.56457285928893342</v>
      </c>
      <c r="G56" s="33">
        <f t="shared" si="0"/>
        <v>0.56445517685638436</v>
      </c>
      <c r="H56" s="43">
        <f>H40/(H40+H42+H44)*H52</f>
        <v>0.54867288478127951</v>
      </c>
      <c r="I56" s="43">
        <f>I40/(I40+I42+I44)*I52</f>
        <v>0.76440891527603139</v>
      </c>
      <c r="J56" s="43">
        <f>J40/(J40+J42+J44)*J52</f>
        <v>0.4510315977135812</v>
      </c>
      <c r="K56" s="43">
        <f>K40/(K40+K42+K44)*K52</f>
        <v>1.1232666213013403</v>
      </c>
      <c r="L56" s="43">
        <f>L40/(L40+L42+L44)*L52</f>
        <v>0.68021997818254709</v>
      </c>
      <c r="M56" s="43">
        <f>M40/(M40+M42+M44)*M52</f>
        <v>1.4164233295831368</v>
      </c>
      <c r="N56" s="43">
        <f>N40/(N40+N42+N44)*N52</f>
        <v>0.59717192542423003</v>
      </c>
      <c r="O56" s="43">
        <f>O40/(O40+O42+O44)*O52</f>
        <v>1.0721582431633969</v>
      </c>
      <c r="P56" s="43">
        <f>P40/(P40+P42+P44)*P52</f>
        <v>0.81228133330040608</v>
      </c>
      <c r="Q56" s="43" t="s">
        <v>25</v>
      </c>
      <c r="R56" s="3"/>
      <c r="S56" s="3"/>
      <c r="T56" s="36"/>
    </row>
    <row r="57" s="1" customFormat="1" ht="15.75">
      <c r="A57" s="45"/>
      <c r="B57" s="46"/>
      <c r="C57" s="29" t="s">
        <v>68</v>
      </c>
      <c r="D57" s="43">
        <f t="shared" ref="D57:F57" si="1">D40/(D40+D42+D44)*D53</f>
        <v>8.610600395865406</v>
      </c>
      <c r="E57" s="43">
        <f t="shared" si="1"/>
        <v>9.5608007743752204</v>
      </c>
      <c r="F57" s="43">
        <f t="shared" si="1"/>
        <v>8.5254601902854272</v>
      </c>
      <c r="G57" s="33">
        <f t="shared" si="0"/>
        <v>8.8989537868420197</v>
      </c>
      <c r="H57" s="43">
        <f t="shared" ref="H57:I57" si="2">H40/(H40+H42+H44)*H53</f>
        <v>5.8413316168686658</v>
      </c>
      <c r="I57" s="43">
        <f t="shared" si="2"/>
        <v>8.1381203425026865</v>
      </c>
      <c r="J57" s="43">
        <f t="shared" ref="J57:P57" si="3">J40/(J40+J42+J44)*J53</f>
        <v>4.8018139860900657</v>
      </c>
      <c r="K57" s="43">
        <f t="shared" si="3"/>
        <v>11.958624184237497</v>
      </c>
      <c r="L57" s="43">
        <f t="shared" si="3"/>
        <v>7.2418203545220958</v>
      </c>
      <c r="M57" s="43">
        <f t="shared" si="3"/>
        <v>15.079656034510611</v>
      </c>
      <c r="N57" s="43">
        <f t="shared" si="3"/>
        <v>6.3576665540478361</v>
      </c>
      <c r="O57" s="43">
        <f t="shared" si="3"/>
        <v>11.414509478764023</v>
      </c>
      <c r="P57" s="43">
        <f t="shared" si="3"/>
        <v>8.6477840724557478</v>
      </c>
      <c r="Q57" s="43" t="s">
        <v>25</v>
      </c>
      <c r="R57" s="3"/>
      <c r="S57" s="3"/>
      <c r="T57" s="36"/>
    </row>
    <row r="58" s="1" customFormat="1" ht="18.75">
      <c r="A58" s="27"/>
      <c r="B58" s="37"/>
      <c r="C58" s="29" t="s">
        <v>69</v>
      </c>
      <c r="D58" s="43" t="s">
        <v>25</v>
      </c>
      <c r="E58" s="43" t="s">
        <v>25</v>
      </c>
      <c r="F58" s="43" t="s">
        <v>25</v>
      </c>
      <c r="G58" s="33" t="s">
        <v>25</v>
      </c>
      <c r="H58" s="43" t="s">
        <v>25</v>
      </c>
      <c r="I58" s="43" t="s">
        <v>25</v>
      </c>
      <c r="J58" s="43" t="s">
        <v>25</v>
      </c>
      <c r="K58" s="43" t="s">
        <v>25</v>
      </c>
      <c r="L58" s="43" t="s">
        <v>25</v>
      </c>
      <c r="M58" s="43" t="s">
        <v>25</v>
      </c>
      <c r="N58" s="43" t="s">
        <v>25</v>
      </c>
      <c r="O58" s="43" t="s">
        <v>25</v>
      </c>
      <c r="P58" s="43" t="s">
        <v>25</v>
      </c>
      <c r="Q58" s="43" t="s">
        <v>25</v>
      </c>
      <c r="R58" s="3"/>
      <c r="S58" s="3"/>
      <c r="T58" s="36"/>
    </row>
    <row r="59" s="1" customFormat="1" ht="15.75" customHeight="1">
      <c r="A59" s="22" t="s">
        <v>71</v>
      </c>
      <c r="B59" s="32" t="s">
        <v>37</v>
      </c>
      <c r="C59" s="29" t="s">
        <v>66</v>
      </c>
      <c r="D59" s="43" t="s">
        <v>25</v>
      </c>
      <c r="E59" s="43" t="s">
        <v>25</v>
      </c>
      <c r="F59" s="43" t="s">
        <v>25</v>
      </c>
      <c r="G59" s="43" t="s">
        <v>25</v>
      </c>
      <c r="H59" s="43" t="s">
        <v>25</v>
      </c>
      <c r="I59" s="43" t="s">
        <v>25</v>
      </c>
      <c r="J59" s="43" t="s">
        <v>25</v>
      </c>
      <c r="K59" s="43" t="s">
        <v>25</v>
      </c>
      <c r="L59" s="43" t="s">
        <v>25</v>
      </c>
      <c r="M59" s="43" t="s">
        <v>25</v>
      </c>
      <c r="N59" s="43" t="s">
        <v>25</v>
      </c>
      <c r="O59" s="43" t="s">
        <v>25</v>
      </c>
      <c r="P59" s="43" t="s">
        <v>25</v>
      </c>
      <c r="Q59" s="43" t="s">
        <v>25</v>
      </c>
      <c r="R59" s="3"/>
      <c r="S59" s="3"/>
      <c r="T59" s="36"/>
    </row>
    <row r="60" s="1" customFormat="1" ht="15.75">
      <c r="A60" s="45"/>
      <c r="B60" s="46"/>
      <c r="C60" s="29" t="s">
        <v>67</v>
      </c>
      <c r="D60" s="43">
        <f t="shared" ref="D60:F60" si="4">D42/(D40+D42+D44)*D52</f>
        <v>0.83001099626127117</v>
      </c>
      <c r="E60" s="43">
        <f t="shared" si="4"/>
        <v>0.087556142203449497</v>
      </c>
      <c r="F60" s="43">
        <f t="shared" si="4"/>
        <v>0.13955733600400602</v>
      </c>
      <c r="G60" s="33">
        <f t="shared" si="0"/>
        <v>0.35237482482290888</v>
      </c>
      <c r="H60" s="43">
        <f t="shared" ref="H60:I60" si="5">H42/(H40+H42+H44)*H52</f>
        <v>0.13821530685329941</v>
      </c>
      <c r="I60" s="43">
        <f t="shared" si="5"/>
        <v>0.1891719032753815</v>
      </c>
      <c r="J60" s="43">
        <f t="shared" ref="J60:P60" si="6">J42/(J40+J42+J44)*J52</f>
        <v>0.11367463031805705</v>
      </c>
      <c r="K60" s="43">
        <f t="shared" si="6"/>
        <v>0.28354303061975578</v>
      </c>
      <c r="L60" s="43">
        <f t="shared" si="6"/>
        <v>0.17139401025072051</v>
      </c>
      <c r="M60" s="43">
        <f t="shared" si="6"/>
        <v>0.35205897787326523</v>
      </c>
      <c r="N60" s="43">
        <f t="shared" si="6"/>
        <v>0.1482633745880847</v>
      </c>
      <c r="O60" s="43">
        <f t="shared" si="6"/>
        <v>0.26950425784435111</v>
      </c>
      <c r="P60" s="43">
        <f t="shared" si="6"/>
        <v>0.20425787913402024</v>
      </c>
      <c r="Q60" s="43" t="s">
        <v>25</v>
      </c>
      <c r="R60" s="3"/>
      <c r="S60" s="3"/>
      <c r="T60" s="36"/>
    </row>
    <row r="61" s="1" customFormat="1" ht="15.75">
      <c r="A61" s="45"/>
      <c r="B61" s="46"/>
      <c r="C61" s="29" t="s">
        <v>68</v>
      </c>
      <c r="D61" s="43">
        <f t="shared" ref="D61:F61" si="7">D42/(D40+D42+D44)*D53</f>
        <v>12.696987024411699</v>
      </c>
      <c r="E61" s="43">
        <f t="shared" si="7"/>
        <v>1.4792182330165438</v>
      </c>
      <c r="F61" s="43">
        <f t="shared" si="7"/>
        <v>2.1074171256885328</v>
      </c>
      <c r="G61" s="33">
        <f t="shared" si="0"/>
        <v>5.427874127705592</v>
      </c>
      <c r="H61" s="43">
        <f t="shared" ref="H61:I61" si="8">H42/(H40+H42+H44)*H53</f>
        <v>1.4714804836386715</v>
      </c>
      <c r="I61" s="43">
        <f t="shared" si="8"/>
        <v>2.0139792766799576</v>
      </c>
      <c r="J61" s="43">
        <f t="shared" ref="J61:P61" si="9">J42/(J40+J42+J44)*J53</f>
        <v>1.2102132810470898</v>
      </c>
      <c r="K61" s="43">
        <f t="shared" si="9"/>
        <v>3.0186818329143197</v>
      </c>
      <c r="L61" s="43">
        <f t="shared" si="9"/>
        <v>1.8247106405095044</v>
      </c>
      <c r="M61" s="43">
        <f t="shared" si="9"/>
        <v>3.7481225981731576</v>
      </c>
      <c r="N61" s="43">
        <f t="shared" si="9"/>
        <v>1.5784551444532557</v>
      </c>
      <c r="O61" s="43">
        <f t="shared" si="9"/>
        <v>2.8692209618751092</v>
      </c>
      <c r="P61" s="43">
        <f t="shared" si="9"/>
        <v>2.174588977284194</v>
      </c>
      <c r="Q61" s="43" t="s">
        <v>25</v>
      </c>
      <c r="R61" s="3"/>
      <c r="S61" s="3"/>
      <c r="T61" s="36"/>
    </row>
    <row r="62" s="1" customFormat="1" ht="18.75">
      <c r="A62" s="27"/>
      <c r="B62" s="37"/>
      <c r="C62" s="29" t="s">
        <v>69</v>
      </c>
      <c r="D62" s="43" t="s">
        <v>25</v>
      </c>
      <c r="E62" s="43" t="s">
        <v>25</v>
      </c>
      <c r="F62" s="43" t="s">
        <v>25</v>
      </c>
      <c r="G62" s="43" t="s">
        <v>25</v>
      </c>
      <c r="H62" s="43" t="s">
        <v>25</v>
      </c>
      <c r="I62" s="43" t="s">
        <v>25</v>
      </c>
      <c r="J62" s="43" t="s">
        <v>25</v>
      </c>
      <c r="K62" s="43" t="s">
        <v>25</v>
      </c>
      <c r="L62" s="43" t="s">
        <v>25</v>
      </c>
      <c r="M62" s="43" t="s">
        <v>25</v>
      </c>
      <c r="N62" s="43" t="s">
        <v>25</v>
      </c>
      <c r="O62" s="43" t="s">
        <v>25</v>
      </c>
      <c r="P62" s="43" t="s">
        <v>25</v>
      </c>
      <c r="Q62" s="43" t="s">
        <v>25</v>
      </c>
      <c r="R62" s="3"/>
      <c r="S62" s="3"/>
      <c r="T62" s="36"/>
    </row>
    <row r="63" s="1" customFormat="1" ht="15.75" customHeight="1">
      <c r="A63" s="22" t="s">
        <v>72</v>
      </c>
      <c r="B63" s="32" t="s">
        <v>39</v>
      </c>
      <c r="C63" s="29" t="s">
        <v>66</v>
      </c>
      <c r="D63" s="43" t="s">
        <v>25</v>
      </c>
      <c r="E63" s="43" t="s">
        <v>25</v>
      </c>
      <c r="F63" s="43" t="s">
        <v>25</v>
      </c>
      <c r="G63" s="43" t="s">
        <v>25</v>
      </c>
      <c r="H63" s="43" t="s">
        <v>25</v>
      </c>
      <c r="I63" s="43" t="s">
        <v>25</v>
      </c>
      <c r="J63" s="43" t="s">
        <v>25</v>
      </c>
      <c r="K63" s="43" t="s">
        <v>25</v>
      </c>
      <c r="L63" s="43" t="s">
        <v>25</v>
      </c>
      <c r="M63" s="43" t="s">
        <v>25</v>
      </c>
      <c r="N63" s="43" t="s">
        <v>25</v>
      </c>
      <c r="O63" s="43" t="s">
        <v>25</v>
      </c>
      <c r="P63" s="43" t="s">
        <v>25</v>
      </c>
      <c r="Q63" s="43" t="s">
        <v>25</v>
      </c>
      <c r="R63" s="3"/>
      <c r="S63" s="3"/>
      <c r="T63" s="36"/>
    </row>
    <row r="64" s="1" customFormat="1" ht="15.75">
      <c r="A64" s="45"/>
      <c r="B64" s="46"/>
      <c r="C64" s="29" t="s">
        <v>67</v>
      </c>
      <c r="D64" s="43">
        <f t="shared" ref="D64:F64" si="10">D44/(D40+D42+D44)*D52</f>
        <v>13.067107983285684</v>
      </c>
      <c r="E64" s="43">
        <f t="shared" si="10"/>
        <v>11.480532206969377</v>
      </c>
      <c r="F64" s="43">
        <f t="shared" si="10"/>
        <v>11.963869804707059</v>
      </c>
      <c r="G64" s="33">
        <f t="shared" si="0"/>
        <v>12.170503331654039</v>
      </c>
      <c r="H64" s="43">
        <f t="shared" ref="H64:I64" si="11">H44/(H40+H42+H44)*H52</f>
        <v>12.858211879988765</v>
      </c>
      <c r="I64" s="43">
        <f t="shared" si="11"/>
        <v>17.172176036099938</v>
      </c>
      <c r="J64" s="43">
        <f t="shared" ref="J64:P64" si="12">J44/(J40+J42+J44)*J52</f>
        <v>10.615743702283069</v>
      </c>
      <c r="K64" s="43">
        <f t="shared" si="12"/>
        <v>25.306215482813208</v>
      </c>
      <c r="L64" s="43">
        <f t="shared" si="12"/>
        <v>15.307627540517476</v>
      </c>
      <c r="M64" s="43">
        <f t="shared" si="12"/>
        <v>31.939117969386224</v>
      </c>
      <c r="N64" s="43">
        <f t="shared" si="12"/>
        <v>13.454901243868685</v>
      </c>
      <c r="O64" s="43">
        <f t="shared" si="12"/>
        <v>24.138207441711447</v>
      </c>
      <c r="P64" s="43">
        <f t="shared" si="12"/>
        <v>18.278705090876976</v>
      </c>
      <c r="Q64" s="43" t="s">
        <v>25</v>
      </c>
      <c r="R64" s="3"/>
      <c r="S64" s="3"/>
      <c r="T64" s="36"/>
    </row>
    <row r="65" s="1" customFormat="1" ht="29.25" customHeight="1">
      <c r="A65" s="45"/>
      <c r="B65" s="46"/>
      <c r="C65" s="29" t="s">
        <v>68</v>
      </c>
      <c r="D65" s="43">
        <f t="shared" ref="D65:F65" si="13">D44/(D40+D42+D44)*D53</f>
        <v>199.89241257972287</v>
      </c>
      <c r="E65" s="43">
        <f t="shared" si="13"/>
        <v>193.95798099260824</v>
      </c>
      <c r="F65" s="43">
        <f t="shared" si="13"/>
        <v>180.66312268402604</v>
      </c>
      <c r="G65" s="33">
        <f t="shared" si="0"/>
        <v>191.5045054187857</v>
      </c>
      <c r="H65" s="43">
        <f t="shared" ref="H65:I65" si="14">H44/(H40+H42+H44)*H53</f>
        <v>136.89227529608249</v>
      </c>
      <c r="I65" s="43">
        <f t="shared" si="14"/>
        <v>182.81999638107044</v>
      </c>
      <c r="J65" s="43">
        <f t="shared" ref="J65:P65" si="15">J44/(J40+J42+J44)*J53</f>
        <v>113.01830479455887</v>
      </c>
      <c r="K65" s="43">
        <f t="shared" si="15"/>
        <v>269.41735358760303</v>
      </c>
      <c r="L65" s="43">
        <f t="shared" si="15"/>
        <v>162.96946908050512</v>
      </c>
      <c r="M65" s="43">
        <f t="shared" si="15"/>
        <v>340.0331687319416</v>
      </c>
      <c r="N65" s="43">
        <f t="shared" si="15"/>
        <v>143.24480435913296</v>
      </c>
      <c r="O65" s="43">
        <f t="shared" si="15"/>
        <v>256.98239919403153</v>
      </c>
      <c r="P65" s="43">
        <f t="shared" si="15"/>
        <v>194.60042754859487</v>
      </c>
      <c r="Q65" s="43" t="s">
        <v>25</v>
      </c>
      <c r="R65" s="3"/>
      <c r="S65" s="3"/>
      <c r="T65" s="36"/>
    </row>
    <row r="66" s="1" customFormat="1" ht="25.5" customHeight="1">
      <c r="A66" s="27"/>
      <c r="B66" s="37"/>
      <c r="C66" s="29" t="s">
        <v>69</v>
      </c>
      <c r="D66" s="43" t="s">
        <v>25</v>
      </c>
      <c r="E66" s="43" t="s">
        <v>25</v>
      </c>
      <c r="F66" s="43" t="s">
        <v>25</v>
      </c>
      <c r="G66" s="43" t="s">
        <v>25</v>
      </c>
      <c r="H66" s="43" t="s">
        <v>25</v>
      </c>
      <c r="I66" s="43" t="s">
        <v>25</v>
      </c>
      <c r="J66" s="43" t="s">
        <v>25</v>
      </c>
      <c r="K66" s="43" t="s">
        <v>25</v>
      </c>
      <c r="L66" s="43" t="s">
        <v>25</v>
      </c>
      <c r="M66" s="43" t="s">
        <v>25</v>
      </c>
      <c r="N66" s="43" t="s">
        <v>25</v>
      </c>
      <c r="O66" s="43" t="s">
        <v>25</v>
      </c>
      <c r="P66" s="43" t="s">
        <v>25</v>
      </c>
      <c r="Q66" s="43" t="s">
        <v>25</v>
      </c>
      <c r="R66" s="3"/>
      <c r="S66" s="3"/>
      <c r="T66" s="36"/>
    </row>
    <row r="67" s="1" customFormat="1" ht="27.75" customHeight="1">
      <c r="A67" s="22" t="s">
        <v>73</v>
      </c>
      <c r="B67" s="32" t="s">
        <v>74</v>
      </c>
      <c r="C67" s="29" t="s">
        <v>66</v>
      </c>
      <c r="D67" s="43" t="s">
        <v>25</v>
      </c>
      <c r="E67" s="43" t="s">
        <v>25</v>
      </c>
      <c r="F67" s="43" t="s">
        <v>25</v>
      </c>
      <c r="G67" s="43" t="s">
        <v>25</v>
      </c>
      <c r="H67" s="43" t="s">
        <v>25</v>
      </c>
      <c r="I67" s="43" t="s">
        <v>25</v>
      </c>
      <c r="J67" s="43" t="s">
        <v>25</v>
      </c>
      <c r="K67" s="43" t="s">
        <v>25</v>
      </c>
      <c r="L67" s="43" t="s">
        <v>25</v>
      </c>
      <c r="M67" s="43" t="s">
        <v>25</v>
      </c>
      <c r="N67" s="43" t="s">
        <v>25</v>
      </c>
      <c r="O67" s="43" t="s">
        <v>25</v>
      </c>
      <c r="P67" s="43" t="s">
        <v>25</v>
      </c>
      <c r="Q67" s="43" t="s">
        <v>25</v>
      </c>
      <c r="R67" s="3"/>
      <c r="S67" s="3"/>
      <c r="T67" s="36"/>
    </row>
    <row r="68" s="1" customFormat="1" ht="28.5" customHeight="1">
      <c r="A68" s="45"/>
      <c r="B68" s="46"/>
      <c r="C68" s="29" t="s">
        <v>67</v>
      </c>
      <c r="D68" s="43">
        <f t="shared" ref="D68:F81" si="16">D52</f>
        <v>14.460000000000001</v>
      </c>
      <c r="E68" s="43">
        <f t="shared" si="16"/>
        <v>12.134</v>
      </c>
      <c r="F68" s="43">
        <f t="shared" si="16"/>
        <v>12.667999999999999</v>
      </c>
      <c r="G68" s="33">
        <f t="shared" si="0"/>
        <v>13.087333333333333</v>
      </c>
      <c r="H68" s="43">
        <f t="shared" ref="H68:H81" si="17">H52</f>
        <v>13.545100071623343</v>
      </c>
      <c r="I68" s="43">
        <f t="shared" ref="I68:I81" si="18">I52</f>
        <v>18.12575685465135</v>
      </c>
      <c r="J68" s="43">
        <f t="shared" ref="J68:J81" si="19">J52</f>
        <v>11.180449930314708</v>
      </c>
      <c r="K68" s="43">
        <f t="shared" ref="K68:K81" si="20">K52</f>
        <v>26.713025134734302</v>
      </c>
      <c r="L68" s="43">
        <f t="shared" ref="L68:L81" si="21">L52</f>
        <v>16.159241528950744</v>
      </c>
      <c r="M68" s="43">
        <f t="shared" ref="M68:M81" si="22">M52</f>
        <v>33.707600276842626</v>
      </c>
      <c r="N68" s="43">
        <f t="shared" ref="N68:N81" si="23">N52</f>
        <v>14.200336543881001</v>
      </c>
      <c r="O68" s="43">
        <f t="shared" ref="O68:O81" si="24">O52</f>
        <v>25.479869942719198</v>
      </c>
      <c r="P68" s="43">
        <f t="shared" ref="P68:P81" si="25">P52</f>
        <v>19.295244303311399</v>
      </c>
      <c r="Q68" s="43" t="s">
        <v>25</v>
      </c>
      <c r="R68" s="3"/>
      <c r="S68" s="3"/>
      <c r="T68" s="36"/>
    </row>
    <row r="69" s="1" customFormat="1" ht="24" customHeight="1">
      <c r="A69" s="45"/>
      <c r="B69" s="46"/>
      <c r="C69" s="29" t="s">
        <v>68</v>
      </c>
      <c r="D69" s="43">
        <f t="shared" si="16"/>
        <v>221.19999999999999</v>
      </c>
      <c r="E69" s="43">
        <f t="shared" si="16"/>
        <v>204.99800000000002</v>
      </c>
      <c r="F69" s="43">
        <f t="shared" si="16"/>
        <v>191.29599999999999</v>
      </c>
      <c r="G69" s="33">
        <f t="shared" si="0"/>
        <v>205.8313333333333</v>
      </c>
      <c r="H69" s="43">
        <f t="shared" si="17"/>
        <v>144.20508739658982</v>
      </c>
      <c r="I69" s="43">
        <f t="shared" si="18"/>
        <v>192.97209600025309</v>
      </c>
      <c r="J69" s="43">
        <f t="shared" si="19"/>
        <v>119.03033206169603</v>
      </c>
      <c r="K69" s="43">
        <f t="shared" si="20"/>
        <v>284.39465960475485</v>
      </c>
      <c r="L69" s="43">
        <f t="shared" si="21"/>
        <v>172.03600007553672</v>
      </c>
      <c r="M69" s="43">
        <f t="shared" si="22"/>
        <v>358.86094736462536</v>
      </c>
      <c r="N69" s="43">
        <f t="shared" si="23"/>
        <v>151.18092605763405</v>
      </c>
      <c r="O69" s="43">
        <f t="shared" si="24"/>
        <v>271.26612963467068</v>
      </c>
      <c r="P69" s="43">
        <f t="shared" si="25"/>
        <v>205.42280059833479</v>
      </c>
      <c r="Q69" s="43" t="s">
        <v>25</v>
      </c>
      <c r="R69" s="3"/>
      <c r="S69" s="3"/>
      <c r="T69" s="36"/>
    </row>
    <row r="70" s="1" customFormat="1" ht="21.75" customHeight="1">
      <c r="A70" s="27"/>
      <c r="B70" s="37"/>
      <c r="C70" s="29" t="s">
        <v>69</v>
      </c>
      <c r="D70" s="43" t="s">
        <v>25</v>
      </c>
      <c r="E70" s="43" t="s">
        <v>25</v>
      </c>
      <c r="F70" s="43" t="s">
        <v>25</v>
      </c>
      <c r="G70" s="43" t="s">
        <v>25</v>
      </c>
      <c r="H70" s="43" t="s">
        <v>25</v>
      </c>
      <c r="I70" s="43" t="s">
        <v>25</v>
      </c>
      <c r="J70" s="43" t="s">
        <v>25</v>
      </c>
      <c r="K70" s="43" t="s">
        <v>25</v>
      </c>
      <c r="L70" s="43" t="s">
        <v>25</v>
      </c>
      <c r="M70" s="43" t="s">
        <v>25</v>
      </c>
      <c r="N70" s="43" t="s">
        <v>25</v>
      </c>
      <c r="O70" s="43" t="s">
        <v>25</v>
      </c>
      <c r="P70" s="43" t="s">
        <v>25</v>
      </c>
      <c r="Q70" s="43" t="s">
        <v>25</v>
      </c>
      <c r="R70" s="3"/>
      <c r="S70" s="3"/>
      <c r="T70" s="36"/>
    </row>
    <row r="71" s="1" customFormat="1" ht="15.75" customHeight="1">
      <c r="A71" s="22" t="s">
        <v>75</v>
      </c>
      <c r="B71" s="32" t="s">
        <v>35</v>
      </c>
      <c r="C71" s="29" t="s">
        <v>66</v>
      </c>
      <c r="D71" s="43" t="s">
        <v>25</v>
      </c>
      <c r="E71" s="43" t="s">
        <v>25</v>
      </c>
      <c r="F71" s="43" t="s">
        <v>25</v>
      </c>
      <c r="G71" s="43" t="s">
        <v>25</v>
      </c>
      <c r="H71" s="43" t="s">
        <v>25</v>
      </c>
      <c r="I71" s="43" t="s">
        <v>25</v>
      </c>
      <c r="J71" s="43" t="s">
        <v>25</v>
      </c>
      <c r="K71" s="43" t="s">
        <v>25</v>
      </c>
      <c r="L71" s="43" t="s">
        <v>25</v>
      </c>
      <c r="M71" s="43" t="s">
        <v>25</v>
      </c>
      <c r="N71" s="43" t="s">
        <v>25</v>
      </c>
      <c r="O71" s="43" t="s">
        <v>25</v>
      </c>
      <c r="P71" s="43" t="s">
        <v>25</v>
      </c>
      <c r="Q71" s="43" t="s">
        <v>25</v>
      </c>
      <c r="R71" s="3"/>
      <c r="S71" s="3"/>
      <c r="T71" s="36"/>
    </row>
    <row r="72" s="1" customFormat="1" ht="15.75">
      <c r="A72" s="45"/>
      <c r="B72" s="46"/>
      <c r="C72" s="29" t="s">
        <v>67</v>
      </c>
      <c r="D72" s="43">
        <f t="shared" si="16"/>
        <v>0.562881020453046</v>
      </c>
      <c r="E72" s="43">
        <f t="shared" si="16"/>
        <v>0.56591165082717354</v>
      </c>
      <c r="F72" s="43">
        <f t="shared" si="16"/>
        <v>0.56457285928893342</v>
      </c>
      <c r="G72" s="33">
        <f t="shared" si="0"/>
        <v>0.56445517685638436</v>
      </c>
      <c r="H72" s="43">
        <f t="shared" si="17"/>
        <v>0.54867288478127951</v>
      </c>
      <c r="I72" s="43">
        <f t="shared" si="18"/>
        <v>0.76440891527603139</v>
      </c>
      <c r="J72" s="43">
        <f t="shared" si="19"/>
        <v>0.4510315977135812</v>
      </c>
      <c r="K72" s="43">
        <f t="shared" si="20"/>
        <v>1.1232666213013403</v>
      </c>
      <c r="L72" s="43">
        <f t="shared" si="21"/>
        <v>0.68021997818254709</v>
      </c>
      <c r="M72" s="43">
        <f t="shared" si="22"/>
        <v>1.4164233295831368</v>
      </c>
      <c r="N72" s="43">
        <f t="shared" si="23"/>
        <v>0.59717192542423003</v>
      </c>
      <c r="O72" s="43">
        <f t="shared" si="24"/>
        <v>1.0721582431633969</v>
      </c>
      <c r="P72" s="43">
        <f t="shared" si="25"/>
        <v>0.81228133330040608</v>
      </c>
      <c r="Q72" s="43" t="s">
        <v>25</v>
      </c>
      <c r="R72" s="3"/>
      <c r="S72" s="3"/>
      <c r="T72" s="36"/>
    </row>
    <row r="73" s="1" customFormat="1" ht="15.75">
      <c r="A73" s="45"/>
      <c r="B73" s="46"/>
      <c r="C73" s="29" t="s">
        <v>68</v>
      </c>
      <c r="D73" s="43">
        <f t="shared" si="16"/>
        <v>8.610600395865406</v>
      </c>
      <c r="E73" s="43">
        <f t="shared" si="16"/>
        <v>9.5608007743752204</v>
      </c>
      <c r="F73" s="43">
        <f t="shared" si="16"/>
        <v>8.5254601902854272</v>
      </c>
      <c r="G73" s="33">
        <f t="shared" si="0"/>
        <v>8.8989537868420197</v>
      </c>
      <c r="H73" s="43">
        <f t="shared" si="17"/>
        <v>5.8413316168686658</v>
      </c>
      <c r="I73" s="43">
        <f t="shared" si="18"/>
        <v>8.1381203425026865</v>
      </c>
      <c r="J73" s="43">
        <f t="shared" si="19"/>
        <v>4.8018139860900657</v>
      </c>
      <c r="K73" s="43">
        <f t="shared" si="20"/>
        <v>11.958624184237497</v>
      </c>
      <c r="L73" s="43">
        <f t="shared" si="21"/>
        <v>7.2418203545220958</v>
      </c>
      <c r="M73" s="43">
        <f t="shared" si="22"/>
        <v>15.079656034510611</v>
      </c>
      <c r="N73" s="43">
        <f t="shared" si="23"/>
        <v>6.3576665540478361</v>
      </c>
      <c r="O73" s="43">
        <f t="shared" si="24"/>
        <v>11.414509478764023</v>
      </c>
      <c r="P73" s="43">
        <f t="shared" si="25"/>
        <v>8.6477840724557478</v>
      </c>
      <c r="Q73" s="43" t="s">
        <v>25</v>
      </c>
      <c r="R73" s="3"/>
      <c r="S73" s="3"/>
      <c r="T73" s="36"/>
    </row>
    <row r="74" s="1" customFormat="1" ht="15.75">
      <c r="A74" s="27"/>
      <c r="B74" s="37"/>
      <c r="C74" s="29" t="s">
        <v>76</v>
      </c>
      <c r="D74" s="43" t="s">
        <v>25</v>
      </c>
      <c r="E74" s="43" t="s">
        <v>25</v>
      </c>
      <c r="F74" s="43" t="s">
        <v>25</v>
      </c>
      <c r="G74" s="43" t="s">
        <v>25</v>
      </c>
      <c r="H74" s="43" t="s">
        <v>25</v>
      </c>
      <c r="I74" s="43" t="s">
        <v>25</v>
      </c>
      <c r="J74" s="43" t="s">
        <v>25</v>
      </c>
      <c r="K74" s="43" t="s">
        <v>25</v>
      </c>
      <c r="L74" s="43" t="s">
        <v>25</v>
      </c>
      <c r="M74" s="43" t="s">
        <v>25</v>
      </c>
      <c r="N74" s="43" t="s">
        <v>25</v>
      </c>
      <c r="O74" s="43" t="s">
        <v>25</v>
      </c>
      <c r="P74" s="43" t="s">
        <v>25</v>
      </c>
      <c r="Q74" s="43" t="s">
        <v>25</v>
      </c>
      <c r="R74" s="3"/>
      <c r="S74" s="3"/>
      <c r="T74" s="36"/>
    </row>
    <row r="75" s="1" customFormat="1" ht="15.75" customHeight="1">
      <c r="A75" s="22" t="s">
        <v>77</v>
      </c>
      <c r="B75" s="32" t="s">
        <v>37</v>
      </c>
      <c r="C75" s="29" t="s">
        <v>66</v>
      </c>
      <c r="D75" s="43" t="s">
        <v>25</v>
      </c>
      <c r="E75" s="43" t="s">
        <v>25</v>
      </c>
      <c r="F75" s="43" t="s">
        <v>25</v>
      </c>
      <c r="G75" s="43" t="s">
        <v>25</v>
      </c>
      <c r="H75" s="43" t="s">
        <v>25</v>
      </c>
      <c r="I75" s="43" t="s">
        <v>25</v>
      </c>
      <c r="J75" s="43" t="s">
        <v>25</v>
      </c>
      <c r="K75" s="43" t="s">
        <v>25</v>
      </c>
      <c r="L75" s="43" t="s">
        <v>25</v>
      </c>
      <c r="M75" s="43" t="s">
        <v>25</v>
      </c>
      <c r="N75" s="43" t="s">
        <v>25</v>
      </c>
      <c r="O75" s="43" t="s">
        <v>25</v>
      </c>
      <c r="P75" s="43" t="s">
        <v>25</v>
      </c>
      <c r="Q75" s="43" t="s">
        <v>25</v>
      </c>
      <c r="R75" s="3"/>
      <c r="S75" s="3"/>
      <c r="T75" s="36"/>
    </row>
    <row r="76" s="1" customFormat="1" ht="15.75">
      <c r="A76" s="45"/>
      <c r="B76" s="46"/>
      <c r="C76" s="29" t="s">
        <v>67</v>
      </c>
      <c r="D76" s="43">
        <f t="shared" si="16"/>
        <v>0.83001099626127117</v>
      </c>
      <c r="E76" s="43">
        <f t="shared" si="16"/>
        <v>0.087556142203449497</v>
      </c>
      <c r="F76" s="43">
        <f t="shared" si="16"/>
        <v>0.13955733600400602</v>
      </c>
      <c r="G76" s="33">
        <f t="shared" si="0"/>
        <v>0.35237482482290888</v>
      </c>
      <c r="H76" s="43">
        <f t="shared" si="17"/>
        <v>0.13821530685329941</v>
      </c>
      <c r="I76" s="43">
        <f t="shared" si="18"/>
        <v>0.1891719032753815</v>
      </c>
      <c r="J76" s="43">
        <f t="shared" si="19"/>
        <v>0.11367463031805705</v>
      </c>
      <c r="K76" s="43">
        <f t="shared" si="20"/>
        <v>0.28354303061975578</v>
      </c>
      <c r="L76" s="43">
        <f t="shared" si="21"/>
        <v>0.17139401025072051</v>
      </c>
      <c r="M76" s="43">
        <f t="shared" si="22"/>
        <v>0.35205897787326523</v>
      </c>
      <c r="N76" s="43">
        <f t="shared" si="23"/>
        <v>0.1482633745880847</v>
      </c>
      <c r="O76" s="43">
        <f t="shared" si="24"/>
        <v>0.26950425784435111</v>
      </c>
      <c r="P76" s="43">
        <f t="shared" si="25"/>
        <v>0.20425787913402024</v>
      </c>
      <c r="Q76" s="43" t="s">
        <v>25</v>
      </c>
      <c r="R76" s="3"/>
      <c r="S76" s="3"/>
      <c r="T76" s="36"/>
    </row>
    <row r="77" s="1" customFormat="1" ht="15.75">
      <c r="A77" s="45"/>
      <c r="B77" s="46"/>
      <c r="C77" s="29" t="s">
        <v>68</v>
      </c>
      <c r="D77" s="43">
        <f t="shared" si="16"/>
        <v>12.696987024411699</v>
      </c>
      <c r="E77" s="43">
        <f t="shared" si="16"/>
        <v>1.4792182330165438</v>
      </c>
      <c r="F77" s="43">
        <f t="shared" si="16"/>
        <v>2.1074171256885328</v>
      </c>
      <c r="G77" s="33">
        <f t="shared" si="0"/>
        <v>5.427874127705592</v>
      </c>
      <c r="H77" s="43">
        <f t="shared" si="17"/>
        <v>1.4714804836386715</v>
      </c>
      <c r="I77" s="43">
        <f t="shared" si="18"/>
        <v>2.0139792766799576</v>
      </c>
      <c r="J77" s="43">
        <f t="shared" si="19"/>
        <v>1.2102132810470898</v>
      </c>
      <c r="K77" s="43">
        <f t="shared" si="20"/>
        <v>3.0186818329143197</v>
      </c>
      <c r="L77" s="43">
        <f t="shared" si="21"/>
        <v>1.8247106405095044</v>
      </c>
      <c r="M77" s="43">
        <f t="shared" si="22"/>
        <v>3.7481225981731576</v>
      </c>
      <c r="N77" s="43">
        <f t="shared" si="23"/>
        <v>1.5784551444532557</v>
      </c>
      <c r="O77" s="43">
        <f t="shared" si="24"/>
        <v>2.8692209618751092</v>
      </c>
      <c r="P77" s="43">
        <f t="shared" si="25"/>
        <v>2.174588977284194</v>
      </c>
      <c r="Q77" s="43" t="s">
        <v>25</v>
      </c>
      <c r="R77" s="3"/>
      <c r="S77" s="3"/>
      <c r="T77" s="36"/>
    </row>
    <row r="78" s="1" customFormat="1" ht="18.75">
      <c r="A78" s="27"/>
      <c r="B78" s="37"/>
      <c r="C78" s="29" t="s">
        <v>69</v>
      </c>
      <c r="D78" s="43" t="s">
        <v>25</v>
      </c>
      <c r="E78" s="43" t="s">
        <v>25</v>
      </c>
      <c r="F78" s="43" t="s">
        <v>25</v>
      </c>
      <c r="G78" s="43" t="s">
        <v>25</v>
      </c>
      <c r="H78" s="43" t="s">
        <v>25</v>
      </c>
      <c r="I78" s="43" t="s">
        <v>25</v>
      </c>
      <c r="J78" s="43" t="s">
        <v>25</v>
      </c>
      <c r="K78" s="43" t="s">
        <v>25</v>
      </c>
      <c r="L78" s="43" t="s">
        <v>25</v>
      </c>
      <c r="M78" s="43" t="s">
        <v>25</v>
      </c>
      <c r="N78" s="43" t="s">
        <v>25</v>
      </c>
      <c r="O78" s="43" t="s">
        <v>25</v>
      </c>
      <c r="P78" s="43" t="s">
        <v>25</v>
      </c>
      <c r="Q78" s="43" t="s">
        <v>25</v>
      </c>
      <c r="R78" s="3"/>
      <c r="S78" s="3"/>
      <c r="T78" s="36"/>
    </row>
    <row r="79" s="1" customFormat="1" ht="15.75" customHeight="1">
      <c r="A79" s="22" t="s">
        <v>78</v>
      </c>
      <c r="B79" s="32" t="s">
        <v>39</v>
      </c>
      <c r="C79" s="29" t="s">
        <v>66</v>
      </c>
      <c r="D79" s="43" t="s">
        <v>25</v>
      </c>
      <c r="E79" s="43" t="s">
        <v>25</v>
      </c>
      <c r="F79" s="43" t="s">
        <v>25</v>
      </c>
      <c r="G79" s="43" t="s">
        <v>25</v>
      </c>
      <c r="H79" s="43" t="s">
        <v>25</v>
      </c>
      <c r="I79" s="43" t="s">
        <v>25</v>
      </c>
      <c r="J79" s="43" t="s">
        <v>25</v>
      </c>
      <c r="K79" s="43" t="s">
        <v>25</v>
      </c>
      <c r="L79" s="43" t="s">
        <v>25</v>
      </c>
      <c r="M79" s="43" t="s">
        <v>25</v>
      </c>
      <c r="N79" s="43" t="s">
        <v>25</v>
      </c>
      <c r="O79" s="43" t="s">
        <v>25</v>
      </c>
      <c r="P79" s="43" t="s">
        <v>25</v>
      </c>
      <c r="Q79" s="43" t="s">
        <v>25</v>
      </c>
      <c r="R79" s="3"/>
      <c r="S79" s="3"/>
      <c r="T79" s="36"/>
    </row>
    <row r="80" s="1" customFormat="1" ht="15.75">
      <c r="A80" s="45"/>
      <c r="B80" s="46"/>
      <c r="C80" s="29" t="s">
        <v>67</v>
      </c>
      <c r="D80" s="43">
        <f t="shared" si="16"/>
        <v>13.067107983285684</v>
      </c>
      <c r="E80" s="43">
        <f t="shared" si="16"/>
        <v>11.480532206969377</v>
      </c>
      <c r="F80" s="43">
        <f t="shared" si="16"/>
        <v>11.963869804707059</v>
      </c>
      <c r="G80" s="33">
        <f t="shared" ref="G80:G118" si="26">AVERAGE(D80:F80)</f>
        <v>12.170503331654039</v>
      </c>
      <c r="H80" s="43">
        <f t="shared" si="17"/>
        <v>12.858211879988765</v>
      </c>
      <c r="I80" s="43">
        <f t="shared" si="18"/>
        <v>17.172176036099938</v>
      </c>
      <c r="J80" s="43">
        <f t="shared" si="19"/>
        <v>10.615743702283069</v>
      </c>
      <c r="K80" s="43">
        <f t="shared" si="20"/>
        <v>25.306215482813208</v>
      </c>
      <c r="L80" s="43">
        <f t="shared" si="21"/>
        <v>15.307627540517476</v>
      </c>
      <c r="M80" s="43">
        <f t="shared" si="22"/>
        <v>31.939117969386224</v>
      </c>
      <c r="N80" s="43">
        <f t="shared" si="23"/>
        <v>13.454901243868685</v>
      </c>
      <c r="O80" s="43">
        <f t="shared" si="24"/>
        <v>24.138207441711447</v>
      </c>
      <c r="P80" s="43">
        <f t="shared" si="25"/>
        <v>18.278705090876976</v>
      </c>
      <c r="Q80" s="43" t="s">
        <v>25</v>
      </c>
      <c r="R80" s="3"/>
      <c r="S80" s="3"/>
      <c r="T80" s="36"/>
    </row>
    <row r="81" s="1" customFormat="1" ht="15.75">
      <c r="A81" s="45"/>
      <c r="B81" s="46"/>
      <c r="C81" s="29" t="s">
        <v>68</v>
      </c>
      <c r="D81" s="43">
        <f t="shared" si="16"/>
        <v>199.89241257972287</v>
      </c>
      <c r="E81" s="43">
        <f t="shared" si="16"/>
        <v>193.95798099260824</v>
      </c>
      <c r="F81" s="43">
        <f t="shared" si="16"/>
        <v>180.66312268402604</v>
      </c>
      <c r="G81" s="33">
        <f t="shared" si="26"/>
        <v>191.5045054187857</v>
      </c>
      <c r="H81" s="43">
        <f t="shared" si="17"/>
        <v>136.89227529608249</v>
      </c>
      <c r="I81" s="43">
        <f t="shared" si="18"/>
        <v>182.81999638107044</v>
      </c>
      <c r="J81" s="43">
        <f t="shared" si="19"/>
        <v>113.01830479455887</v>
      </c>
      <c r="K81" s="43">
        <f t="shared" si="20"/>
        <v>269.41735358760303</v>
      </c>
      <c r="L81" s="43">
        <f t="shared" si="21"/>
        <v>162.96946908050512</v>
      </c>
      <c r="M81" s="43">
        <f t="shared" si="22"/>
        <v>340.0331687319416</v>
      </c>
      <c r="N81" s="43">
        <f t="shared" si="23"/>
        <v>143.24480435913296</v>
      </c>
      <c r="O81" s="43">
        <f t="shared" si="24"/>
        <v>256.98239919403153</v>
      </c>
      <c r="P81" s="43">
        <f t="shared" si="25"/>
        <v>194.60042754859487</v>
      </c>
      <c r="Q81" s="43" t="s">
        <v>25</v>
      </c>
      <c r="R81" s="3"/>
      <c r="S81" s="3"/>
      <c r="T81" s="36"/>
    </row>
    <row r="82" s="1" customFormat="1" ht="20.25" customHeight="1">
      <c r="A82" s="27"/>
      <c r="B82" s="37"/>
      <c r="C82" s="29" t="s">
        <v>69</v>
      </c>
      <c r="D82" s="43" t="s">
        <v>25</v>
      </c>
      <c r="E82" s="43" t="s">
        <v>25</v>
      </c>
      <c r="F82" s="43" t="s">
        <v>25</v>
      </c>
      <c r="G82" s="43" t="s">
        <v>25</v>
      </c>
      <c r="H82" s="43" t="s">
        <v>25</v>
      </c>
      <c r="I82" s="43" t="s">
        <v>25</v>
      </c>
      <c r="J82" s="43" t="s">
        <v>25</v>
      </c>
      <c r="K82" s="43" t="s">
        <v>25</v>
      </c>
      <c r="L82" s="43" t="s">
        <v>25</v>
      </c>
      <c r="M82" s="43" t="s">
        <v>25</v>
      </c>
      <c r="N82" s="43" t="s">
        <v>25</v>
      </c>
      <c r="O82" s="43" t="s">
        <v>25</v>
      </c>
      <c r="P82" s="43" t="s">
        <v>25</v>
      </c>
      <c r="Q82" s="43" t="s">
        <v>25</v>
      </c>
      <c r="R82" s="3"/>
      <c r="S82" s="3"/>
      <c r="T82" s="36"/>
    </row>
    <row r="83" s="1" customFormat="1" ht="89.25" customHeight="1">
      <c r="A83" s="30" t="s">
        <v>79</v>
      </c>
      <c r="B83" s="31" t="s">
        <v>80</v>
      </c>
      <c r="C83" s="29" t="s">
        <v>25</v>
      </c>
      <c r="D83" s="29" t="s">
        <v>25</v>
      </c>
      <c r="E83" s="29" t="s">
        <v>25</v>
      </c>
      <c r="F83" s="29" t="s">
        <v>25</v>
      </c>
      <c r="G83" s="29" t="s">
        <v>25</v>
      </c>
      <c r="H83" s="29" t="s">
        <v>25</v>
      </c>
      <c r="I83" s="29" t="s">
        <v>25</v>
      </c>
      <c r="J83" s="29" t="s">
        <v>25</v>
      </c>
      <c r="K83" s="29" t="s">
        <v>25</v>
      </c>
      <c r="L83" s="29" t="s">
        <v>25</v>
      </c>
      <c r="M83" s="29" t="s">
        <v>25</v>
      </c>
      <c r="N83" s="29" t="s">
        <v>25</v>
      </c>
      <c r="O83" s="29" t="s">
        <v>25</v>
      </c>
      <c r="P83" s="29" t="s">
        <v>25</v>
      </c>
      <c r="Q83" s="29" t="s">
        <v>25</v>
      </c>
      <c r="R83" s="3"/>
      <c r="S83" s="3"/>
      <c r="T83" s="36"/>
    </row>
    <row r="84" s="1" customFormat="1" ht="50.25" customHeight="1">
      <c r="A84" s="22" t="s">
        <v>81</v>
      </c>
      <c r="B84" s="32" t="s">
        <v>29</v>
      </c>
      <c r="C84" s="29" t="s">
        <v>30</v>
      </c>
      <c r="D84" s="33">
        <v>1093</v>
      </c>
      <c r="E84" s="33">
        <v>1097</v>
      </c>
      <c r="F84" s="33">
        <v>1144</v>
      </c>
      <c r="G84" s="33">
        <f t="shared" si="26"/>
        <v>1111.3333333333333</v>
      </c>
      <c r="H84" s="33">
        <v>1171</v>
      </c>
      <c r="I84" s="33">
        <v>1437</v>
      </c>
      <c r="J84" s="33">
        <v>1237</v>
      </c>
      <c r="K84" s="33">
        <v>1175</v>
      </c>
      <c r="L84" s="33">
        <v>1258</v>
      </c>
      <c r="M84" s="33">
        <v>1004</v>
      </c>
      <c r="N84" s="33">
        <v>1318</v>
      </c>
      <c r="O84" s="33">
        <v>816</v>
      </c>
      <c r="P84" s="33">
        <v>541</v>
      </c>
      <c r="Q84" s="33" t="s">
        <v>25</v>
      </c>
      <c r="R84" s="34"/>
      <c r="S84" s="3"/>
      <c r="T84" s="36"/>
    </row>
    <row r="85" s="1" customFormat="1" ht="40.5" customHeight="1">
      <c r="A85" s="27"/>
      <c r="B85" s="37"/>
      <c r="C85" s="29" t="s">
        <v>31</v>
      </c>
      <c r="D85" s="33">
        <v>86.174000000000007</v>
      </c>
      <c r="E85" s="33">
        <v>84.780000000000001</v>
      </c>
      <c r="F85" s="33">
        <v>84.239999999999995</v>
      </c>
      <c r="G85" s="33">
        <f t="shared" si="26"/>
        <v>85.064666666666668</v>
      </c>
      <c r="H85" s="33">
        <v>78.769999999999996</v>
      </c>
      <c r="I85" s="33">
        <v>105.09000000000002</v>
      </c>
      <c r="J85" s="33">
        <v>82.769999999999996</v>
      </c>
      <c r="K85" s="33">
        <v>83.480000000000032</v>
      </c>
      <c r="L85" s="33">
        <v>84.769999999999996</v>
      </c>
      <c r="M85" s="33">
        <v>64.680000000000021</v>
      </c>
      <c r="N85" s="33">
        <v>85.769999999999996</v>
      </c>
      <c r="O85" s="33">
        <v>55.659999999999997</v>
      </c>
      <c r="P85" s="33">
        <v>39.959999999999994</v>
      </c>
      <c r="Q85" s="33" t="s">
        <v>25</v>
      </c>
      <c r="R85" s="34"/>
      <c r="S85" s="3"/>
      <c r="T85" s="36"/>
    </row>
    <row r="86" s="1" customFormat="1" ht="33.75" customHeight="1">
      <c r="A86" s="22" t="s">
        <v>82</v>
      </c>
      <c r="B86" s="32" t="s">
        <v>33</v>
      </c>
      <c r="C86" s="29" t="s">
        <v>30</v>
      </c>
      <c r="D86" s="33">
        <v>147</v>
      </c>
      <c r="E86" s="33">
        <v>116</v>
      </c>
      <c r="F86" s="33">
        <v>104</v>
      </c>
      <c r="G86" s="33">
        <f t="shared" si="26"/>
        <v>122.33333333333333</v>
      </c>
      <c r="H86" s="33">
        <v>129</v>
      </c>
      <c r="I86" s="33">
        <v>129</v>
      </c>
      <c r="J86" s="33">
        <v>136</v>
      </c>
      <c r="K86" s="33">
        <v>106</v>
      </c>
      <c r="L86" s="38">
        <v>138</v>
      </c>
      <c r="M86" s="33">
        <v>90</v>
      </c>
      <c r="N86" s="33">
        <v>145</v>
      </c>
      <c r="O86" s="33">
        <v>73.440000000000055</v>
      </c>
      <c r="P86" s="38">
        <v>145</v>
      </c>
      <c r="Q86" s="38" t="s">
        <v>25</v>
      </c>
      <c r="R86" s="34"/>
      <c r="S86" s="3"/>
      <c r="T86" s="36"/>
    </row>
    <row r="87" s="1" customFormat="1" ht="25.5" customHeight="1">
      <c r="A87" s="27"/>
      <c r="B87" s="37"/>
      <c r="C87" s="29" t="s">
        <v>31</v>
      </c>
      <c r="D87" s="33">
        <v>5.7210000000000001</v>
      </c>
      <c r="E87" s="33">
        <v>3.8999999999999999</v>
      </c>
      <c r="F87" s="33">
        <v>7.5799999999999912</v>
      </c>
      <c r="G87" s="33">
        <f t="shared" si="26"/>
        <v>5.7336666666666645</v>
      </c>
      <c r="H87" s="33">
        <v>3.9384999999999999</v>
      </c>
      <c r="I87" s="33">
        <v>9.4581000000000017</v>
      </c>
      <c r="J87" s="33">
        <v>4.1384999999999996</v>
      </c>
      <c r="K87" s="33">
        <v>7.5131999999999977</v>
      </c>
      <c r="L87" s="38">
        <v>4.2385000000000002</v>
      </c>
      <c r="M87" s="33">
        <v>5.8211999999999975</v>
      </c>
      <c r="N87" s="33">
        <v>4.2885</v>
      </c>
      <c r="O87" s="33">
        <v>5.0093999999999923</v>
      </c>
      <c r="P87" s="38">
        <v>3.5963999999999992</v>
      </c>
      <c r="Q87" s="38" t="s">
        <v>25</v>
      </c>
      <c r="R87" s="34"/>
      <c r="S87" s="3"/>
      <c r="T87" s="36"/>
    </row>
    <row r="88" s="1" customFormat="1" ht="25.5" customHeight="1">
      <c r="A88" s="22" t="s">
        <v>83</v>
      </c>
      <c r="B88" s="32" t="s">
        <v>35</v>
      </c>
      <c r="C88" s="29" t="s">
        <v>30</v>
      </c>
      <c r="D88" s="33">
        <v>78</v>
      </c>
      <c r="E88" s="33">
        <v>200</v>
      </c>
      <c r="F88" s="33">
        <v>217</v>
      </c>
      <c r="G88" s="33">
        <f t="shared" si="26"/>
        <v>165</v>
      </c>
      <c r="H88" s="33">
        <v>152</v>
      </c>
      <c r="I88" s="33">
        <v>273</v>
      </c>
      <c r="J88" s="33">
        <v>161</v>
      </c>
      <c r="K88" s="33">
        <v>223</v>
      </c>
      <c r="L88" s="38">
        <v>164</v>
      </c>
      <c r="M88" s="33">
        <v>191</v>
      </c>
      <c r="N88" s="33">
        <v>171</v>
      </c>
      <c r="O88" s="33">
        <v>155.03999999999999</v>
      </c>
      <c r="P88" s="38">
        <v>102.79000000000001</v>
      </c>
      <c r="Q88" s="38" t="s">
        <v>25</v>
      </c>
      <c r="R88" s="34"/>
      <c r="S88" s="3"/>
      <c r="T88" s="36"/>
    </row>
    <row r="89" s="1" customFormat="1" ht="24" customHeight="1">
      <c r="A89" s="27"/>
      <c r="B89" s="37"/>
      <c r="C89" s="29" t="s">
        <v>31</v>
      </c>
      <c r="D89" s="33">
        <v>6.1470000000000002</v>
      </c>
      <c r="E89" s="33">
        <v>17.920000000000002</v>
      </c>
      <c r="F89" s="33">
        <v>16.010000000000002</v>
      </c>
      <c r="G89" s="33">
        <f t="shared" si="26"/>
        <v>13.359</v>
      </c>
      <c r="H89" s="33">
        <v>7.8769999999999998</v>
      </c>
      <c r="I89" s="33">
        <v>19.967100000000002</v>
      </c>
      <c r="J89" s="33">
        <v>8.2769999999999992</v>
      </c>
      <c r="K89" s="33">
        <v>15.861200000000006</v>
      </c>
      <c r="L89" s="38">
        <v>8.4770000000000003</v>
      </c>
      <c r="M89" s="33">
        <v>12.289200000000005</v>
      </c>
      <c r="N89" s="33">
        <v>8.577</v>
      </c>
      <c r="O89" s="33">
        <v>10.5754</v>
      </c>
      <c r="P89" s="38">
        <v>7.5923999999999987</v>
      </c>
      <c r="Q89" s="38" t="s">
        <v>25</v>
      </c>
      <c r="R89" s="34"/>
      <c r="S89" s="3"/>
      <c r="T89" s="36"/>
    </row>
    <row r="90" s="1" customFormat="1" ht="25.5" customHeight="1">
      <c r="A90" s="22" t="s">
        <v>84</v>
      </c>
      <c r="B90" s="32" t="s">
        <v>37</v>
      </c>
      <c r="C90" s="29" t="s">
        <v>30</v>
      </c>
      <c r="D90" s="33">
        <v>145</v>
      </c>
      <c r="E90" s="33">
        <v>76</v>
      </c>
      <c r="F90" s="33">
        <v>80</v>
      </c>
      <c r="G90" s="33">
        <f t="shared" si="26"/>
        <v>100.33333333333333</v>
      </c>
      <c r="H90" s="33">
        <v>164</v>
      </c>
      <c r="I90" s="33">
        <v>101</v>
      </c>
      <c r="J90" s="33">
        <v>173</v>
      </c>
      <c r="K90" s="33">
        <v>82</v>
      </c>
      <c r="L90" s="38">
        <v>176</v>
      </c>
      <c r="M90" s="33">
        <v>70</v>
      </c>
      <c r="N90" s="33">
        <v>185</v>
      </c>
      <c r="O90" s="33">
        <v>57.120000000000005</v>
      </c>
      <c r="P90" s="38">
        <v>37.870000000000005</v>
      </c>
      <c r="Q90" s="38" t="s">
        <v>25</v>
      </c>
      <c r="R90" s="34"/>
      <c r="S90" s="3"/>
      <c r="T90" s="36"/>
    </row>
    <row r="91" s="1" customFormat="1" ht="27.75" customHeight="1">
      <c r="A91" s="27"/>
      <c r="B91" s="37"/>
      <c r="C91" s="29" t="s">
        <v>31</v>
      </c>
      <c r="D91" s="33">
        <v>14.943</v>
      </c>
      <c r="E91" s="33">
        <v>4.9900000000000002</v>
      </c>
      <c r="F91" s="33">
        <v>5.9000000000000004</v>
      </c>
      <c r="G91" s="33">
        <f t="shared" si="26"/>
        <v>8.6109999999999989</v>
      </c>
      <c r="H91" s="33">
        <v>4.7261999999999995</v>
      </c>
      <c r="I91" s="33">
        <v>7.3563000000000018</v>
      </c>
      <c r="J91" s="33">
        <v>4.9661999999999997</v>
      </c>
      <c r="K91" s="33">
        <v>5.843600000000003</v>
      </c>
      <c r="L91" s="38">
        <v>5.0861999999999998</v>
      </c>
      <c r="M91" s="33">
        <v>4.5276000000000023</v>
      </c>
      <c r="N91" s="33">
        <v>5.1461999999999994</v>
      </c>
      <c r="O91" s="33">
        <v>3.8962000000000003</v>
      </c>
      <c r="P91" s="38">
        <v>2.7971999999999997</v>
      </c>
      <c r="Q91" s="38" t="s">
        <v>25</v>
      </c>
      <c r="R91" s="34"/>
      <c r="S91" s="3"/>
      <c r="T91" s="36"/>
    </row>
    <row r="92" s="1" customFormat="1" ht="28.5" customHeight="1">
      <c r="A92" s="22" t="s">
        <v>85</v>
      </c>
      <c r="B92" s="32" t="s">
        <v>39</v>
      </c>
      <c r="C92" s="29" t="s">
        <v>30</v>
      </c>
      <c r="D92" s="33">
        <v>723</v>
      </c>
      <c r="E92" s="33">
        <v>705</v>
      </c>
      <c r="F92" s="33">
        <v>743</v>
      </c>
      <c r="G92" s="33">
        <f t="shared" si="26"/>
        <v>723.66666666666663</v>
      </c>
      <c r="H92" s="33">
        <v>726</v>
      </c>
      <c r="I92" s="33">
        <v>934</v>
      </c>
      <c r="J92" s="33">
        <v>767</v>
      </c>
      <c r="K92" s="33">
        <v>764</v>
      </c>
      <c r="L92" s="38">
        <v>918</v>
      </c>
      <c r="M92" s="33">
        <v>653</v>
      </c>
      <c r="N92" s="33">
        <v>988</v>
      </c>
      <c r="O92" s="33">
        <v>530.39999999999998</v>
      </c>
      <c r="P92" s="38">
        <v>351.65000000000003</v>
      </c>
      <c r="Q92" s="38" t="s">
        <v>25</v>
      </c>
      <c r="R92" s="34"/>
      <c r="S92" s="3"/>
      <c r="T92" s="36"/>
    </row>
    <row r="93" s="1" customFormat="1" ht="28.5" customHeight="1">
      <c r="A93" s="27"/>
      <c r="B93" s="37"/>
      <c r="C93" s="29" t="s">
        <v>31</v>
      </c>
      <c r="D93" s="33">
        <v>59.363</v>
      </c>
      <c r="E93" s="33">
        <v>57.969999999999999</v>
      </c>
      <c r="F93" s="33">
        <v>54.75</v>
      </c>
      <c r="G93" s="33">
        <f t="shared" si="26"/>
        <v>57.360999999999997</v>
      </c>
      <c r="H93" s="33">
        <v>62.228299999999997</v>
      </c>
      <c r="I93" s="33">
        <v>68.308500000000009</v>
      </c>
      <c r="J93" s="33">
        <v>69.526799999999994</v>
      </c>
      <c r="K93" s="33">
        <v>54.262000000000022</v>
      </c>
      <c r="L93" s="38">
        <v>66.968299999999985</v>
      </c>
      <c r="M93" s="33">
        <v>42.042000000000016</v>
      </c>
      <c r="N93" s="33">
        <v>67.758300000000006</v>
      </c>
      <c r="O93" s="33">
        <v>36.179000000000002</v>
      </c>
      <c r="P93" s="38">
        <v>25.973999999999997</v>
      </c>
      <c r="Q93" s="38" t="s">
        <v>25</v>
      </c>
      <c r="R93" s="34"/>
      <c r="S93" s="3"/>
      <c r="T93" s="36"/>
    </row>
    <row r="94" s="1" customFormat="1" ht="47.25" customHeight="1">
      <c r="A94" s="22" t="s">
        <v>86</v>
      </c>
      <c r="B94" s="32" t="s">
        <v>41</v>
      </c>
      <c r="C94" s="29" t="s">
        <v>30</v>
      </c>
      <c r="D94" s="33">
        <v>496</v>
      </c>
      <c r="E94" s="33">
        <v>532</v>
      </c>
      <c r="F94" s="33">
        <v>501</v>
      </c>
      <c r="G94" s="33">
        <f t="shared" si="26"/>
        <v>509.66666666666669</v>
      </c>
      <c r="H94" s="33">
        <v>561</v>
      </c>
      <c r="I94" s="33">
        <v>919</v>
      </c>
      <c r="J94" s="33">
        <v>561</v>
      </c>
      <c r="K94" s="33">
        <v>864</v>
      </c>
      <c r="L94" s="33">
        <v>561</v>
      </c>
      <c r="M94" s="33">
        <v>852</v>
      </c>
      <c r="N94" s="33">
        <v>561</v>
      </c>
      <c r="O94" s="33">
        <v>810</v>
      </c>
      <c r="P94" s="33">
        <v>768</v>
      </c>
      <c r="Q94" s="33" t="s">
        <v>25</v>
      </c>
      <c r="R94" s="3"/>
      <c r="S94" s="3"/>
      <c r="T94" s="36"/>
    </row>
    <row r="95" s="1" customFormat="1" ht="44.25" customHeight="1">
      <c r="A95" s="27"/>
      <c r="B95" s="37"/>
      <c r="C95" s="29" t="s">
        <v>31</v>
      </c>
      <c r="D95" s="33">
        <v>25.268599999999999</v>
      </c>
      <c r="E95" s="33">
        <v>31</v>
      </c>
      <c r="F95" s="33">
        <v>32.140000000000001</v>
      </c>
      <c r="G95" s="33">
        <f t="shared" si="26"/>
        <v>29.469533333333334</v>
      </c>
      <c r="H95" s="33">
        <v>32</v>
      </c>
      <c r="I95" s="33">
        <v>62.490000000000002</v>
      </c>
      <c r="J95" s="33">
        <v>32</v>
      </c>
      <c r="K95" s="33">
        <v>58.75</v>
      </c>
      <c r="L95" s="33">
        <v>32</v>
      </c>
      <c r="M95" s="33">
        <v>57.939999999999998</v>
      </c>
      <c r="N95" s="33">
        <v>32</v>
      </c>
      <c r="O95" s="33">
        <v>55.079999999999998</v>
      </c>
      <c r="P95" s="33">
        <v>55.219999999999999</v>
      </c>
      <c r="Q95" s="33" t="s">
        <v>25</v>
      </c>
      <c r="R95" s="3"/>
      <c r="S95" s="3"/>
      <c r="T95" s="36"/>
    </row>
    <row r="96" s="1" customFormat="1" ht="25.5" customHeight="1">
      <c r="A96" s="22" t="s">
        <v>87</v>
      </c>
      <c r="B96" s="32" t="s">
        <v>33</v>
      </c>
      <c r="C96" s="29" t="s">
        <v>30</v>
      </c>
      <c r="D96" s="33">
        <v>94</v>
      </c>
      <c r="E96" s="33">
        <v>71</v>
      </c>
      <c r="F96" s="33">
        <v>69</v>
      </c>
      <c r="G96" s="33">
        <f t="shared" si="26"/>
        <v>78</v>
      </c>
      <c r="H96" s="33">
        <v>73</v>
      </c>
      <c r="I96" s="33">
        <v>83</v>
      </c>
      <c r="J96" s="33">
        <v>73</v>
      </c>
      <c r="K96" s="33">
        <v>77</v>
      </c>
      <c r="L96" s="38">
        <v>73</v>
      </c>
      <c r="M96" s="33">
        <v>76</v>
      </c>
      <c r="N96" s="33">
        <v>73</v>
      </c>
      <c r="O96" s="33">
        <v>72</v>
      </c>
      <c r="P96" s="38">
        <v>69</v>
      </c>
      <c r="Q96" s="38" t="s">
        <v>25</v>
      </c>
      <c r="R96" s="3"/>
      <c r="S96" s="3"/>
      <c r="T96" s="36"/>
    </row>
    <row r="97" s="1" customFormat="1" ht="24.75" customHeight="1">
      <c r="A97" s="27"/>
      <c r="B97" s="37"/>
      <c r="C97" s="29" t="s">
        <v>31</v>
      </c>
      <c r="D97" s="33">
        <v>2.9010500000000001</v>
      </c>
      <c r="E97" s="33">
        <v>1.6799999999999999</v>
      </c>
      <c r="F97" s="33">
        <v>4.5000000000000036</v>
      </c>
      <c r="G97" s="33">
        <f t="shared" si="26"/>
        <v>3.0270166666666682</v>
      </c>
      <c r="H97" s="33">
        <v>1.6000000000000001</v>
      </c>
      <c r="I97" s="33">
        <v>5.6240999999999914</v>
      </c>
      <c r="J97" s="33">
        <v>1.6000000000000001</v>
      </c>
      <c r="K97" s="33">
        <v>5.2875000000000014</v>
      </c>
      <c r="L97" s="38">
        <v>1.6000000000000001</v>
      </c>
      <c r="M97" s="33">
        <v>5.2145999999999972</v>
      </c>
      <c r="N97" s="33">
        <v>1.6000000000000001</v>
      </c>
      <c r="O97" s="33">
        <v>4.9572000000000003</v>
      </c>
      <c r="P97" s="38">
        <v>4.9697999999999922</v>
      </c>
      <c r="Q97" s="38" t="s">
        <v>25</v>
      </c>
      <c r="R97" s="3"/>
      <c r="S97" s="3"/>
      <c r="T97" s="36"/>
    </row>
    <row r="98" s="1" customFormat="1" ht="24" customHeight="1">
      <c r="A98" s="22" t="s">
        <v>88</v>
      </c>
      <c r="B98" s="32" t="s">
        <v>35</v>
      </c>
      <c r="C98" s="29" t="s">
        <v>30</v>
      </c>
      <c r="D98" s="33">
        <v>23</v>
      </c>
      <c r="E98" s="33">
        <v>53</v>
      </c>
      <c r="F98" s="33">
        <v>51</v>
      </c>
      <c r="G98" s="33">
        <f t="shared" si="26"/>
        <v>42.333333333333336</v>
      </c>
      <c r="H98" s="33">
        <v>56</v>
      </c>
      <c r="I98" s="33">
        <v>55</v>
      </c>
      <c r="J98" s="33">
        <v>56</v>
      </c>
      <c r="K98" s="33">
        <v>52</v>
      </c>
      <c r="L98" s="38">
        <v>56</v>
      </c>
      <c r="M98" s="33">
        <v>51</v>
      </c>
      <c r="N98" s="33">
        <v>56</v>
      </c>
      <c r="O98" s="33">
        <v>49</v>
      </c>
      <c r="P98" s="38">
        <v>46</v>
      </c>
      <c r="Q98" s="38" t="s">
        <v>25</v>
      </c>
      <c r="R98" s="3"/>
      <c r="S98" s="3"/>
      <c r="T98" s="36"/>
    </row>
    <row r="99" s="1" customFormat="1" ht="24" customHeight="1">
      <c r="A99" s="27"/>
      <c r="B99" s="37"/>
      <c r="C99" s="29" t="s">
        <v>31</v>
      </c>
      <c r="D99" s="33">
        <v>0.83650000000000002</v>
      </c>
      <c r="E99" s="33">
        <v>3.29</v>
      </c>
      <c r="F99" s="33">
        <v>3.2200000000000002</v>
      </c>
      <c r="G99" s="33">
        <f t="shared" si="26"/>
        <v>2.4488333333333334</v>
      </c>
      <c r="H99" s="33">
        <v>3.52</v>
      </c>
      <c r="I99" s="33">
        <v>3.7494000000000001</v>
      </c>
      <c r="J99" s="33">
        <v>3.52</v>
      </c>
      <c r="K99" s="33">
        <v>3.5249999999999999</v>
      </c>
      <c r="L99" s="38">
        <v>3.52</v>
      </c>
      <c r="M99" s="33">
        <v>3.4763999999999999</v>
      </c>
      <c r="N99" s="33">
        <v>3.52</v>
      </c>
      <c r="O99" s="33">
        <v>3.3047999999999997</v>
      </c>
      <c r="P99" s="38">
        <v>3.3131999999999997</v>
      </c>
      <c r="Q99" s="38" t="s">
        <v>25</v>
      </c>
      <c r="R99" s="3"/>
      <c r="S99" s="3"/>
      <c r="T99" s="36"/>
    </row>
    <row r="100" s="1" customFormat="1" ht="30" customHeight="1">
      <c r="A100" s="22" t="s">
        <v>89</v>
      </c>
      <c r="B100" s="32" t="s">
        <v>37</v>
      </c>
      <c r="C100" s="29" t="s">
        <v>30</v>
      </c>
      <c r="D100" s="33">
        <v>26</v>
      </c>
      <c r="E100" s="33">
        <v>108</v>
      </c>
      <c r="F100" s="33">
        <v>100</v>
      </c>
      <c r="G100" s="33">
        <f t="shared" si="26"/>
        <v>78</v>
      </c>
      <c r="H100" s="33">
        <v>112</v>
      </c>
      <c r="I100" s="33">
        <v>184</v>
      </c>
      <c r="J100" s="33">
        <v>112</v>
      </c>
      <c r="K100" s="33">
        <v>173</v>
      </c>
      <c r="L100" s="38">
        <v>112</v>
      </c>
      <c r="M100" s="33">
        <v>171</v>
      </c>
      <c r="N100" s="33">
        <v>112</v>
      </c>
      <c r="O100" s="33">
        <v>162</v>
      </c>
      <c r="P100" s="38">
        <v>154</v>
      </c>
      <c r="Q100" s="38" t="s">
        <v>25</v>
      </c>
      <c r="R100" s="3"/>
      <c r="S100" s="3"/>
      <c r="T100" s="36"/>
    </row>
    <row r="101" s="1" customFormat="1" ht="30" customHeight="1">
      <c r="A101" s="27"/>
      <c r="B101" s="37"/>
      <c r="C101" s="29" t="s">
        <v>31</v>
      </c>
      <c r="D101" s="33">
        <v>2.7498200000000002</v>
      </c>
      <c r="E101" s="33">
        <v>5.54</v>
      </c>
      <c r="F101" s="33">
        <v>6.4299999999999997</v>
      </c>
      <c r="G101" s="33">
        <f t="shared" si="26"/>
        <v>4.9066066666666668</v>
      </c>
      <c r="H101" s="33">
        <v>5.7599999999999998</v>
      </c>
      <c r="I101" s="33">
        <v>12.498000000000001</v>
      </c>
      <c r="J101" s="33">
        <v>5.7599999999999998</v>
      </c>
      <c r="K101" s="33">
        <v>11.75</v>
      </c>
      <c r="L101" s="38">
        <v>5.7599999999999998</v>
      </c>
      <c r="M101" s="33">
        <v>11.588000000000001</v>
      </c>
      <c r="N101" s="33">
        <v>5.7599999999999998</v>
      </c>
      <c r="O101" s="33">
        <v>11.016</v>
      </c>
      <c r="P101" s="38">
        <v>11.044</v>
      </c>
      <c r="Q101" s="38" t="s">
        <v>25</v>
      </c>
      <c r="R101" s="3"/>
      <c r="S101" s="3"/>
      <c r="T101" s="36"/>
    </row>
    <row r="102" s="1" customFormat="1" ht="42.75" customHeight="1">
      <c r="A102" s="22" t="s">
        <v>90</v>
      </c>
      <c r="B102" s="32" t="s">
        <v>39</v>
      </c>
      <c r="C102" s="29" t="s">
        <v>30</v>
      </c>
      <c r="D102" s="33">
        <v>353</v>
      </c>
      <c r="E102" s="33">
        <v>300</v>
      </c>
      <c r="F102" s="33">
        <v>281</v>
      </c>
      <c r="G102" s="33">
        <f t="shared" si="26"/>
        <v>311.33333333333331</v>
      </c>
      <c r="H102" s="33">
        <v>320</v>
      </c>
      <c r="I102" s="33">
        <v>597</v>
      </c>
      <c r="J102" s="33">
        <v>320</v>
      </c>
      <c r="K102" s="33">
        <v>562</v>
      </c>
      <c r="L102" s="38">
        <v>320</v>
      </c>
      <c r="M102" s="33">
        <v>554</v>
      </c>
      <c r="N102" s="33">
        <v>320</v>
      </c>
      <c r="O102" s="33">
        <v>527</v>
      </c>
      <c r="P102" s="38">
        <v>499</v>
      </c>
      <c r="Q102" s="38" t="s">
        <v>25</v>
      </c>
      <c r="R102" s="3"/>
      <c r="S102" s="3"/>
      <c r="T102" s="36"/>
    </row>
    <row r="103" s="1" customFormat="1" ht="31.5" customHeight="1">
      <c r="A103" s="27"/>
      <c r="B103" s="37"/>
      <c r="C103" s="29" t="s">
        <v>31</v>
      </c>
      <c r="D103" s="33">
        <v>18.781229999999997</v>
      </c>
      <c r="E103" s="33">
        <v>20.489999999999998</v>
      </c>
      <c r="F103" s="33">
        <v>17.989999999999998</v>
      </c>
      <c r="G103" s="33">
        <f t="shared" si="26"/>
        <v>19.087076666666665</v>
      </c>
      <c r="H103" s="33">
        <v>21.119999999999997</v>
      </c>
      <c r="I103" s="33">
        <v>40.618500000000004</v>
      </c>
      <c r="J103" s="33">
        <v>21.119999999999997</v>
      </c>
      <c r="K103" s="33">
        <v>38.1875</v>
      </c>
      <c r="L103" s="38">
        <v>21.119999999999997</v>
      </c>
      <c r="M103" s="33">
        <v>37.661000000000001</v>
      </c>
      <c r="N103" s="33">
        <v>21.119999999999997</v>
      </c>
      <c r="O103" s="33">
        <v>35.802</v>
      </c>
      <c r="P103" s="38">
        <v>35.893000000000001</v>
      </c>
      <c r="Q103" s="38" t="s">
        <v>25</v>
      </c>
      <c r="R103" s="3"/>
      <c r="S103" s="3"/>
      <c r="T103" s="36"/>
    </row>
    <row r="104" s="1" customFormat="1" ht="36" customHeight="1">
      <c r="A104" s="22" t="s">
        <v>91</v>
      </c>
      <c r="B104" s="32" t="s">
        <v>47</v>
      </c>
      <c r="C104" s="29" t="s">
        <v>30</v>
      </c>
      <c r="D104" s="33">
        <v>474</v>
      </c>
      <c r="E104" s="33">
        <v>458</v>
      </c>
      <c r="F104" s="33">
        <v>410</v>
      </c>
      <c r="G104" s="33">
        <f t="shared" si="26"/>
        <v>447.33333333333331</v>
      </c>
      <c r="H104" s="33">
        <v>495</v>
      </c>
      <c r="I104" s="33">
        <v>682</v>
      </c>
      <c r="J104" s="33">
        <v>540</v>
      </c>
      <c r="K104" s="33">
        <v>1126</v>
      </c>
      <c r="L104" s="33">
        <v>501</v>
      </c>
      <c r="M104" s="33">
        <v>1023</v>
      </c>
      <c r="N104" s="33">
        <v>490</v>
      </c>
      <c r="O104" s="33">
        <v>999</v>
      </c>
      <c r="P104" s="33">
        <v>1043</v>
      </c>
      <c r="Q104" s="33" t="s">
        <v>25</v>
      </c>
      <c r="R104" s="3"/>
      <c r="S104" s="3"/>
      <c r="T104" s="36"/>
    </row>
    <row r="105" s="1" customFormat="1" ht="35.25" customHeight="1">
      <c r="A105" s="27"/>
      <c r="B105" s="37"/>
      <c r="C105" s="29" t="s">
        <v>31</v>
      </c>
      <c r="D105" s="33">
        <v>27.039000000000001</v>
      </c>
      <c r="E105" s="33">
        <v>30.010000000000002</v>
      </c>
      <c r="F105" s="33">
        <v>30.010000000000002</v>
      </c>
      <c r="G105" s="33">
        <f t="shared" si="26"/>
        <v>29.019666666666669</v>
      </c>
      <c r="H105" s="33">
        <v>28</v>
      </c>
      <c r="I105" s="33">
        <v>45.579999999999998</v>
      </c>
      <c r="J105" s="33">
        <v>30</v>
      </c>
      <c r="K105" s="33">
        <v>80.359999999999999</v>
      </c>
      <c r="L105" s="33">
        <v>31</v>
      </c>
      <c r="M105" s="33">
        <v>76.739999999999995</v>
      </c>
      <c r="N105" s="33">
        <v>31</v>
      </c>
      <c r="O105" s="33">
        <v>67.930000000000007</v>
      </c>
      <c r="P105" s="33">
        <v>70.920000000000002</v>
      </c>
      <c r="Q105" s="33" t="s">
        <v>25</v>
      </c>
      <c r="R105" s="3"/>
      <c r="S105" s="3"/>
      <c r="T105" s="36"/>
    </row>
    <row r="106" s="1" customFormat="1" ht="24" customHeight="1">
      <c r="A106" s="22" t="s">
        <v>92</v>
      </c>
      <c r="B106" s="32" t="s">
        <v>33</v>
      </c>
      <c r="C106" s="29" t="s">
        <v>30</v>
      </c>
      <c r="D106" s="33">
        <v>176</v>
      </c>
      <c r="E106" s="33">
        <v>78</v>
      </c>
      <c r="F106" s="33">
        <v>74</v>
      </c>
      <c r="G106" s="33">
        <f t="shared" si="26"/>
        <v>109.33333333333333</v>
      </c>
      <c r="H106" s="33">
        <v>84</v>
      </c>
      <c r="I106" s="33">
        <v>129</v>
      </c>
      <c r="J106" s="33">
        <v>92</v>
      </c>
      <c r="K106" s="33">
        <v>214</v>
      </c>
      <c r="L106" s="38">
        <v>85</v>
      </c>
      <c r="M106" s="33">
        <v>194</v>
      </c>
      <c r="N106" s="33">
        <v>83</v>
      </c>
      <c r="O106" s="33">
        <v>190</v>
      </c>
      <c r="P106" s="38">
        <v>198</v>
      </c>
      <c r="Q106" s="38" t="s">
        <v>25</v>
      </c>
      <c r="R106" s="3"/>
      <c r="S106" s="3"/>
      <c r="T106" s="36"/>
    </row>
    <row r="107" s="1" customFormat="1" ht="24.75" customHeight="1">
      <c r="A107" s="27"/>
      <c r="B107" s="37"/>
      <c r="C107" s="29" t="s">
        <v>31</v>
      </c>
      <c r="D107" s="33">
        <v>6.1938199999999997</v>
      </c>
      <c r="E107" s="33">
        <v>2.3599999999999999</v>
      </c>
      <c r="F107" s="33">
        <v>5.3900000000000006</v>
      </c>
      <c r="G107" s="33">
        <f t="shared" si="26"/>
        <v>4.6479400000000002</v>
      </c>
      <c r="H107" s="33">
        <v>2.2400000000000002</v>
      </c>
      <c r="I107" s="33">
        <v>8.6602000000000032</v>
      </c>
      <c r="J107" s="33">
        <v>2.3999999999999999</v>
      </c>
      <c r="K107" s="33">
        <v>15.2684</v>
      </c>
      <c r="L107" s="38">
        <v>2.48</v>
      </c>
      <c r="M107" s="33">
        <v>14.58059999999999</v>
      </c>
      <c r="N107" s="33">
        <v>2.48</v>
      </c>
      <c r="O107" s="33">
        <v>12.906700000000001</v>
      </c>
      <c r="P107" s="38">
        <v>13.474800000000002</v>
      </c>
      <c r="Q107" s="38" t="s">
        <v>25</v>
      </c>
      <c r="R107" s="3"/>
      <c r="S107" s="3"/>
      <c r="T107" s="36"/>
    </row>
    <row r="108" s="1" customFormat="1" ht="25.5" customHeight="1">
      <c r="A108" s="22" t="s">
        <v>93</v>
      </c>
      <c r="B108" s="32" t="s">
        <v>35</v>
      </c>
      <c r="C108" s="29" t="s">
        <v>30</v>
      </c>
      <c r="D108" s="33">
        <v>44</v>
      </c>
      <c r="E108" s="33">
        <v>65</v>
      </c>
      <c r="F108" s="33">
        <v>57</v>
      </c>
      <c r="G108" s="33">
        <f t="shared" si="26"/>
        <v>55.333333333333336</v>
      </c>
      <c r="H108" s="33">
        <v>69</v>
      </c>
      <c r="I108" s="33">
        <v>89</v>
      </c>
      <c r="J108" s="33">
        <v>76</v>
      </c>
      <c r="K108" s="33">
        <v>146</v>
      </c>
      <c r="L108" s="38">
        <v>70</v>
      </c>
      <c r="M108" s="33">
        <v>133</v>
      </c>
      <c r="N108" s="33">
        <v>69</v>
      </c>
      <c r="O108" s="33">
        <v>130</v>
      </c>
      <c r="P108" s="38">
        <v>136</v>
      </c>
      <c r="Q108" s="38" t="s">
        <v>25</v>
      </c>
      <c r="R108" s="3"/>
      <c r="S108" s="3"/>
      <c r="T108" s="36"/>
      <c r="U108" s="1"/>
      <c r="V108" s="1"/>
      <c r="W108" s="1"/>
      <c r="X108" s="1"/>
      <c r="Y108" s="1"/>
      <c r="Z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MA108" s="1"/>
      <c r="AMB108" s="1"/>
      <c r="AMC108" s="1"/>
      <c r="AMD108" s="1"/>
      <c r="AME108" s="1"/>
      <c r="AMF108" s="1"/>
      <c r="AMG108" s="1"/>
      <c r="AMH108" s="1"/>
      <c r="AMI108" s="1"/>
      <c r="AMJ108" s="1"/>
      <c r="AMK108" s="1"/>
      <c r="AML108" s="1"/>
      <c r="AMM108" s="1"/>
      <c r="AMN108" s="1"/>
      <c r="AMO108" s="1"/>
      <c r="AMP108" s="1"/>
      <c r="AMQ108" s="1"/>
      <c r="AMR108" s="1"/>
      <c r="AMS108" s="1"/>
      <c r="AMT108" s="1"/>
      <c r="AMU108" s="1"/>
      <c r="AMV108" s="1"/>
      <c r="AMW108" s="1"/>
      <c r="AMX108" s="1"/>
      <c r="AMY108" s="1"/>
      <c r="AMZ108" s="1"/>
      <c r="ANA108" s="1"/>
      <c r="AVW108" s="1"/>
      <c r="AVX108" s="1"/>
      <c r="AVY108" s="1"/>
      <c r="AVZ108" s="1"/>
      <c r="AWA108" s="1"/>
      <c r="AWB108" s="1"/>
      <c r="AWC108" s="1"/>
      <c r="AWD108" s="1"/>
      <c r="AWE108" s="1"/>
      <c r="AWF108" s="1"/>
      <c r="AWG108" s="1"/>
      <c r="AWH108" s="1"/>
      <c r="AWI108" s="1"/>
      <c r="AWJ108" s="1"/>
      <c r="AWK108" s="1"/>
      <c r="AWL108" s="1"/>
      <c r="AWM108" s="1"/>
      <c r="AWN108" s="1"/>
      <c r="AWO108" s="1"/>
      <c r="AWP108" s="1"/>
      <c r="AWQ108" s="1"/>
      <c r="AWR108" s="1"/>
      <c r="AWS108" s="1"/>
      <c r="AWT108" s="1"/>
      <c r="AWU108" s="1"/>
      <c r="AWV108" s="1"/>
      <c r="AWW108" s="1"/>
      <c r="BFS108" s="1"/>
      <c r="BFT108" s="1"/>
      <c r="BFU108" s="1"/>
      <c r="BFV108" s="1"/>
      <c r="BFW108" s="1"/>
      <c r="BFX108" s="1"/>
      <c r="BFY108" s="1"/>
      <c r="BFZ108" s="1"/>
      <c r="BGA108" s="1"/>
      <c r="BGB108" s="1"/>
      <c r="BGC108" s="1"/>
      <c r="BGD108" s="1"/>
      <c r="BGE108" s="1"/>
      <c r="BGF108" s="1"/>
      <c r="BGG108" s="1"/>
      <c r="BGH108" s="1"/>
      <c r="BGI108" s="1"/>
      <c r="BGJ108" s="1"/>
      <c r="BGK108" s="1"/>
      <c r="BGL108" s="1"/>
      <c r="BGM108" s="1"/>
      <c r="BGN108" s="1"/>
      <c r="BGO108" s="1"/>
      <c r="BGP108" s="1"/>
      <c r="BGQ108" s="1"/>
      <c r="BGR108" s="1"/>
      <c r="BGS108" s="1"/>
      <c r="BPO108" s="1"/>
      <c r="BPP108" s="1"/>
      <c r="BPQ108" s="1"/>
      <c r="BPR108" s="1"/>
      <c r="BPS108" s="1"/>
      <c r="BPT108" s="1"/>
      <c r="BPU108" s="1"/>
      <c r="BPV108" s="1"/>
      <c r="BPW108" s="1"/>
      <c r="BPX108" s="1"/>
      <c r="BPY108" s="1"/>
      <c r="BPZ108" s="1"/>
      <c r="BQA108" s="1"/>
      <c r="BQB108" s="1"/>
      <c r="BQC108" s="1"/>
      <c r="BQD108" s="1"/>
      <c r="BQE108" s="1"/>
      <c r="BQF108" s="1"/>
      <c r="BQG108" s="1"/>
      <c r="BQH108" s="1"/>
      <c r="BQI108" s="1"/>
      <c r="BQJ108" s="1"/>
      <c r="BQK108" s="1"/>
      <c r="BQL108" s="1"/>
      <c r="BQM108" s="1"/>
      <c r="BQN108" s="1"/>
      <c r="BQO108" s="1"/>
      <c r="BZK108" s="1"/>
      <c r="BZL108" s="1"/>
      <c r="BZM108" s="1"/>
      <c r="BZN108" s="1"/>
      <c r="BZO108" s="1"/>
      <c r="BZP108" s="1"/>
      <c r="BZQ108" s="1"/>
      <c r="BZR108" s="1"/>
      <c r="BZS108" s="1"/>
      <c r="BZT108" s="1"/>
      <c r="BZU108" s="1"/>
      <c r="BZV108" s="1"/>
      <c r="BZW108" s="1"/>
      <c r="BZX108" s="1"/>
      <c r="BZY108" s="1"/>
      <c r="BZZ108" s="1"/>
      <c r="CAA108" s="1"/>
      <c r="CAB108" s="1"/>
      <c r="CAC108" s="1"/>
      <c r="CAD108" s="1"/>
      <c r="CAE108" s="1"/>
      <c r="CAF108" s="1"/>
      <c r="CAG108" s="1"/>
      <c r="CAH108" s="1"/>
      <c r="CAI108" s="1"/>
      <c r="CAJ108" s="1"/>
      <c r="CAK108" s="1"/>
      <c r="CJG108" s="1"/>
      <c r="CJH108" s="1"/>
      <c r="CJI108" s="1"/>
      <c r="CJJ108" s="1"/>
      <c r="CJK108" s="1"/>
      <c r="CJL108" s="1"/>
      <c r="CJM108" s="1"/>
      <c r="CJN108" s="1"/>
      <c r="CJO108" s="1"/>
      <c r="CJP108" s="1"/>
      <c r="CJQ108" s="1"/>
      <c r="CJR108" s="1"/>
      <c r="CJS108" s="1"/>
      <c r="CJT108" s="1"/>
      <c r="CJU108" s="1"/>
      <c r="CJV108" s="1"/>
      <c r="CJW108" s="1"/>
      <c r="CJX108" s="1"/>
      <c r="CJY108" s="1"/>
      <c r="CJZ108" s="1"/>
      <c r="CKA108" s="1"/>
      <c r="CKB108" s="1"/>
      <c r="CKC108" s="1"/>
      <c r="CKD108" s="1"/>
      <c r="CKE108" s="1"/>
      <c r="CKF108" s="1"/>
      <c r="CKG108" s="1"/>
      <c r="CTC108" s="1"/>
      <c r="CTD108" s="1"/>
      <c r="CTE108" s="1"/>
      <c r="CTF108" s="1"/>
      <c r="CTG108" s="1"/>
      <c r="CTH108" s="1"/>
      <c r="CTI108" s="1"/>
      <c r="CTJ108" s="1"/>
      <c r="CTK108" s="1"/>
      <c r="CTL108" s="1"/>
      <c r="CTM108" s="1"/>
      <c r="CTN108" s="1"/>
      <c r="CTO108" s="1"/>
      <c r="CTP108" s="1"/>
      <c r="CTQ108" s="1"/>
      <c r="CTR108" s="1"/>
      <c r="CTS108" s="1"/>
      <c r="CTT108" s="1"/>
      <c r="CTU108" s="1"/>
      <c r="CTV108" s="1"/>
      <c r="CTW108" s="1"/>
      <c r="CTX108" s="1"/>
      <c r="CTY108" s="1"/>
      <c r="CTZ108" s="1"/>
      <c r="CUA108" s="1"/>
      <c r="CUB108" s="1"/>
      <c r="CUC108" s="1"/>
      <c r="DCY108" s="1"/>
      <c r="DCZ108" s="1"/>
      <c r="DDA108" s="1"/>
      <c r="DDB108" s="1"/>
      <c r="DDC108" s="1"/>
      <c r="DDD108" s="1"/>
      <c r="DDE108" s="1"/>
      <c r="DDF108" s="1"/>
      <c r="DDG108" s="1"/>
      <c r="DDH108" s="1"/>
      <c r="DDI108" s="1"/>
      <c r="DDJ108" s="1"/>
      <c r="DDK108" s="1"/>
      <c r="DDL108" s="1"/>
      <c r="DDM108" s="1"/>
      <c r="DDN108" s="1"/>
      <c r="DDO108" s="1"/>
      <c r="DDP108" s="1"/>
      <c r="DDQ108" s="1"/>
      <c r="DDR108" s="1"/>
      <c r="DDS108" s="1"/>
      <c r="DDT108" s="1"/>
      <c r="DDU108" s="1"/>
      <c r="DDV108" s="1"/>
      <c r="DDW108" s="1"/>
      <c r="DDX108" s="1"/>
      <c r="DDY108" s="1"/>
      <c r="DMU108" s="1"/>
      <c r="DMV108" s="1"/>
      <c r="DMW108" s="1"/>
      <c r="DMX108" s="1"/>
      <c r="DMY108" s="1"/>
      <c r="DMZ108" s="1"/>
      <c r="DNA108" s="1"/>
      <c r="DNB108" s="1"/>
      <c r="DNC108" s="1"/>
      <c r="DND108" s="1"/>
      <c r="DNE108" s="1"/>
      <c r="DNF108" s="1"/>
      <c r="DNG108" s="1"/>
      <c r="DNH108" s="1"/>
      <c r="DNI108" s="1"/>
      <c r="DNJ108" s="1"/>
      <c r="DNK108" s="1"/>
      <c r="DNL108" s="1"/>
      <c r="DNM108" s="1"/>
      <c r="DNN108" s="1"/>
      <c r="DNO108" s="1"/>
      <c r="DNP108" s="1"/>
      <c r="DNQ108" s="1"/>
      <c r="DNR108" s="1"/>
      <c r="DNS108" s="1"/>
      <c r="DNT108" s="1"/>
      <c r="DNU108" s="1"/>
      <c r="DWQ108" s="1"/>
      <c r="DWR108" s="1"/>
      <c r="DWS108" s="1"/>
      <c r="DWT108" s="1"/>
      <c r="DWU108" s="1"/>
      <c r="DWV108" s="1"/>
      <c r="DWW108" s="1"/>
      <c r="DWX108" s="1"/>
      <c r="DWY108" s="1"/>
      <c r="DWZ108" s="1"/>
      <c r="DXA108" s="1"/>
      <c r="DXB108" s="1"/>
      <c r="DXC108" s="1"/>
      <c r="DXD108" s="1"/>
      <c r="DXE108" s="1"/>
      <c r="DXF108" s="1"/>
      <c r="DXG108" s="1"/>
      <c r="DXH108" s="1"/>
      <c r="DXI108" s="1"/>
      <c r="DXJ108" s="1"/>
      <c r="DXK108" s="1"/>
      <c r="DXL108" s="1"/>
      <c r="DXM108" s="1"/>
      <c r="DXN108" s="1"/>
      <c r="DXO108" s="1"/>
      <c r="DXP108" s="1"/>
      <c r="DXQ108" s="1"/>
      <c r="EGM108" s="1"/>
      <c r="EGN108" s="1"/>
      <c r="EGO108" s="1"/>
      <c r="EGP108" s="1"/>
      <c r="EGQ108" s="1"/>
      <c r="EGR108" s="1"/>
      <c r="EGS108" s="1"/>
      <c r="EGT108" s="1"/>
      <c r="EGU108" s="1"/>
      <c r="EGV108" s="1"/>
      <c r="EGW108" s="1"/>
      <c r="EGX108" s="1"/>
      <c r="EGY108" s="1"/>
      <c r="EGZ108" s="1"/>
      <c r="EHA108" s="1"/>
      <c r="EHB108" s="1"/>
      <c r="EHC108" s="1"/>
      <c r="EHD108" s="1"/>
      <c r="EHE108" s="1"/>
      <c r="EHF108" s="1"/>
      <c r="EHG108" s="1"/>
      <c r="EHH108" s="1"/>
      <c r="EHI108" s="1"/>
      <c r="EHJ108" s="1"/>
      <c r="EHK108" s="1"/>
      <c r="EHL108" s="1"/>
      <c r="EHM108" s="1"/>
      <c r="EQI108" s="1"/>
      <c r="EQJ108" s="1"/>
      <c r="EQK108" s="1"/>
      <c r="EQL108" s="1"/>
      <c r="EQM108" s="1"/>
      <c r="EQN108" s="1"/>
      <c r="EQO108" s="1"/>
      <c r="EQP108" s="1"/>
      <c r="EQQ108" s="1"/>
      <c r="EQR108" s="1"/>
      <c r="EQS108" s="1"/>
      <c r="EQT108" s="1"/>
      <c r="EQU108" s="1"/>
      <c r="EQV108" s="1"/>
      <c r="EQW108" s="1"/>
      <c r="EQX108" s="1"/>
      <c r="EQY108" s="1"/>
      <c r="EQZ108" s="1"/>
      <c r="ERA108" s="1"/>
      <c r="ERB108" s="1"/>
      <c r="ERC108" s="1"/>
      <c r="ERD108" s="1"/>
      <c r="ERE108" s="1"/>
      <c r="ERF108" s="1"/>
      <c r="ERG108" s="1"/>
      <c r="ERH108" s="1"/>
      <c r="ERI108" s="1"/>
      <c r="FAE108" s="1"/>
      <c r="FAF108" s="1"/>
      <c r="FAG108" s="1"/>
      <c r="FAH108" s="1"/>
      <c r="FAI108" s="1"/>
      <c r="FAJ108" s="1"/>
      <c r="FAK108" s="1"/>
      <c r="FAL108" s="1"/>
      <c r="FAM108" s="1"/>
      <c r="FAN108" s="1"/>
      <c r="FAO108" s="1"/>
      <c r="FAP108" s="1"/>
      <c r="FAQ108" s="1"/>
      <c r="FAR108" s="1"/>
      <c r="FAS108" s="1"/>
      <c r="FAT108" s="1"/>
      <c r="FAU108" s="1"/>
      <c r="FAV108" s="1"/>
      <c r="FAW108" s="1"/>
      <c r="FAX108" s="1"/>
      <c r="FAY108" s="1"/>
      <c r="FAZ108" s="1"/>
      <c r="FBA108" s="1"/>
      <c r="FBB108" s="1"/>
      <c r="FBC108" s="1"/>
      <c r="FBD108" s="1"/>
      <c r="FBE108" s="1"/>
      <c r="FKA108" s="1"/>
      <c r="FKB108" s="1"/>
      <c r="FKC108" s="1"/>
      <c r="FKD108" s="1"/>
      <c r="FKE108" s="1"/>
      <c r="FKF108" s="1"/>
      <c r="FKG108" s="1"/>
      <c r="FKH108" s="1"/>
      <c r="FKI108" s="1"/>
      <c r="FKJ108" s="1"/>
      <c r="FKK108" s="1"/>
      <c r="FKL108" s="1"/>
      <c r="FKM108" s="1"/>
      <c r="FKN108" s="1"/>
      <c r="FKO108" s="1"/>
      <c r="FKP108" s="1"/>
      <c r="FKQ108" s="1"/>
      <c r="FKR108" s="1"/>
      <c r="FKS108" s="1"/>
      <c r="FKT108" s="1"/>
      <c r="FKU108" s="1"/>
      <c r="FKV108" s="1"/>
      <c r="FKW108" s="1"/>
      <c r="FKX108" s="1"/>
      <c r="FKY108" s="1"/>
      <c r="FKZ108" s="1"/>
      <c r="FLA108" s="1"/>
      <c r="FTW108" s="1"/>
      <c r="FTX108" s="1"/>
      <c r="FTY108" s="1"/>
      <c r="FTZ108" s="1"/>
      <c r="FUA108" s="1"/>
      <c r="FUB108" s="1"/>
      <c r="FUC108" s="1"/>
      <c r="FUD108" s="1"/>
      <c r="FUE108" s="1"/>
      <c r="FUF108" s="1"/>
      <c r="FUG108" s="1"/>
      <c r="FUH108" s="1"/>
      <c r="FUI108" s="1"/>
      <c r="FUJ108" s="1"/>
      <c r="FUK108" s="1"/>
      <c r="FUL108" s="1"/>
      <c r="FUM108" s="1"/>
      <c r="FUN108" s="1"/>
      <c r="FUO108" s="1"/>
      <c r="FUP108" s="1"/>
      <c r="FUQ108" s="1"/>
      <c r="FUR108" s="1"/>
      <c r="FUS108" s="1"/>
      <c r="FUT108" s="1"/>
      <c r="FUU108" s="1"/>
      <c r="FUV108" s="1"/>
      <c r="FUW108" s="1"/>
      <c r="GDS108" s="1"/>
      <c r="GDT108" s="1"/>
      <c r="GDU108" s="1"/>
      <c r="GDV108" s="1"/>
      <c r="GDW108" s="1"/>
      <c r="GDX108" s="1"/>
      <c r="GDY108" s="1"/>
      <c r="GDZ108" s="1"/>
      <c r="GEA108" s="1"/>
      <c r="GEB108" s="1"/>
      <c r="GEC108" s="1"/>
      <c r="GED108" s="1"/>
      <c r="GEE108" s="1"/>
      <c r="GEF108" s="1"/>
      <c r="GEG108" s="1"/>
      <c r="GEH108" s="1"/>
      <c r="GEI108" s="1"/>
      <c r="GEJ108" s="1"/>
      <c r="GEK108" s="1"/>
      <c r="GEL108" s="1"/>
      <c r="GEM108" s="1"/>
      <c r="GEN108" s="1"/>
      <c r="GEO108" s="1"/>
      <c r="GEP108" s="1"/>
      <c r="GEQ108" s="1"/>
      <c r="GER108" s="1"/>
      <c r="GES108" s="1"/>
      <c r="GNO108" s="1"/>
      <c r="GNP108" s="1"/>
      <c r="GNQ108" s="1"/>
      <c r="GNR108" s="1"/>
      <c r="GNS108" s="1"/>
      <c r="GNT108" s="1"/>
      <c r="GNU108" s="1"/>
      <c r="GNV108" s="1"/>
      <c r="GNW108" s="1"/>
      <c r="GNX108" s="1"/>
      <c r="GNY108" s="1"/>
      <c r="GNZ108" s="1"/>
      <c r="GOA108" s="1"/>
      <c r="GOB108" s="1"/>
      <c r="GOC108" s="1"/>
      <c r="GOD108" s="1"/>
      <c r="GOE108" s="1"/>
      <c r="GOF108" s="1"/>
      <c r="GOG108" s="1"/>
      <c r="GOH108" s="1"/>
      <c r="GOI108" s="1"/>
      <c r="GOJ108" s="1"/>
      <c r="GOK108" s="1"/>
      <c r="GOL108" s="1"/>
      <c r="GOM108" s="1"/>
      <c r="GON108" s="1"/>
      <c r="GOO108" s="1"/>
      <c r="GXK108" s="1"/>
      <c r="GXL108" s="1"/>
      <c r="GXM108" s="1"/>
      <c r="GXN108" s="1"/>
      <c r="GXO108" s="1"/>
      <c r="GXP108" s="1"/>
      <c r="GXQ108" s="1"/>
      <c r="GXR108" s="1"/>
      <c r="GXS108" s="1"/>
      <c r="GXT108" s="1"/>
      <c r="GXU108" s="1"/>
      <c r="GXV108" s="1"/>
      <c r="GXW108" s="1"/>
      <c r="GXX108" s="1"/>
      <c r="GXY108" s="1"/>
      <c r="GXZ108" s="1"/>
      <c r="GYA108" s="1"/>
      <c r="GYB108" s="1"/>
      <c r="GYC108" s="1"/>
      <c r="GYD108" s="1"/>
      <c r="GYE108" s="1"/>
      <c r="GYF108" s="1"/>
      <c r="GYG108" s="1"/>
      <c r="GYH108" s="1"/>
      <c r="GYI108" s="1"/>
      <c r="GYJ108" s="1"/>
      <c r="GYK108" s="1"/>
      <c r="HHG108" s="1"/>
      <c r="HHH108" s="1"/>
      <c r="HHI108" s="1"/>
      <c r="HHJ108" s="1"/>
      <c r="HHK108" s="1"/>
      <c r="HHL108" s="1"/>
      <c r="HHM108" s="1"/>
      <c r="HHN108" s="1"/>
      <c r="HHO108" s="1"/>
      <c r="HHP108" s="1"/>
      <c r="HHQ108" s="1"/>
      <c r="HHR108" s="1"/>
      <c r="HHS108" s="1"/>
      <c r="HHT108" s="1"/>
      <c r="HHU108" s="1"/>
      <c r="HHV108" s="1"/>
      <c r="HHW108" s="1"/>
      <c r="HHX108" s="1"/>
      <c r="HHY108" s="1"/>
      <c r="HHZ108" s="1"/>
      <c r="HIA108" s="1"/>
      <c r="HIB108" s="1"/>
      <c r="HIC108" s="1"/>
      <c r="HID108" s="1"/>
      <c r="HIE108" s="1"/>
      <c r="HIF108" s="1"/>
      <c r="HIG108" s="1"/>
      <c r="HRC108" s="1"/>
      <c r="HRD108" s="1"/>
      <c r="HRE108" s="1"/>
      <c r="HRF108" s="1"/>
      <c r="HRG108" s="1"/>
      <c r="HRH108" s="1"/>
      <c r="HRI108" s="1"/>
      <c r="HRJ108" s="1"/>
      <c r="HRK108" s="1"/>
      <c r="HRL108" s="1"/>
      <c r="HRM108" s="1"/>
      <c r="HRN108" s="1"/>
      <c r="HRO108" s="1"/>
      <c r="HRP108" s="1"/>
      <c r="HRQ108" s="1"/>
      <c r="HRR108" s="1"/>
      <c r="HRS108" s="1"/>
      <c r="HRT108" s="1"/>
      <c r="HRU108" s="1"/>
      <c r="HRV108" s="1"/>
      <c r="HRW108" s="1"/>
      <c r="HRX108" s="1"/>
      <c r="HRY108" s="1"/>
      <c r="HRZ108" s="1"/>
      <c r="HSA108" s="1"/>
      <c r="HSB108" s="1"/>
      <c r="HSC108" s="1"/>
      <c r="IAY108" s="1"/>
      <c r="IAZ108" s="1"/>
      <c r="IBA108" s="1"/>
      <c r="IBB108" s="1"/>
      <c r="IBC108" s="1"/>
      <c r="IBD108" s="1"/>
      <c r="IBE108" s="1"/>
      <c r="IBF108" s="1"/>
      <c r="IBG108" s="1"/>
      <c r="IBH108" s="1"/>
      <c r="IBI108" s="1"/>
      <c r="IBJ108" s="1"/>
      <c r="IBK108" s="1"/>
      <c r="IBL108" s="1"/>
      <c r="IBM108" s="1"/>
      <c r="IBN108" s="1"/>
      <c r="IBO108" s="1"/>
      <c r="IBP108" s="1"/>
      <c r="IBQ108" s="1"/>
      <c r="IBR108" s="1"/>
      <c r="IBS108" s="1"/>
      <c r="IBT108" s="1"/>
      <c r="IBU108" s="1"/>
      <c r="IBV108" s="1"/>
      <c r="IBW108" s="1"/>
      <c r="IBX108" s="1"/>
      <c r="IBY108" s="1"/>
      <c r="IKU108" s="1"/>
      <c r="IKV108" s="1"/>
      <c r="IKW108" s="1"/>
      <c r="IKX108" s="1"/>
      <c r="IKY108" s="1"/>
      <c r="IKZ108" s="1"/>
      <c r="ILA108" s="1"/>
      <c r="ILB108" s="1"/>
      <c r="ILC108" s="1"/>
      <c r="ILD108" s="1"/>
      <c r="ILE108" s="1"/>
      <c r="ILF108" s="1"/>
      <c r="ILG108" s="1"/>
      <c r="ILH108" s="1"/>
      <c r="ILI108" s="1"/>
      <c r="ILJ108" s="1"/>
      <c r="ILK108" s="1"/>
      <c r="ILL108" s="1"/>
      <c r="ILM108" s="1"/>
      <c r="ILN108" s="1"/>
      <c r="ILO108" s="1"/>
      <c r="ILP108" s="1"/>
      <c r="ILQ108" s="1"/>
      <c r="ILR108" s="1"/>
      <c r="ILS108" s="1"/>
      <c r="ILT108" s="1"/>
      <c r="ILU108" s="1"/>
      <c r="IUQ108" s="1"/>
      <c r="IUR108" s="1"/>
      <c r="IUS108" s="1"/>
      <c r="IUT108" s="1"/>
      <c r="IUU108" s="1"/>
      <c r="IUV108" s="1"/>
      <c r="IUW108" s="1"/>
      <c r="IUX108" s="1"/>
      <c r="IUY108" s="1"/>
      <c r="IUZ108" s="1"/>
      <c r="IVA108" s="1"/>
      <c r="IVB108" s="1"/>
      <c r="IVC108" s="1"/>
      <c r="IVD108" s="1"/>
      <c r="IVE108" s="1"/>
      <c r="IVF108" s="1"/>
      <c r="IVG108" s="1"/>
      <c r="IVH108" s="1"/>
      <c r="IVI108" s="1"/>
      <c r="IVJ108" s="1"/>
      <c r="IVK108" s="1"/>
      <c r="IVL108" s="1"/>
      <c r="IVM108" s="1"/>
      <c r="IVN108" s="1"/>
      <c r="IVO108" s="1"/>
      <c r="IVP108" s="1"/>
      <c r="IVQ108" s="1"/>
      <c r="JEM108" s="1"/>
      <c r="JEN108" s="1"/>
      <c r="JEO108" s="1"/>
      <c r="JEP108" s="1"/>
      <c r="JEQ108" s="1"/>
      <c r="JER108" s="1"/>
      <c r="JES108" s="1"/>
      <c r="JET108" s="1"/>
      <c r="JEU108" s="1"/>
      <c r="JEV108" s="1"/>
      <c r="JEW108" s="1"/>
      <c r="JEX108" s="1"/>
      <c r="JEY108" s="1"/>
      <c r="JEZ108" s="1"/>
      <c r="JFA108" s="1"/>
      <c r="JFB108" s="1"/>
      <c r="JFC108" s="1"/>
      <c r="JFD108" s="1"/>
      <c r="JFE108" s="1"/>
      <c r="JFF108" s="1"/>
      <c r="JFG108" s="1"/>
      <c r="JFH108" s="1"/>
      <c r="JFI108" s="1"/>
      <c r="JFJ108" s="1"/>
      <c r="JFK108" s="1"/>
      <c r="JFL108" s="1"/>
      <c r="JFM108" s="1"/>
      <c r="JOI108" s="1"/>
      <c r="JOJ108" s="1"/>
      <c r="JOK108" s="1"/>
      <c r="JOL108" s="1"/>
      <c r="JOM108" s="1"/>
      <c r="JON108" s="1"/>
      <c r="JOO108" s="1"/>
      <c r="JOP108" s="1"/>
      <c r="JOQ108" s="1"/>
      <c r="JOR108" s="1"/>
      <c r="JOS108" s="1"/>
      <c r="JOT108" s="1"/>
      <c r="JOU108" s="1"/>
      <c r="JOV108" s="1"/>
      <c r="JOW108" s="1"/>
      <c r="JOX108" s="1"/>
      <c r="JOY108" s="1"/>
      <c r="JOZ108" s="1"/>
      <c r="JPA108" s="1"/>
      <c r="JPB108" s="1"/>
      <c r="JPC108" s="1"/>
      <c r="JPD108" s="1"/>
      <c r="JPE108" s="1"/>
      <c r="JPF108" s="1"/>
      <c r="JPG108" s="1"/>
      <c r="JPH108" s="1"/>
      <c r="JPI108" s="1"/>
      <c r="JYE108" s="1"/>
      <c r="JYF108" s="1"/>
      <c r="JYG108" s="1"/>
      <c r="JYH108" s="1"/>
      <c r="JYI108" s="1"/>
      <c r="JYJ108" s="1"/>
      <c r="JYK108" s="1"/>
      <c r="JYL108" s="1"/>
      <c r="JYM108" s="1"/>
      <c r="JYN108" s="1"/>
      <c r="JYO108" s="1"/>
      <c r="JYP108" s="1"/>
      <c r="JYQ108" s="1"/>
      <c r="JYR108" s="1"/>
      <c r="JYS108" s="1"/>
      <c r="JYT108" s="1"/>
      <c r="JYU108" s="1"/>
      <c r="JYV108" s="1"/>
      <c r="JYW108" s="1"/>
      <c r="JYX108" s="1"/>
      <c r="JYY108" s="1"/>
      <c r="JYZ108" s="1"/>
      <c r="JZA108" s="1"/>
      <c r="JZB108" s="1"/>
      <c r="JZC108" s="1"/>
      <c r="JZD108" s="1"/>
      <c r="JZE108" s="1"/>
      <c r="KIA108" s="1"/>
      <c r="KIB108" s="1"/>
      <c r="KIC108" s="1"/>
      <c r="KID108" s="1"/>
      <c r="KIE108" s="1"/>
      <c r="KIF108" s="1"/>
      <c r="KIG108" s="1"/>
      <c r="KIH108" s="1"/>
      <c r="KII108" s="1"/>
      <c r="KIJ108" s="1"/>
      <c r="KIK108" s="1"/>
      <c r="KIL108" s="1"/>
      <c r="KIM108" s="1"/>
      <c r="KIN108" s="1"/>
      <c r="KIO108" s="1"/>
      <c r="KIP108" s="1"/>
      <c r="KIQ108" s="1"/>
      <c r="KIR108" s="1"/>
      <c r="KIS108" s="1"/>
      <c r="KIT108" s="1"/>
      <c r="KIU108" s="1"/>
      <c r="KIV108" s="1"/>
      <c r="KIW108" s="1"/>
      <c r="KIX108" s="1"/>
      <c r="KIY108" s="1"/>
      <c r="KIZ108" s="1"/>
      <c r="KJA108" s="1"/>
      <c r="KRW108" s="1"/>
      <c r="KRX108" s="1"/>
      <c r="KRY108" s="1"/>
      <c r="KRZ108" s="1"/>
      <c r="KSA108" s="1"/>
      <c r="KSB108" s="1"/>
      <c r="KSC108" s="1"/>
      <c r="KSD108" s="1"/>
      <c r="KSE108" s="1"/>
      <c r="KSF108" s="1"/>
      <c r="KSG108" s="1"/>
      <c r="KSH108" s="1"/>
      <c r="KSI108" s="1"/>
      <c r="KSJ108" s="1"/>
      <c r="KSK108" s="1"/>
      <c r="KSL108" s="1"/>
      <c r="KSM108" s="1"/>
      <c r="KSN108" s="1"/>
      <c r="KSO108" s="1"/>
      <c r="KSP108" s="1"/>
      <c r="KSQ108" s="1"/>
      <c r="KSR108" s="1"/>
      <c r="KSS108" s="1"/>
      <c r="KST108" s="1"/>
      <c r="KSU108" s="1"/>
      <c r="KSV108" s="1"/>
      <c r="KSW108" s="1"/>
      <c r="LBS108" s="1"/>
      <c r="LBT108" s="1"/>
      <c r="LBU108" s="1"/>
      <c r="LBV108" s="1"/>
      <c r="LBW108" s="1"/>
      <c r="LBX108" s="1"/>
      <c r="LBY108" s="1"/>
      <c r="LBZ108" s="1"/>
      <c r="LCA108" s="1"/>
      <c r="LCB108" s="1"/>
      <c r="LCC108" s="1"/>
      <c r="LCD108" s="1"/>
      <c r="LCE108" s="1"/>
      <c r="LCF108" s="1"/>
      <c r="LCG108" s="1"/>
      <c r="LCH108" s="1"/>
      <c r="LCI108" s="1"/>
      <c r="LCJ108" s="1"/>
      <c r="LCK108" s="1"/>
      <c r="LCL108" s="1"/>
      <c r="LCM108" s="1"/>
      <c r="LCN108" s="1"/>
      <c r="LCO108" s="1"/>
      <c r="LCP108" s="1"/>
      <c r="LCQ108" s="1"/>
      <c r="LCR108" s="1"/>
      <c r="LCS108" s="1"/>
      <c r="LLO108" s="1"/>
      <c r="LLP108" s="1"/>
      <c r="LLQ108" s="1"/>
      <c r="LLR108" s="1"/>
      <c r="LLS108" s="1"/>
      <c r="LLT108" s="1"/>
      <c r="LLU108" s="1"/>
      <c r="LLV108" s="1"/>
      <c r="LLW108" s="1"/>
      <c r="LLX108" s="1"/>
      <c r="LLY108" s="1"/>
      <c r="LLZ108" s="1"/>
      <c r="LMA108" s="1"/>
      <c r="LMB108" s="1"/>
      <c r="LMC108" s="1"/>
      <c r="LMD108" s="1"/>
      <c r="LME108" s="1"/>
      <c r="LMF108" s="1"/>
      <c r="LMG108" s="1"/>
      <c r="LMH108" s="1"/>
      <c r="LMI108" s="1"/>
      <c r="LMJ108" s="1"/>
      <c r="LMK108" s="1"/>
      <c r="LML108" s="1"/>
      <c r="LMM108" s="1"/>
      <c r="LMN108" s="1"/>
      <c r="LMO108" s="1"/>
      <c r="LVK108" s="1"/>
      <c r="LVL108" s="1"/>
      <c r="LVM108" s="1"/>
      <c r="LVN108" s="1"/>
      <c r="LVO108" s="1"/>
      <c r="LVP108" s="1"/>
      <c r="LVQ108" s="1"/>
      <c r="LVR108" s="1"/>
      <c r="LVS108" s="1"/>
      <c r="LVT108" s="1"/>
      <c r="LVU108" s="1"/>
      <c r="LVV108" s="1"/>
      <c r="LVW108" s="1"/>
      <c r="LVX108" s="1"/>
      <c r="LVY108" s="1"/>
      <c r="LVZ108" s="1"/>
      <c r="LWA108" s="1"/>
      <c r="LWB108" s="1"/>
      <c r="LWC108" s="1"/>
      <c r="LWD108" s="1"/>
      <c r="LWE108" s="1"/>
      <c r="LWF108" s="1"/>
      <c r="LWG108" s="1"/>
      <c r="LWH108" s="1"/>
      <c r="LWI108" s="1"/>
      <c r="LWJ108" s="1"/>
      <c r="LWK108" s="1"/>
      <c r="MFG108" s="1"/>
      <c r="MFH108" s="1"/>
      <c r="MFI108" s="1"/>
      <c r="MFJ108" s="1"/>
      <c r="MFK108" s="1"/>
      <c r="MFL108" s="1"/>
      <c r="MFM108" s="1"/>
      <c r="MFN108" s="1"/>
      <c r="MFO108" s="1"/>
      <c r="MFP108" s="1"/>
      <c r="MFQ108" s="1"/>
      <c r="MFR108" s="1"/>
      <c r="MFS108" s="1"/>
      <c r="MFT108" s="1"/>
      <c r="MFU108" s="1"/>
      <c r="MFV108" s="1"/>
      <c r="MFW108" s="1"/>
      <c r="MFX108" s="1"/>
      <c r="MFY108" s="1"/>
      <c r="MFZ108" s="1"/>
      <c r="MGA108" s="1"/>
      <c r="MGB108" s="1"/>
      <c r="MGC108" s="1"/>
      <c r="MGD108" s="1"/>
      <c r="MGE108" s="1"/>
      <c r="MGF108" s="1"/>
      <c r="MGG108" s="1"/>
      <c r="MPC108" s="1"/>
      <c r="MPD108" s="1"/>
      <c r="MPE108" s="1"/>
      <c r="MPF108" s="1"/>
      <c r="MPG108" s="1"/>
      <c r="MPH108" s="1"/>
      <c r="MPI108" s="1"/>
      <c r="MPJ108" s="1"/>
      <c r="MPK108" s="1"/>
      <c r="MPL108" s="1"/>
      <c r="MPM108" s="1"/>
      <c r="MPN108" s="1"/>
      <c r="MPO108" s="1"/>
      <c r="MPP108" s="1"/>
      <c r="MPQ108" s="1"/>
      <c r="MPR108" s="1"/>
      <c r="MPS108" s="1"/>
      <c r="MPT108" s="1"/>
      <c r="MPU108" s="1"/>
      <c r="MPV108" s="1"/>
      <c r="MPW108" s="1"/>
      <c r="MPX108" s="1"/>
      <c r="MPY108" s="1"/>
      <c r="MPZ108" s="1"/>
      <c r="MQA108" s="1"/>
      <c r="MQB108" s="1"/>
      <c r="MQC108" s="1"/>
      <c r="MYY108" s="1"/>
      <c r="MYZ108" s="1"/>
      <c r="MZA108" s="1"/>
      <c r="MZB108" s="1"/>
      <c r="MZC108" s="1"/>
      <c r="MZD108" s="1"/>
      <c r="MZE108" s="1"/>
      <c r="MZF108" s="1"/>
      <c r="MZG108" s="1"/>
      <c r="MZH108" s="1"/>
      <c r="MZI108" s="1"/>
      <c r="MZJ108" s="1"/>
      <c r="MZK108" s="1"/>
      <c r="MZL108" s="1"/>
      <c r="MZM108" s="1"/>
      <c r="MZN108" s="1"/>
      <c r="MZO108" s="1"/>
      <c r="MZP108" s="1"/>
      <c r="MZQ108" s="1"/>
      <c r="MZR108" s="1"/>
      <c r="MZS108" s="1"/>
      <c r="MZT108" s="1"/>
      <c r="MZU108" s="1"/>
      <c r="MZV108" s="1"/>
      <c r="MZW108" s="1"/>
      <c r="MZX108" s="1"/>
      <c r="MZY108" s="1"/>
      <c r="NIU108" s="1"/>
      <c r="NIV108" s="1"/>
      <c r="NIW108" s="1"/>
      <c r="NIX108" s="1"/>
      <c r="NIY108" s="1"/>
      <c r="NIZ108" s="1"/>
      <c r="NJA108" s="1"/>
      <c r="NJB108" s="1"/>
      <c r="NJC108" s="1"/>
      <c r="NJD108" s="1"/>
      <c r="NJE108" s="1"/>
      <c r="NJF108" s="1"/>
      <c r="NJG108" s="1"/>
      <c r="NJH108" s="1"/>
      <c r="NJI108" s="1"/>
      <c r="NJJ108" s="1"/>
      <c r="NJK108" s="1"/>
      <c r="NJL108" s="1"/>
      <c r="NJM108" s="1"/>
      <c r="NJN108" s="1"/>
      <c r="NJO108" s="1"/>
      <c r="NJP108" s="1"/>
      <c r="NJQ108" s="1"/>
      <c r="NJR108" s="1"/>
      <c r="NJS108" s="1"/>
      <c r="NJT108" s="1"/>
      <c r="NJU108" s="1"/>
      <c r="NSQ108" s="1"/>
      <c r="NSR108" s="1"/>
      <c r="NSS108" s="1"/>
      <c r="NST108" s="1"/>
      <c r="NSU108" s="1"/>
      <c r="NSV108" s="1"/>
      <c r="NSW108" s="1"/>
      <c r="NSX108" s="1"/>
      <c r="NSY108" s="1"/>
      <c r="NSZ108" s="1"/>
      <c r="NTA108" s="1"/>
      <c r="NTB108" s="1"/>
      <c r="NTC108" s="1"/>
      <c r="NTD108" s="1"/>
      <c r="NTE108" s="1"/>
      <c r="NTF108" s="1"/>
      <c r="NTG108" s="1"/>
      <c r="NTH108" s="1"/>
      <c r="NTI108" s="1"/>
      <c r="NTJ108" s="1"/>
      <c r="NTK108" s="1"/>
      <c r="NTL108" s="1"/>
      <c r="NTM108" s="1"/>
      <c r="NTN108" s="1"/>
      <c r="NTO108" s="1"/>
      <c r="NTP108" s="1"/>
      <c r="NTQ108" s="1"/>
      <c r="OCM108" s="1"/>
      <c r="OCN108" s="1"/>
      <c r="OCO108" s="1"/>
      <c r="OCP108" s="1"/>
      <c r="OCQ108" s="1"/>
      <c r="OCR108" s="1"/>
      <c r="OCS108" s="1"/>
      <c r="OCT108" s="1"/>
      <c r="OCU108" s="1"/>
      <c r="OCV108" s="1"/>
      <c r="OCW108" s="1"/>
      <c r="OCX108" s="1"/>
      <c r="OCY108" s="1"/>
      <c r="OCZ108" s="1"/>
      <c r="ODA108" s="1"/>
      <c r="ODB108" s="1"/>
      <c r="ODC108" s="1"/>
      <c r="ODD108" s="1"/>
      <c r="ODE108" s="1"/>
      <c r="ODF108" s="1"/>
      <c r="ODG108" s="1"/>
      <c r="ODH108" s="1"/>
      <c r="ODI108" s="1"/>
      <c r="ODJ108" s="1"/>
      <c r="ODK108" s="1"/>
      <c r="ODL108" s="1"/>
      <c r="ODM108" s="1"/>
      <c r="OMI108" s="1"/>
      <c r="OMJ108" s="1"/>
      <c r="OMK108" s="1"/>
      <c r="OML108" s="1"/>
      <c r="OMM108" s="1"/>
      <c r="OMN108" s="1"/>
      <c r="OMO108" s="1"/>
      <c r="OMP108" s="1"/>
      <c r="OMQ108" s="1"/>
      <c r="OMR108" s="1"/>
      <c r="OMS108" s="1"/>
      <c r="OMT108" s="1"/>
      <c r="OMU108" s="1"/>
      <c r="OMV108" s="1"/>
      <c r="OMW108" s="1"/>
      <c r="OMX108" s="1"/>
      <c r="OMY108" s="1"/>
      <c r="OMZ108" s="1"/>
      <c r="ONA108" s="1"/>
      <c r="ONB108" s="1"/>
      <c r="ONC108" s="1"/>
      <c r="OND108" s="1"/>
      <c r="ONE108" s="1"/>
      <c r="ONF108" s="1"/>
      <c r="ONG108" s="1"/>
      <c r="ONH108" s="1"/>
      <c r="ONI108" s="1"/>
      <c r="OWE108" s="1"/>
      <c r="OWF108" s="1"/>
      <c r="OWG108" s="1"/>
      <c r="OWH108" s="1"/>
      <c r="OWI108" s="1"/>
      <c r="OWJ108" s="1"/>
      <c r="OWK108" s="1"/>
      <c r="OWL108" s="1"/>
      <c r="OWM108" s="1"/>
      <c r="OWN108" s="1"/>
      <c r="OWO108" s="1"/>
      <c r="OWP108" s="1"/>
      <c r="OWQ108" s="1"/>
      <c r="OWR108" s="1"/>
      <c r="OWS108" s="1"/>
      <c r="OWT108" s="1"/>
      <c r="OWU108" s="1"/>
      <c r="OWV108" s="1"/>
      <c r="OWW108" s="1"/>
      <c r="OWX108" s="1"/>
      <c r="OWY108" s="1"/>
      <c r="OWZ108" s="1"/>
      <c r="OXA108" s="1"/>
      <c r="OXB108" s="1"/>
      <c r="OXC108" s="1"/>
      <c r="OXD108" s="1"/>
      <c r="OXE108" s="1"/>
      <c r="PGA108" s="1"/>
      <c r="PGB108" s="1"/>
      <c r="PGC108" s="1"/>
      <c r="PGD108" s="1"/>
      <c r="PGE108" s="1"/>
      <c r="PGF108" s="1"/>
      <c r="PGG108" s="1"/>
      <c r="PGH108" s="1"/>
      <c r="PGI108" s="1"/>
      <c r="PGJ108" s="1"/>
      <c r="PGK108" s="1"/>
      <c r="PGL108" s="1"/>
      <c r="PGM108" s="1"/>
      <c r="PGN108" s="1"/>
      <c r="PGO108" s="1"/>
      <c r="PGP108" s="1"/>
      <c r="PGQ108" s="1"/>
      <c r="PGR108" s="1"/>
      <c r="PGS108" s="1"/>
      <c r="PGT108" s="1"/>
      <c r="PGU108" s="1"/>
      <c r="PGV108" s="1"/>
      <c r="PGW108" s="1"/>
      <c r="PGX108" s="1"/>
      <c r="PGY108" s="1"/>
      <c r="PGZ108" s="1"/>
      <c r="PHA108" s="1"/>
      <c r="PPW108" s="1"/>
      <c r="PPX108" s="1"/>
      <c r="PPY108" s="1"/>
      <c r="PPZ108" s="1"/>
      <c r="PQA108" s="1"/>
      <c r="PQB108" s="1"/>
      <c r="PQC108" s="1"/>
      <c r="PQD108" s="1"/>
      <c r="PQE108" s="1"/>
      <c r="PQF108" s="1"/>
      <c r="PQG108" s="1"/>
      <c r="PQH108" s="1"/>
      <c r="PQI108" s="1"/>
      <c r="PQJ108" s="1"/>
      <c r="PQK108" s="1"/>
      <c r="PQL108" s="1"/>
      <c r="PQM108" s="1"/>
      <c r="PQN108" s="1"/>
      <c r="PQO108" s="1"/>
      <c r="PQP108" s="1"/>
      <c r="PQQ108" s="1"/>
      <c r="PQR108" s="1"/>
      <c r="PQS108" s="1"/>
      <c r="PQT108" s="1"/>
      <c r="PQU108" s="1"/>
      <c r="PQV108" s="1"/>
      <c r="PQW108" s="1"/>
      <c r="PZS108" s="1"/>
      <c r="PZT108" s="1"/>
      <c r="PZU108" s="1"/>
      <c r="PZV108" s="1"/>
      <c r="PZW108" s="1"/>
      <c r="PZX108" s="1"/>
      <c r="PZY108" s="1"/>
      <c r="PZZ108" s="1"/>
      <c r="QAA108" s="1"/>
      <c r="QAB108" s="1"/>
      <c r="QAC108" s="1"/>
      <c r="QAD108" s="1"/>
      <c r="QAE108" s="1"/>
      <c r="QAF108" s="1"/>
      <c r="QAG108" s="1"/>
      <c r="QAH108" s="1"/>
      <c r="QAI108" s="1"/>
      <c r="QAJ108" s="1"/>
      <c r="QAK108" s="1"/>
      <c r="QAL108" s="1"/>
      <c r="QAM108" s="1"/>
      <c r="QAN108" s="1"/>
      <c r="QAO108" s="1"/>
      <c r="QAP108" s="1"/>
      <c r="QAQ108" s="1"/>
      <c r="QAR108" s="1"/>
      <c r="QAS108" s="1"/>
      <c r="QJO108" s="1"/>
      <c r="QJP108" s="1"/>
      <c r="QJQ108" s="1"/>
      <c r="QJR108" s="1"/>
      <c r="QJS108" s="1"/>
      <c r="QJT108" s="1"/>
      <c r="QJU108" s="1"/>
      <c r="QJV108" s="1"/>
      <c r="QJW108" s="1"/>
      <c r="QJX108" s="1"/>
      <c r="QJY108" s="1"/>
      <c r="QJZ108" s="1"/>
      <c r="QKA108" s="1"/>
      <c r="QKB108" s="1"/>
      <c r="QKC108" s="1"/>
      <c r="QKD108" s="1"/>
      <c r="QKE108" s="1"/>
      <c r="QKF108" s="1"/>
      <c r="QKG108" s="1"/>
      <c r="QKH108" s="1"/>
      <c r="QKI108" s="1"/>
      <c r="QKJ108" s="1"/>
      <c r="QKK108" s="1"/>
      <c r="QKL108" s="1"/>
      <c r="QKM108" s="1"/>
      <c r="QKN108" s="1"/>
      <c r="QKO108" s="1"/>
      <c r="QTK108" s="1"/>
      <c r="QTL108" s="1"/>
      <c r="QTM108" s="1"/>
      <c r="QTN108" s="1"/>
      <c r="QTO108" s="1"/>
      <c r="QTP108" s="1"/>
      <c r="QTQ108" s="1"/>
      <c r="QTR108" s="1"/>
      <c r="QTS108" s="1"/>
      <c r="QTT108" s="1"/>
      <c r="QTU108" s="1"/>
      <c r="QTV108" s="1"/>
      <c r="QTW108" s="1"/>
      <c r="QTX108" s="1"/>
      <c r="QTY108" s="1"/>
      <c r="QTZ108" s="1"/>
      <c r="QUA108" s="1"/>
      <c r="QUB108" s="1"/>
      <c r="QUC108" s="1"/>
      <c r="QUD108" s="1"/>
      <c r="QUE108" s="1"/>
      <c r="QUF108" s="1"/>
      <c r="QUG108" s="1"/>
      <c r="QUH108" s="1"/>
      <c r="QUI108" s="1"/>
      <c r="QUJ108" s="1"/>
      <c r="QUK108" s="1"/>
      <c r="RDG108" s="1"/>
      <c r="RDH108" s="1"/>
      <c r="RDI108" s="1"/>
      <c r="RDJ108" s="1"/>
      <c r="RDK108" s="1"/>
      <c r="RDL108" s="1"/>
      <c r="RDM108" s="1"/>
      <c r="RDN108" s="1"/>
      <c r="RDO108" s="1"/>
      <c r="RDP108" s="1"/>
      <c r="RDQ108" s="1"/>
      <c r="RDR108" s="1"/>
      <c r="RDS108" s="1"/>
      <c r="RDT108" s="1"/>
      <c r="RDU108" s="1"/>
      <c r="RDV108" s="1"/>
      <c r="RDW108" s="1"/>
      <c r="RDX108" s="1"/>
      <c r="RDY108" s="1"/>
      <c r="RDZ108" s="1"/>
      <c r="REA108" s="1"/>
      <c r="REB108" s="1"/>
      <c r="REC108" s="1"/>
      <c r="RED108" s="1"/>
      <c r="REE108" s="1"/>
      <c r="REF108" s="1"/>
      <c r="REG108" s="1"/>
      <c r="RNC108" s="1"/>
      <c r="RND108" s="1"/>
      <c r="RNE108" s="1"/>
      <c r="RNF108" s="1"/>
      <c r="RNG108" s="1"/>
      <c r="RNH108" s="1"/>
      <c r="RNI108" s="1"/>
      <c r="RNJ108" s="1"/>
      <c r="RNK108" s="1"/>
      <c r="RNL108" s="1"/>
      <c r="RNM108" s="1"/>
      <c r="RNN108" s="1"/>
      <c r="RNO108" s="1"/>
      <c r="RNP108" s="1"/>
      <c r="RNQ108" s="1"/>
      <c r="RNR108" s="1"/>
      <c r="RNS108" s="1"/>
      <c r="RNT108" s="1"/>
      <c r="RNU108" s="1"/>
      <c r="RNV108" s="1"/>
      <c r="RNW108" s="1"/>
      <c r="RNX108" s="1"/>
      <c r="RNY108" s="1"/>
      <c r="RNZ108" s="1"/>
      <c r="ROA108" s="1"/>
      <c r="ROB108" s="1"/>
      <c r="ROC108" s="1"/>
      <c r="RWY108" s="1"/>
      <c r="RWZ108" s="1"/>
      <c r="RXA108" s="1"/>
      <c r="RXB108" s="1"/>
      <c r="RXC108" s="1"/>
      <c r="RXD108" s="1"/>
      <c r="RXE108" s="1"/>
      <c r="RXF108" s="1"/>
      <c r="RXG108" s="1"/>
      <c r="RXH108" s="1"/>
      <c r="RXI108" s="1"/>
      <c r="RXJ108" s="1"/>
      <c r="RXK108" s="1"/>
      <c r="RXL108" s="1"/>
      <c r="RXM108" s="1"/>
      <c r="RXN108" s="1"/>
      <c r="RXO108" s="1"/>
      <c r="RXP108" s="1"/>
      <c r="RXQ108" s="1"/>
      <c r="RXR108" s="1"/>
      <c r="RXS108" s="1"/>
      <c r="RXT108" s="1"/>
      <c r="RXU108" s="1"/>
      <c r="RXV108" s="1"/>
      <c r="RXW108" s="1"/>
      <c r="RXX108" s="1"/>
      <c r="RXY108" s="1"/>
      <c r="SGU108" s="1"/>
      <c r="SGV108" s="1"/>
      <c r="SGW108" s="1"/>
      <c r="SGX108" s="1"/>
      <c r="SGY108" s="1"/>
      <c r="SGZ108" s="1"/>
      <c r="SHA108" s="1"/>
      <c r="SHB108" s="1"/>
      <c r="SHC108" s="1"/>
      <c r="SHD108" s="1"/>
      <c r="SHE108" s="1"/>
      <c r="SHF108" s="1"/>
      <c r="SHG108" s="1"/>
      <c r="SHH108" s="1"/>
      <c r="SHI108" s="1"/>
      <c r="SHJ108" s="1"/>
      <c r="SHK108" s="1"/>
      <c r="SHL108" s="1"/>
      <c r="SHM108" s="1"/>
      <c r="SHN108" s="1"/>
      <c r="SHO108" s="1"/>
      <c r="SHP108" s="1"/>
      <c r="SHQ108" s="1"/>
      <c r="SHR108" s="1"/>
      <c r="SHS108" s="1"/>
      <c r="SHT108" s="1"/>
      <c r="SHU108" s="1"/>
      <c r="SQQ108" s="1"/>
      <c r="SQR108" s="1"/>
      <c r="SQS108" s="1"/>
      <c r="SQT108" s="1"/>
      <c r="SQU108" s="1"/>
      <c r="SQV108" s="1"/>
      <c r="SQW108" s="1"/>
      <c r="SQX108" s="1"/>
      <c r="SQY108" s="1"/>
      <c r="SQZ108" s="1"/>
      <c r="SRA108" s="1"/>
      <c r="SRB108" s="1"/>
      <c r="SRC108" s="1"/>
      <c r="SRD108" s="1"/>
      <c r="SRE108" s="1"/>
      <c r="SRF108" s="1"/>
      <c r="SRG108" s="1"/>
      <c r="SRH108" s="1"/>
      <c r="SRI108" s="1"/>
      <c r="SRJ108" s="1"/>
      <c r="SRK108" s="1"/>
      <c r="SRL108" s="1"/>
      <c r="SRM108" s="1"/>
      <c r="SRN108" s="1"/>
      <c r="SRO108" s="1"/>
      <c r="SRP108" s="1"/>
      <c r="SRQ108" s="1"/>
      <c r="TAM108" s="1"/>
      <c r="TAN108" s="1"/>
      <c r="TAO108" s="1"/>
      <c r="TAP108" s="1"/>
      <c r="TAQ108" s="1"/>
      <c r="TAR108" s="1"/>
      <c r="TAS108" s="1"/>
      <c r="TAT108" s="1"/>
      <c r="TAU108" s="1"/>
      <c r="TAV108" s="1"/>
      <c r="TAW108" s="1"/>
      <c r="TAX108" s="1"/>
      <c r="TAY108" s="1"/>
      <c r="TAZ108" s="1"/>
      <c r="TBA108" s="1"/>
      <c r="TBB108" s="1"/>
      <c r="TBC108" s="1"/>
      <c r="TBD108" s="1"/>
      <c r="TBE108" s="1"/>
      <c r="TBF108" s="1"/>
      <c r="TBG108" s="1"/>
      <c r="TBH108" s="1"/>
      <c r="TBI108" s="1"/>
      <c r="TBJ108" s="1"/>
      <c r="TBK108" s="1"/>
      <c r="TBL108" s="1"/>
      <c r="TBM108" s="1"/>
      <c r="TKI108" s="1"/>
      <c r="TKJ108" s="1"/>
      <c r="TKK108" s="1"/>
      <c r="TKL108" s="1"/>
      <c r="TKM108" s="1"/>
      <c r="TKN108" s="1"/>
      <c r="TKO108" s="1"/>
      <c r="TKP108" s="1"/>
      <c r="TKQ108" s="1"/>
      <c r="TKR108" s="1"/>
      <c r="TKS108" s="1"/>
      <c r="TKT108" s="1"/>
      <c r="TKU108" s="1"/>
      <c r="TKV108" s="1"/>
      <c r="TKW108" s="1"/>
      <c r="TKX108" s="1"/>
      <c r="TKY108" s="1"/>
      <c r="TKZ108" s="1"/>
      <c r="TLA108" s="1"/>
      <c r="TLB108" s="1"/>
      <c r="TLC108" s="1"/>
      <c r="TLD108" s="1"/>
      <c r="TLE108" s="1"/>
      <c r="TLF108" s="1"/>
      <c r="TLG108" s="1"/>
      <c r="TLH108" s="1"/>
      <c r="TLI108" s="1"/>
      <c r="TUE108" s="1"/>
      <c r="TUF108" s="1"/>
      <c r="TUG108" s="1"/>
      <c r="TUH108" s="1"/>
      <c r="TUI108" s="1"/>
      <c r="TUJ108" s="1"/>
      <c r="TUK108" s="1"/>
      <c r="TUL108" s="1"/>
      <c r="TUM108" s="1"/>
      <c r="TUN108" s="1"/>
      <c r="TUO108" s="1"/>
      <c r="TUP108" s="1"/>
      <c r="TUQ108" s="1"/>
      <c r="TUR108" s="1"/>
      <c r="TUS108" s="1"/>
      <c r="TUT108" s="1"/>
      <c r="TUU108" s="1"/>
      <c r="TUV108" s="1"/>
      <c r="TUW108" s="1"/>
      <c r="TUX108" s="1"/>
      <c r="TUY108" s="1"/>
      <c r="TUZ108" s="1"/>
      <c r="TVA108" s="1"/>
      <c r="TVB108" s="1"/>
      <c r="TVC108" s="1"/>
      <c r="TVD108" s="1"/>
      <c r="TVE108" s="1"/>
      <c r="UEA108" s="1"/>
      <c r="UEB108" s="1"/>
      <c r="UEC108" s="1"/>
      <c r="UED108" s="1"/>
      <c r="UEE108" s="1"/>
      <c r="UEF108" s="1"/>
      <c r="UEG108" s="1"/>
      <c r="UEH108" s="1"/>
      <c r="UEI108" s="1"/>
      <c r="UEJ108" s="1"/>
      <c r="UEK108" s="1"/>
      <c r="UEL108" s="1"/>
      <c r="UEM108" s="1"/>
      <c r="UEN108" s="1"/>
      <c r="UEO108" s="1"/>
      <c r="UEP108" s="1"/>
      <c r="UEQ108" s="1"/>
      <c r="UER108" s="1"/>
      <c r="UES108" s="1"/>
      <c r="UET108" s="1"/>
      <c r="UEU108" s="1"/>
      <c r="UEV108" s="1"/>
      <c r="UEW108" s="1"/>
      <c r="UEX108" s="1"/>
      <c r="UEY108" s="1"/>
      <c r="UEZ108" s="1"/>
      <c r="UFA108" s="1"/>
      <c r="UNW108" s="1"/>
      <c r="UNX108" s="1"/>
      <c r="UNY108" s="1"/>
      <c r="UNZ108" s="1"/>
      <c r="UOA108" s="1"/>
      <c r="UOB108" s="1"/>
      <c r="UOC108" s="1"/>
      <c r="UOD108" s="1"/>
      <c r="UOE108" s="1"/>
      <c r="UOF108" s="1"/>
      <c r="UOG108" s="1"/>
      <c r="UOH108" s="1"/>
      <c r="UOI108" s="1"/>
      <c r="UOJ108" s="1"/>
      <c r="UOK108" s="1"/>
      <c r="UOL108" s="1"/>
      <c r="UOM108" s="1"/>
      <c r="UON108" s="1"/>
      <c r="UOO108" s="1"/>
      <c r="UOP108" s="1"/>
      <c r="UOQ108" s="1"/>
      <c r="UOR108" s="1"/>
      <c r="UOS108" s="1"/>
      <c r="UOT108" s="1"/>
      <c r="UOU108" s="1"/>
      <c r="UOV108" s="1"/>
      <c r="UOW108" s="1"/>
      <c r="UXS108" s="1"/>
      <c r="UXT108" s="1"/>
      <c r="UXU108" s="1"/>
      <c r="UXV108" s="1"/>
      <c r="UXW108" s="1"/>
      <c r="UXX108" s="1"/>
      <c r="UXY108" s="1"/>
      <c r="UXZ108" s="1"/>
      <c r="UYA108" s="1"/>
      <c r="UYB108" s="1"/>
      <c r="UYC108" s="1"/>
      <c r="UYD108" s="1"/>
      <c r="UYE108" s="1"/>
      <c r="UYF108" s="1"/>
      <c r="UYG108" s="1"/>
      <c r="UYH108" s="1"/>
      <c r="UYI108" s="1"/>
      <c r="UYJ108" s="1"/>
      <c r="UYK108" s="1"/>
      <c r="UYL108" s="1"/>
      <c r="UYM108" s="1"/>
      <c r="UYN108" s="1"/>
      <c r="UYO108" s="1"/>
      <c r="UYP108" s="1"/>
      <c r="UYQ108" s="1"/>
      <c r="UYR108" s="1"/>
      <c r="UYS108" s="1"/>
      <c r="VHO108" s="1"/>
      <c r="VHP108" s="1"/>
      <c r="VHQ108" s="1"/>
      <c r="VHR108" s="1"/>
      <c r="VHS108" s="1"/>
      <c r="VHT108" s="1"/>
      <c r="VHU108" s="1"/>
      <c r="VHV108" s="1"/>
      <c r="VHW108" s="1"/>
      <c r="VHX108" s="1"/>
      <c r="VHY108" s="1"/>
      <c r="VHZ108" s="1"/>
      <c r="VIA108" s="1"/>
      <c r="VIB108" s="1"/>
      <c r="VIC108" s="1"/>
      <c r="VID108" s="1"/>
      <c r="VIE108" s="1"/>
      <c r="VIF108" s="1"/>
      <c r="VIG108" s="1"/>
      <c r="VIH108" s="1"/>
      <c r="VII108" s="1"/>
      <c r="VIJ108" s="1"/>
      <c r="VIK108" s="1"/>
      <c r="VIL108" s="1"/>
      <c r="VIM108" s="1"/>
      <c r="VIN108" s="1"/>
      <c r="VIO108" s="1"/>
      <c r="VRK108" s="1"/>
      <c r="VRL108" s="1"/>
      <c r="VRM108" s="1"/>
      <c r="VRN108" s="1"/>
      <c r="VRO108" s="1"/>
      <c r="VRP108" s="1"/>
      <c r="VRQ108" s="1"/>
      <c r="VRR108" s="1"/>
      <c r="VRS108" s="1"/>
      <c r="VRT108" s="1"/>
      <c r="VRU108" s="1"/>
      <c r="VRV108" s="1"/>
      <c r="VRW108" s="1"/>
      <c r="VRX108" s="1"/>
      <c r="VRY108" s="1"/>
      <c r="VRZ108" s="1"/>
      <c r="VSA108" s="1"/>
      <c r="VSB108" s="1"/>
      <c r="VSC108" s="1"/>
      <c r="VSD108" s="1"/>
      <c r="VSE108" s="1"/>
      <c r="VSF108" s="1"/>
      <c r="VSG108" s="1"/>
      <c r="VSH108" s="1"/>
      <c r="VSI108" s="1"/>
      <c r="VSJ108" s="1"/>
      <c r="VSK108" s="1"/>
      <c r="WBG108" s="1"/>
      <c r="WBH108" s="1"/>
      <c r="WBI108" s="1"/>
      <c r="WBJ108" s="1"/>
      <c r="WBK108" s="1"/>
      <c r="WBL108" s="1"/>
      <c r="WBM108" s="1"/>
      <c r="WBN108" s="1"/>
      <c r="WBO108" s="1"/>
      <c r="WBP108" s="1"/>
      <c r="WBQ108" s="1"/>
      <c r="WBR108" s="1"/>
      <c r="WBS108" s="1"/>
      <c r="WBT108" s="1"/>
      <c r="WBU108" s="1"/>
      <c r="WBV108" s="1"/>
      <c r="WBW108" s="1"/>
      <c r="WBX108" s="1"/>
      <c r="WBY108" s="1"/>
      <c r="WBZ108" s="1"/>
      <c r="WCA108" s="1"/>
      <c r="WCB108" s="1"/>
      <c r="WCC108" s="1"/>
      <c r="WCD108" s="1"/>
      <c r="WCE108" s="1"/>
      <c r="WCF108" s="1"/>
      <c r="WCG108" s="1"/>
      <c r="WLC108" s="1"/>
      <c r="WLD108" s="1"/>
      <c r="WLE108" s="1"/>
      <c r="WLF108" s="1"/>
      <c r="WLG108" s="1"/>
      <c r="WLH108" s="1"/>
      <c r="WLI108" s="1"/>
      <c r="WLJ108" s="1"/>
      <c r="WLK108" s="1"/>
      <c r="WLL108" s="1"/>
      <c r="WLM108" s="1"/>
      <c r="WLN108" s="1"/>
      <c r="WLO108" s="1"/>
      <c r="WLP108" s="1"/>
      <c r="WLQ108" s="1"/>
      <c r="WLR108" s="1"/>
      <c r="WLS108" s="1"/>
      <c r="WLT108" s="1"/>
      <c r="WLU108" s="1"/>
      <c r="WLV108" s="1"/>
      <c r="WLW108" s="1"/>
      <c r="WLX108" s="1"/>
      <c r="WLY108" s="1"/>
      <c r="WLZ108" s="1"/>
      <c r="WMA108" s="1"/>
      <c r="WMB108" s="1"/>
      <c r="WMC108" s="1"/>
      <c r="WUY108" s="1"/>
      <c r="WUZ108" s="1"/>
      <c r="WVA108" s="1"/>
      <c r="WVB108" s="1"/>
      <c r="WVC108" s="1"/>
      <c r="WVD108" s="1"/>
      <c r="WVE108" s="1"/>
      <c r="WVF108" s="1"/>
      <c r="WVG108" s="1"/>
      <c r="WVH108" s="1"/>
      <c r="WVI108" s="1"/>
      <c r="WVJ108" s="1"/>
      <c r="WVK108" s="1"/>
      <c r="WVL108" s="1"/>
      <c r="WVM108" s="1"/>
      <c r="WVN108" s="1"/>
      <c r="WVO108" s="1"/>
      <c r="WVP108" s="1"/>
      <c r="WVQ108" s="1"/>
      <c r="WVR108" s="1"/>
      <c r="WVS108" s="1"/>
      <c r="WVT108" s="1"/>
      <c r="WVU108" s="1"/>
      <c r="WVV108" s="1"/>
      <c r="WVW108" s="1"/>
      <c r="WVX108" s="1"/>
      <c r="WVY108" s="1"/>
    </row>
    <row r="109" s="1" customFormat="1" ht="24.75" customHeight="1">
      <c r="A109" s="27"/>
      <c r="B109" s="37"/>
      <c r="C109" s="29" t="s">
        <v>31</v>
      </c>
      <c r="D109" s="33">
        <v>2.9047800000000001</v>
      </c>
      <c r="E109" s="33">
        <v>5.7000000000000002</v>
      </c>
      <c r="F109" s="33">
        <v>4.2000000000000002</v>
      </c>
      <c r="G109" s="33">
        <f t="shared" si="26"/>
        <v>4.2682600000000006</v>
      </c>
      <c r="H109" s="33">
        <v>5.3200000000000003</v>
      </c>
      <c r="I109" s="33">
        <v>5.9253999999999998</v>
      </c>
      <c r="J109" s="33">
        <v>5.7000000000000002</v>
      </c>
      <c r="K109" s="33">
        <v>10.4468</v>
      </c>
      <c r="L109" s="38">
        <v>5.8899999999999997</v>
      </c>
      <c r="M109" s="33">
        <v>9.9762000000000004</v>
      </c>
      <c r="N109" s="33">
        <v>5.8899999999999997</v>
      </c>
      <c r="O109" s="33">
        <v>8.8309000000000015</v>
      </c>
      <c r="P109" s="38">
        <v>9.2195999999999998</v>
      </c>
      <c r="Q109" s="38" t="s">
        <v>25</v>
      </c>
      <c r="R109" s="3"/>
      <c r="S109" s="3"/>
      <c r="T109" s="36"/>
      <c r="U109" s="1"/>
      <c r="V109" s="1"/>
      <c r="W109" s="1"/>
      <c r="X109" s="1"/>
      <c r="Y109" s="1"/>
      <c r="Z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  <c r="AMK109" s="1"/>
      <c r="AML109" s="1"/>
      <c r="AMM109" s="1"/>
      <c r="AMN109" s="1"/>
      <c r="AMO109" s="1"/>
      <c r="AMP109" s="1"/>
      <c r="AMQ109" s="1"/>
      <c r="AMR109" s="1"/>
      <c r="AMS109" s="1"/>
      <c r="AMT109" s="1"/>
      <c r="AMU109" s="1"/>
      <c r="AMV109" s="1"/>
      <c r="AMW109" s="1"/>
      <c r="AMX109" s="1"/>
      <c r="AMY109" s="1"/>
      <c r="AMZ109" s="1"/>
      <c r="ANA109" s="1"/>
      <c r="AVW109" s="1"/>
      <c r="AVX109" s="1"/>
      <c r="AVY109" s="1"/>
      <c r="AVZ109" s="1"/>
      <c r="AWA109" s="1"/>
      <c r="AWB109" s="1"/>
      <c r="AWC109" s="1"/>
      <c r="AWD109" s="1"/>
      <c r="AWE109" s="1"/>
      <c r="AWF109" s="1"/>
      <c r="AWG109" s="1"/>
      <c r="AWH109" s="1"/>
      <c r="AWI109" s="1"/>
      <c r="AWJ109" s="1"/>
      <c r="AWK109" s="1"/>
      <c r="AWL109" s="1"/>
      <c r="AWM109" s="1"/>
      <c r="AWN109" s="1"/>
      <c r="AWO109" s="1"/>
      <c r="AWP109" s="1"/>
      <c r="AWQ109" s="1"/>
      <c r="AWR109" s="1"/>
      <c r="AWS109" s="1"/>
      <c r="AWT109" s="1"/>
      <c r="AWU109" s="1"/>
      <c r="AWV109" s="1"/>
      <c r="AWW109" s="1"/>
      <c r="BFS109" s="1"/>
      <c r="BFT109" s="1"/>
      <c r="BFU109" s="1"/>
      <c r="BFV109" s="1"/>
      <c r="BFW109" s="1"/>
      <c r="BFX109" s="1"/>
      <c r="BFY109" s="1"/>
      <c r="BFZ109" s="1"/>
      <c r="BGA109" s="1"/>
      <c r="BGB109" s="1"/>
      <c r="BGC109" s="1"/>
      <c r="BGD109" s="1"/>
      <c r="BGE109" s="1"/>
      <c r="BGF109" s="1"/>
      <c r="BGG109" s="1"/>
      <c r="BGH109" s="1"/>
      <c r="BGI109" s="1"/>
      <c r="BGJ109" s="1"/>
      <c r="BGK109" s="1"/>
      <c r="BGL109" s="1"/>
      <c r="BGM109" s="1"/>
      <c r="BGN109" s="1"/>
      <c r="BGO109" s="1"/>
      <c r="BGP109" s="1"/>
      <c r="BGQ109" s="1"/>
      <c r="BGR109" s="1"/>
      <c r="BGS109" s="1"/>
      <c r="BPO109" s="1"/>
      <c r="BPP109" s="1"/>
      <c r="BPQ109" s="1"/>
      <c r="BPR109" s="1"/>
      <c r="BPS109" s="1"/>
      <c r="BPT109" s="1"/>
      <c r="BPU109" s="1"/>
      <c r="BPV109" s="1"/>
      <c r="BPW109" s="1"/>
      <c r="BPX109" s="1"/>
      <c r="BPY109" s="1"/>
      <c r="BPZ109" s="1"/>
      <c r="BQA109" s="1"/>
      <c r="BQB109" s="1"/>
      <c r="BQC109" s="1"/>
      <c r="BQD109" s="1"/>
      <c r="BQE109" s="1"/>
      <c r="BQF109" s="1"/>
      <c r="BQG109" s="1"/>
      <c r="BQH109" s="1"/>
      <c r="BQI109" s="1"/>
      <c r="BQJ109" s="1"/>
      <c r="BQK109" s="1"/>
      <c r="BQL109" s="1"/>
      <c r="BQM109" s="1"/>
      <c r="BQN109" s="1"/>
      <c r="BQO109" s="1"/>
      <c r="BZK109" s="1"/>
      <c r="BZL109" s="1"/>
      <c r="BZM109" s="1"/>
      <c r="BZN109" s="1"/>
      <c r="BZO109" s="1"/>
      <c r="BZP109" s="1"/>
      <c r="BZQ109" s="1"/>
      <c r="BZR109" s="1"/>
      <c r="BZS109" s="1"/>
      <c r="BZT109" s="1"/>
      <c r="BZU109" s="1"/>
      <c r="BZV109" s="1"/>
      <c r="BZW109" s="1"/>
      <c r="BZX109" s="1"/>
      <c r="BZY109" s="1"/>
      <c r="BZZ109" s="1"/>
      <c r="CAA109" s="1"/>
      <c r="CAB109" s="1"/>
      <c r="CAC109" s="1"/>
      <c r="CAD109" s="1"/>
      <c r="CAE109" s="1"/>
      <c r="CAF109" s="1"/>
      <c r="CAG109" s="1"/>
      <c r="CAH109" s="1"/>
      <c r="CAI109" s="1"/>
      <c r="CAJ109" s="1"/>
      <c r="CAK109" s="1"/>
      <c r="CJG109" s="1"/>
      <c r="CJH109" s="1"/>
      <c r="CJI109" s="1"/>
      <c r="CJJ109" s="1"/>
      <c r="CJK109" s="1"/>
      <c r="CJL109" s="1"/>
      <c r="CJM109" s="1"/>
      <c r="CJN109" s="1"/>
      <c r="CJO109" s="1"/>
      <c r="CJP109" s="1"/>
      <c r="CJQ109" s="1"/>
      <c r="CJR109" s="1"/>
      <c r="CJS109" s="1"/>
      <c r="CJT109" s="1"/>
      <c r="CJU109" s="1"/>
      <c r="CJV109" s="1"/>
      <c r="CJW109" s="1"/>
      <c r="CJX109" s="1"/>
      <c r="CJY109" s="1"/>
      <c r="CJZ109" s="1"/>
      <c r="CKA109" s="1"/>
      <c r="CKB109" s="1"/>
      <c r="CKC109" s="1"/>
      <c r="CKD109" s="1"/>
      <c r="CKE109" s="1"/>
      <c r="CKF109" s="1"/>
      <c r="CKG109" s="1"/>
      <c r="CTC109" s="1"/>
      <c r="CTD109" s="1"/>
      <c r="CTE109" s="1"/>
      <c r="CTF109" s="1"/>
      <c r="CTG109" s="1"/>
      <c r="CTH109" s="1"/>
      <c r="CTI109" s="1"/>
      <c r="CTJ109" s="1"/>
      <c r="CTK109" s="1"/>
      <c r="CTL109" s="1"/>
      <c r="CTM109" s="1"/>
      <c r="CTN109" s="1"/>
      <c r="CTO109" s="1"/>
      <c r="CTP109" s="1"/>
      <c r="CTQ109" s="1"/>
      <c r="CTR109" s="1"/>
      <c r="CTS109" s="1"/>
      <c r="CTT109" s="1"/>
      <c r="CTU109" s="1"/>
      <c r="CTV109" s="1"/>
      <c r="CTW109" s="1"/>
      <c r="CTX109" s="1"/>
      <c r="CTY109" s="1"/>
      <c r="CTZ109" s="1"/>
      <c r="CUA109" s="1"/>
      <c r="CUB109" s="1"/>
      <c r="CUC109" s="1"/>
      <c r="DCY109" s="1"/>
      <c r="DCZ109" s="1"/>
      <c r="DDA109" s="1"/>
      <c r="DDB109" s="1"/>
      <c r="DDC109" s="1"/>
      <c r="DDD109" s="1"/>
      <c r="DDE109" s="1"/>
      <c r="DDF109" s="1"/>
      <c r="DDG109" s="1"/>
      <c r="DDH109" s="1"/>
      <c r="DDI109" s="1"/>
      <c r="DDJ109" s="1"/>
      <c r="DDK109" s="1"/>
      <c r="DDL109" s="1"/>
      <c r="DDM109" s="1"/>
      <c r="DDN109" s="1"/>
      <c r="DDO109" s="1"/>
      <c r="DDP109" s="1"/>
      <c r="DDQ109" s="1"/>
      <c r="DDR109" s="1"/>
      <c r="DDS109" s="1"/>
      <c r="DDT109" s="1"/>
      <c r="DDU109" s="1"/>
      <c r="DDV109" s="1"/>
      <c r="DDW109" s="1"/>
      <c r="DDX109" s="1"/>
      <c r="DDY109" s="1"/>
      <c r="DMU109" s="1"/>
      <c r="DMV109" s="1"/>
      <c r="DMW109" s="1"/>
      <c r="DMX109" s="1"/>
      <c r="DMY109" s="1"/>
      <c r="DMZ109" s="1"/>
      <c r="DNA109" s="1"/>
      <c r="DNB109" s="1"/>
      <c r="DNC109" s="1"/>
      <c r="DND109" s="1"/>
      <c r="DNE109" s="1"/>
      <c r="DNF109" s="1"/>
      <c r="DNG109" s="1"/>
      <c r="DNH109" s="1"/>
      <c r="DNI109" s="1"/>
      <c r="DNJ109" s="1"/>
      <c r="DNK109" s="1"/>
      <c r="DNL109" s="1"/>
      <c r="DNM109" s="1"/>
      <c r="DNN109" s="1"/>
      <c r="DNO109" s="1"/>
      <c r="DNP109" s="1"/>
      <c r="DNQ109" s="1"/>
      <c r="DNR109" s="1"/>
      <c r="DNS109" s="1"/>
      <c r="DNT109" s="1"/>
      <c r="DNU109" s="1"/>
      <c r="DWQ109" s="1"/>
      <c r="DWR109" s="1"/>
      <c r="DWS109" s="1"/>
      <c r="DWT109" s="1"/>
      <c r="DWU109" s="1"/>
      <c r="DWV109" s="1"/>
      <c r="DWW109" s="1"/>
      <c r="DWX109" s="1"/>
      <c r="DWY109" s="1"/>
      <c r="DWZ109" s="1"/>
      <c r="DXA109" s="1"/>
      <c r="DXB109" s="1"/>
      <c r="DXC109" s="1"/>
      <c r="DXD109" s="1"/>
      <c r="DXE109" s="1"/>
      <c r="DXF109" s="1"/>
      <c r="DXG109" s="1"/>
      <c r="DXH109" s="1"/>
      <c r="DXI109" s="1"/>
      <c r="DXJ109" s="1"/>
      <c r="DXK109" s="1"/>
      <c r="DXL109" s="1"/>
      <c r="DXM109" s="1"/>
      <c r="DXN109" s="1"/>
      <c r="DXO109" s="1"/>
      <c r="DXP109" s="1"/>
      <c r="DXQ109" s="1"/>
      <c r="EGM109" s="1"/>
      <c r="EGN109" s="1"/>
      <c r="EGO109" s="1"/>
      <c r="EGP109" s="1"/>
      <c r="EGQ109" s="1"/>
      <c r="EGR109" s="1"/>
      <c r="EGS109" s="1"/>
      <c r="EGT109" s="1"/>
      <c r="EGU109" s="1"/>
      <c r="EGV109" s="1"/>
      <c r="EGW109" s="1"/>
      <c r="EGX109" s="1"/>
      <c r="EGY109" s="1"/>
      <c r="EGZ109" s="1"/>
      <c r="EHA109" s="1"/>
      <c r="EHB109" s="1"/>
      <c r="EHC109" s="1"/>
      <c r="EHD109" s="1"/>
      <c r="EHE109" s="1"/>
      <c r="EHF109" s="1"/>
      <c r="EHG109" s="1"/>
      <c r="EHH109" s="1"/>
      <c r="EHI109" s="1"/>
      <c r="EHJ109" s="1"/>
      <c r="EHK109" s="1"/>
      <c r="EHL109" s="1"/>
      <c r="EHM109" s="1"/>
      <c r="EQI109" s="1"/>
      <c r="EQJ109" s="1"/>
      <c r="EQK109" s="1"/>
      <c r="EQL109" s="1"/>
      <c r="EQM109" s="1"/>
      <c r="EQN109" s="1"/>
      <c r="EQO109" s="1"/>
      <c r="EQP109" s="1"/>
      <c r="EQQ109" s="1"/>
      <c r="EQR109" s="1"/>
      <c r="EQS109" s="1"/>
      <c r="EQT109" s="1"/>
      <c r="EQU109" s="1"/>
      <c r="EQV109" s="1"/>
      <c r="EQW109" s="1"/>
      <c r="EQX109" s="1"/>
      <c r="EQY109" s="1"/>
      <c r="EQZ109" s="1"/>
      <c r="ERA109" s="1"/>
      <c r="ERB109" s="1"/>
      <c r="ERC109" s="1"/>
      <c r="ERD109" s="1"/>
      <c r="ERE109" s="1"/>
      <c r="ERF109" s="1"/>
      <c r="ERG109" s="1"/>
      <c r="ERH109" s="1"/>
      <c r="ERI109" s="1"/>
      <c r="FAE109" s="1"/>
      <c r="FAF109" s="1"/>
      <c r="FAG109" s="1"/>
      <c r="FAH109" s="1"/>
      <c r="FAI109" s="1"/>
      <c r="FAJ109" s="1"/>
      <c r="FAK109" s="1"/>
      <c r="FAL109" s="1"/>
      <c r="FAM109" s="1"/>
      <c r="FAN109" s="1"/>
      <c r="FAO109" s="1"/>
      <c r="FAP109" s="1"/>
      <c r="FAQ109" s="1"/>
      <c r="FAR109" s="1"/>
      <c r="FAS109" s="1"/>
      <c r="FAT109" s="1"/>
      <c r="FAU109" s="1"/>
      <c r="FAV109" s="1"/>
      <c r="FAW109" s="1"/>
      <c r="FAX109" s="1"/>
      <c r="FAY109" s="1"/>
      <c r="FAZ109" s="1"/>
      <c r="FBA109" s="1"/>
      <c r="FBB109" s="1"/>
      <c r="FBC109" s="1"/>
      <c r="FBD109" s="1"/>
      <c r="FBE109" s="1"/>
      <c r="FKA109" s="1"/>
      <c r="FKB109" s="1"/>
      <c r="FKC109" s="1"/>
      <c r="FKD109" s="1"/>
      <c r="FKE109" s="1"/>
      <c r="FKF109" s="1"/>
      <c r="FKG109" s="1"/>
      <c r="FKH109" s="1"/>
      <c r="FKI109" s="1"/>
      <c r="FKJ109" s="1"/>
      <c r="FKK109" s="1"/>
      <c r="FKL109" s="1"/>
      <c r="FKM109" s="1"/>
      <c r="FKN109" s="1"/>
      <c r="FKO109" s="1"/>
      <c r="FKP109" s="1"/>
      <c r="FKQ109" s="1"/>
      <c r="FKR109" s="1"/>
      <c r="FKS109" s="1"/>
      <c r="FKT109" s="1"/>
      <c r="FKU109" s="1"/>
      <c r="FKV109" s="1"/>
      <c r="FKW109" s="1"/>
      <c r="FKX109" s="1"/>
      <c r="FKY109" s="1"/>
      <c r="FKZ109" s="1"/>
      <c r="FLA109" s="1"/>
      <c r="FTW109" s="1"/>
      <c r="FTX109" s="1"/>
      <c r="FTY109" s="1"/>
      <c r="FTZ109" s="1"/>
      <c r="FUA109" s="1"/>
      <c r="FUB109" s="1"/>
      <c r="FUC109" s="1"/>
      <c r="FUD109" s="1"/>
      <c r="FUE109" s="1"/>
      <c r="FUF109" s="1"/>
      <c r="FUG109" s="1"/>
      <c r="FUH109" s="1"/>
      <c r="FUI109" s="1"/>
      <c r="FUJ109" s="1"/>
      <c r="FUK109" s="1"/>
      <c r="FUL109" s="1"/>
      <c r="FUM109" s="1"/>
      <c r="FUN109" s="1"/>
      <c r="FUO109" s="1"/>
      <c r="FUP109" s="1"/>
      <c r="FUQ109" s="1"/>
      <c r="FUR109" s="1"/>
      <c r="FUS109" s="1"/>
      <c r="FUT109" s="1"/>
      <c r="FUU109" s="1"/>
      <c r="FUV109" s="1"/>
      <c r="FUW109" s="1"/>
      <c r="GDS109" s="1"/>
      <c r="GDT109" s="1"/>
      <c r="GDU109" s="1"/>
      <c r="GDV109" s="1"/>
      <c r="GDW109" s="1"/>
      <c r="GDX109" s="1"/>
      <c r="GDY109" s="1"/>
      <c r="GDZ109" s="1"/>
      <c r="GEA109" s="1"/>
      <c r="GEB109" s="1"/>
      <c r="GEC109" s="1"/>
      <c r="GED109" s="1"/>
      <c r="GEE109" s="1"/>
      <c r="GEF109" s="1"/>
      <c r="GEG109" s="1"/>
      <c r="GEH109" s="1"/>
      <c r="GEI109" s="1"/>
      <c r="GEJ109" s="1"/>
      <c r="GEK109" s="1"/>
      <c r="GEL109" s="1"/>
      <c r="GEM109" s="1"/>
      <c r="GEN109" s="1"/>
      <c r="GEO109" s="1"/>
      <c r="GEP109" s="1"/>
      <c r="GEQ109" s="1"/>
      <c r="GER109" s="1"/>
      <c r="GES109" s="1"/>
      <c r="GNO109" s="1"/>
      <c r="GNP109" s="1"/>
      <c r="GNQ109" s="1"/>
      <c r="GNR109" s="1"/>
      <c r="GNS109" s="1"/>
      <c r="GNT109" s="1"/>
      <c r="GNU109" s="1"/>
      <c r="GNV109" s="1"/>
      <c r="GNW109" s="1"/>
      <c r="GNX109" s="1"/>
      <c r="GNY109" s="1"/>
      <c r="GNZ109" s="1"/>
      <c r="GOA109" s="1"/>
      <c r="GOB109" s="1"/>
      <c r="GOC109" s="1"/>
      <c r="GOD109" s="1"/>
      <c r="GOE109" s="1"/>
      <c r="GOF109" s="1"/>
      <c r="GOG109" s="1"/>
      <c r="GOH109" s="1"/>
      <c r="GOI109" s="1"/>
      <c r="GOJ109" s="1"/>
      <c r="GOK109" s="1"/>
      <c r="GOL109" s="1"/>
      <c r="GOM109" s="1"/>
      <c r="GON109" s="1"/>
      <c r="GOO109" s="1"/>
      <c r="GXK109" s="1"/>
      <c r="GXL109" s="1"/>
      <c r="GXM109" s="1"/>
      <c r="GXN109" s="1"/>
      <c r="GXO109" s="1"/>
      <c r="GXP109" s="1"/>
      <c r="GXQ109" s="1"/>
      <c r="GXR109" s="1"/>
      <c r="GXS109" s="1"/>
      <c r="GXT109" s="1"/>
      <c r="GXU109" s="1"/>
      <c r="GXV109" s="1"/>
      <c r="GXW109" s="1"/>
      <c r="GXX109" s="1"/>
      <c r="GXY109" s="1"/>
      <c r="GXZ109" s="1"/>
      <c r="GYA109" s="1"/>
      <c r="GYB109" s="1"/>
      <c r="GYC109" s="1"/>
      <c r="GYD109" s="1"/>
      <c r="GYE109" s="1"/>
      <c r="GYF109" s="1"/>
      <c r="GYG109" s="1"/>
      <c r="GYH109" s="1"/>
      <c r="GYI109" s="1"/>
      <c r="GYJ109" s="1"/>
      <c r="GYK109" s="1"/>
      <c r="HHG109" s="1"/>
      <c r="HHH109" s="1"/>
      <c r="HHI109" s="1"/>
      <c r="HHJ109" s="1"/>
      <c r="HHK109" s="1"/>
      <c r="HHL109" s="1"/>
      <c r="HHM109" s="1"/>
      <c r="HHN109" s="1"/>
      <c r="HHO109" s="1"/>
      <c r="HHP109" s="1"/>
      <c r="HHQ109" s="1"/>
      <c r="HHR109" s="1"/>
      <c r="HHS109" s="1"/>
      <c r="HHT109" s="1"/>
      <c r="HHU109" s="1"/>
      <c r="HHV109" s="1"/>
      <c r="HHW109" s="1"/>
      <c r="HHX109" s="1"/>
      <c r="HHY109" s="1"/>
      <c r="HHZ109" s="1"/>
      <c r="HIA109" s="1"/>
      <c r="HIB109" s="1"/>
      <c r="HIC109" s="1"/>
      <c r="HID109" s="1"/>
      <c r="HIE109" s="1"/>
      <c r="HIF109" s="1"/>
      <c r="HIG109" s="1"/>
      <c r="HRC109" s="1"/>
      <c r="HRD109" s="1"/>
      <c r="HRE109" s="1"/>
      <c r="HRF109" s="1"/>
      <c r="HRG109" s="1"/>
      <c r="HRH109" s="1"/>
      <c r="HRI109" s="1"/>
      <c r="HRJ109" s="1"/>
      <c r="HRK109" s="1"/>
      <c r="HRL109" s="1"/>
      <c r="HRM109" s="1"/>
      <c r="HRN109" s="1"/>
      <c r="HRO109" s="1"/>
      <c r="HRP109" s="1"/>
      <c r="HRQ109" s="1"/>
      <c r="HRR109" s="1"/>
      <c r="HRS109" s="1"/>
      <c r="HRT109" s="1"/>
      <c r="HRU109" s="1"/>
      <c r="HRV109" s="1"/>
      <c r="HRW109" s="1"/>
      <c r="HRX109" s="1"/>
      <c r="HRY109" s="1"/>
      <c r="HRZ109" s="1"/>
      <c r="HSA109" s="1"/>
      <c r="HSB109" s="1"/>
      <c r="HSC109" s="1"/>
      <c r="IAY109" s="1"/>
      <c r="IAZ109" s="1"/>
      <c r="IBA109" s="1"/>
      <c r="IBB109" s="1"/>
      <c r="IBC109" s="1"/>
      <c r="IBD109" s="1"/>
      <c r="IBE109" s="1"/>
      <c r="IBF109" s="1"/>
      <c r="IBG109" s="1"/>
      <c r="IBH109" s="1"/>
      <c r="IBI109" s="1"/>
      <c r="IBJ109" s="1"/>
      <c r="IBK109" s="1"/>
      <c r="IBL109" s="1"/>
      <c r="IBM109" s="1"/>
      <c r="IBN109" s="1"/>
      <c r="IBO109" s="1"/>
      <c r="IBP109" s="1"/>
      <c r="IBQ109" s="1"/>
      <c r="IBR109" s="1"/>
      <c r="IBS109" s="1"/>
      <c r="IBT109" s="1"/>
      <c r="IBU109" s="1"/>
      <c r="IBV109" s="1"/>
      <c r="IBW109" s="1"/>
      <c r="IBX109" s="1"/>
      <c r="IBY109" s="1"/>
      <c r="IKU109" s="1"/>
      <c r="IKV109" s="1"/>
      <c r="IKW109" s="1"/>
      <c r="IKX109" s="1"/>
      <c r="IKY109" s="1"/>
      <c r="IKZ109" s="1"/>
      <c r="ILA109" s="1"/>
      <c r="ILB109" s="1"/>
      <c r="ILC109" s="1"/>
      <c r="ILD109" s="1"/>
      <c r="ILE109" s="1"/>
      <c r="ILF109" s="1"/>
      <c r="ILG109" s="1"/>
      <c r="ILH109" s="1"/>
      <c r="ILI109" s="1"/>
      <c r="ILJ109" s="1"/>
      <c r="ILK109" s="1"/>
      <c r="ILL109" s="1"/>
      <c r="ILM109" s="1"/>
      <c r="ILN109" s="1"/>
      <c r="ILO109" s="1"/>
      <c r="ILP109" s="1"/>
      <c r="ILQ109" s="1"/>
      <c r="ILR109" s="1"/>
      <c r="ILS109" s="1"/>
      <c r="ILT109" s="1"/>
      <c r="ILU109" s="1"/>
      <c r="IUQ109" s="1"/>
      <c r="IUR109" s="1"/>
      <c r="IUS109" s="1"/>
      <c r="IUT109" s="1"/>
      <c r="IUU109" s="1"/>
      <c r="IUV109" s="1"/>
      <c r="IUW109" s="1"/>
      <c r="IUX109" s="1"/>
      <c r="IUY109" s="1"/>
      <c r="IUZ109" s="1"/>
      <c r="IVA109" s="1"/>
      <c r="IVB109" s="1"/>
      <c r="IVC109" s="1"/>
      <c r="IVD109" s="1"/>
      <c r="IVE109" s="1"/>
      <c r="IVF109" s="1"/>
      <c r="IVG109" s="1"/>
      <c r="IVH109" s="1"/>
      <c r="IVI109" s="1"/>
      <c r="IVJ109" s="1"/>
      <c r="IVK109" s="1"/>
      <c r="IVL109" s="1"/>
      <c r="IVM109" s="1"/>
      <c r="IVN109" s="1"/>
      <c r="IVO109" s="1"/>
      <c r="IVP109" s="1"/>
      <c r="IVQ109" s="1"/>
      <c r="JEM109" s="1"/>
      <c r="JEN109" s="1"/>
      <c r="JEO109" s="1"/>
      <c r="JEP109" s="1"/>
      <c r="JEQ109" s="1"/>
      <c r="JER109" s="1"/>
      <c r="JES109" s="1"/>
      <c r="JET109" s="1"/>
      <c r="JEU109" s="1"/>
      <c r="JEV109" s="1"/>
      <c r="JEW109" s="1"/>
      <c r="JEX109" s="1"/>
      <c r="JEY109" s="1"/>
      <c r="JEZ109" s="1"/>
      <c r="JFA109" s="1"/>
      <c r="JFB109" s="1"/>
      <c r="JFC109" s="1"/>
      <c r="JFD109" s="1"/>
      <c r="JFE109" s="1"/>
      <c r="JFF109" s="1"/>
      <c r="JFG109" s="1"/>
      <c r="JFH109" s="1"/>
      <c r="JFI109" s="1"/>
      <c r="JFJ109" s="1"/>
      <c r="JFK109" s="1"/>
      <c r="JFL109" s="1"/>
      <c r="JFM109" s="1"/>
      <c r="JOI109" s="1"/>
      <c r="JOJ109" s="1"/>
      <c r="JOK109" s="1"/>
      <c r="JOL109" s="1"/>
      <c r="JOM109" s="1"/>
      <c r="JON109" s="1"/>
      <c r="JOO109" s="1"/>
      <c r="JOP109" s="1"/>
      <c r="JOQ109" s="1"/>
      <c r="JOR109" s="1"/>
      <c r="JOS109" s="1"/>
      <c r="JOT109" s="1"/>
      <c r="JOU109" s="1"/>
      <c r="JOV109" s="1"/>
      <c r="JOW109" s="1"/>
      <c r="JOX109" s="1"/>
      <c r="JOY109" s="1"/>
      <c r="JOZ109" s="1"/>
      <c r="JPA109" s="1"/>
      <c r="JPB109" s="1"/>
      <c r="JPC109" s="1"/>
      <c r="JPD109" s="1"/>
      <c r="JPE109" s="1"/>
      <c r="JPF109" s="1"/>
      <c r="JPG109" s="1"/>
      <c r="JPH109" s="1"/>
      <c r="JPI109" s="1"/>
      <c r="JYE109" s="1"/>
      <c r="JYF109" s="1"/>
      <c r="JYG109" s="1"/>
      <c r="JYH109" s="1"/>
      <c r="JYI109" s="1"/>
      <c r="JYJ109" s="1"/>
      <c r="JYK109" s="1"/>
      <c r="JYL109" s="1"/>
      <c r="JYM109" s="1"/>
      <c r="JYN109" s="1"/>
      <c r="JYO109" s="1"/>
      <c r="JYP109" s="1"/>
      <c r="JYQ109" s="1"/>
      <c r="JYR109" s="1"/>
      <c r="JYS109" s="1"/>
      <c r="JYT109" s="1"/>
      <c r="JYU109" s="1"/>
      <c r="JYV109" s="1"/>
      <c r="JYW109" s="1"/>
      <c r="JYX109" s="1"/>
      <c r="JYY109" s="1"/>
      <c r="JYZ109" s="1"/>
      <c r="JZA109" s="1"/>
      <c r="JZB109" s="1"/>
      <c r="JZC109" s="1"/>
      <c r="JZD109" s="1"/>
      <c r="JZE109" s="1"/>
      <c r="KIA109" s="1"/>
      <c r="KIB109" s="1"/>
      <c r="KIC109" s="1"/>
      <c r="KID109" s="1"/>
      <c r="KIE109" s="1"/>
      <c r="KIF109" s="1"/>
      <c r="KIG109" s="1"/>
      <c r="KIH109" s="1"/>
      <c r="KII109" s="1"/>
      <c r="KIJ109" s="1"/>
      <c r="KIK109" s="1"/>
      <c r="KIL109" s="1"/>
      <c r="KIM109" s="1"/>
      <c r="KIN109" s="1"/>
      <c r="KIO109" s="1"/>
      <c r="KIP109" s="1"/>
      <c r="KIQ109" s="1"/>
      <c r="KIR109" s="1"/>
      <c r="KIS109" s="1"/>
      <c r="KIT109" s="1"/>
      <c r="KIU109" s="1"/>
      <c r="KIV109" s="1"/>
      <c r="KIW109" s="1"/>
      <c r="KIX109" s="1"/>
      <c r="KIY109" s="1"/>
      <c r="KIZ109" s="1"/>
      <c r="KJA109" s="1"/>
      <c r="KRW109" s="1"/>
      <c r="KRX109" s="1"/>
      <c r="KRY109" s="1"/>
      <c r="KRZ109" s="1"/>
      <c r="KSA109" s="1"/>
      <c r="KSB109" s="1"/>
      <c r="KSC109" s="1"/>
      <c r="KSD109" s="1"/>
      <c r="KSE109" s="1"/>
      <c r="KSF109" s="1"/>
      <c r="KSG109" s="1"/>
      <c r="KSH109" s="1"/>
      <c r="KSI109" s="1"/>
      <c r="KSJ109" s="1"/>
      <c r="KSK109" s="1"/>
      <c r="KSL109" s="1"/>
      <c r="KSM109" s="1"/>
      <c r="KSN109" s="1"/>
      <c r="KSO109" s="1"/>
      <c r="KSP109" s="1"/>
      <c r="KSQ109" s="1"/>
      <c r="KSR109" s="1"/>
      <c r="KSS109" s="1"/>
      <c r="KST109" s="1"/>
      <c r="KSU109" s="1"/>
      <c r="KSV109" s="1"/>
      <c r="KSW109" s="1"/>
      <c r="LBS109" s="1"/>
      <c r="LBT109" s="1"/>
      <c r="LBU109" s="1"/>
      <c r="LBV109" s="1"/>
      <c r="LBW109" s="1"/>
      <c r="LBX109" s="1"/>
      <c r="LBY109" s="1"/>
      <c r="LBZ109" s="1"/>
      <c r="LCA109" s="1"/>
      <c r="LCB109" s="1"/>
      <c r="LCC109" s="1"/>
      <c r="LCD109" s="1"/>
      <c r="LCE109" s="1"/>
      <c r="LCF109" s="1"/>
      <c r="LCG109" s="1"/>
      <c r="LCH109" s="1"/>
      <c r="LCI109" s="1"/>
      <c r="LCJ109" s="1"/>
      <c r="LCK109" s="1"/>
      <c r="LCL109" s="1"/>
      <c r="LCM109" s="1"/>
      <c r="LCN109" s="1"/>
      <c r="LCO109" s="1"/>
      <c r="LCP109" s="1"/>
      <c r="LCQ109" s="1"/>
      <c r="LCR109" s="1"/>
      <c r="LCS109" s="1"/>
      <c r="LLO109" s="1"/>
      <c r="LLP109" s="1"/>
      <c r="LLQ109" s="1"/>
      <c r="LLR109" s="1"/>
      <c r="LLS109" s="1"/>
      <c r="LLT109" s="1"/>
      <c r="LLU109" s="1"/>
      <c r="LLV109" s="1"/>
      <c r="LLW109" s="1"/>
      <c r="LLX109" s="1"/>
      <c r="LLY109" s="1"/>
      <c r="LLZ109" s="1"/>
      <c r="LMA109" s="1"/>
      <c r="LMB109" s="1"/>
      <c r="LMC109" s="1"/>
      <c r="LMD109" s="1"/>
      <c r="LME109" s="1"/>
      <c r="LMF109" s="1"/>
      <c r="LMG109" s="1"/>
      <c r="LMH109" s="1"/>
      <c r="LMI109" s="1"/>
      <c r="LMJ109" s="1"/>
      <c r="LMK109" s="1"/>
      <c r="LML109" s="1"/>
      <c r="LMM109" s="1"/>
      <c r="LMN109" s="1"/>
      <c r="LMO109" s="1"/>
      <c r="LVK109" s="1"/>
      <c r="LVL109" s="1"/>
      <c r="LVM109" s="1"/>
      <c r="LVN109" s="1"/>
      <c r="LVO109" s="1"/>
      <c r="LVP109" s="1"/>
      <c r="LVQ109" s="1"/>
      <c r="LVR109" s="1"/>
      <c r="LVS109" s="1"/>
      <c r="LVT109" s="1"/>
      <c r="LVU109" s="1"/>
      <c r="LVV109" s="1"/>
      <c r="LVW109" s="1"/>
      <c r="LVX109" s="1"/>
      <c r="LVY109" s="1"/>
      <c r="LVZ109" s="1"/>
      <c r="LWA109" s="1"/>
      <c r="LWB109" s="1"/>
      <c r="LWC109" s="1"/>
      <c r="LWD109" s="1"/>
      <c r="LWE109" s="1"/>
      <c r="LWF109" s="1"/>
      <c r="LWG109" s="1"/>
      <c r="LWH109" s="1"/>
      <c r="LWI109" s="1"/>
      <c r="LWJ109" s="1"/>
      <c r="LWK109" s="1"/>
      <c r="MFG109" s="1"/>
      <c r="MFH109" s="1"/>
      <c r="MFI109" s="1"/>
      <c r="MFJ109" s="1"/>
      <c r="MFK109" s="1"/>
      <c r="MFL109" s="1"/>
      <c r="MFM109" s="1"/>
      <c r="MFN109" s="1"/>
      <c r="MFO109" s="1"/>
      <c r="MFP109" s="1"/>
      <c r="MFQ109" s="1"/>
      <c r="MFR109" s="1"/>
      <c r="MFS109" s="1"/>
      <c r="MFT109" s="1"/>
      <c r="MFU109" s="1"/>
      <c r="MFV109" s="1"/>
      <c r="MFW109" s="1"/>
      <c r="MFX109" s="1"/>
      <c r="MFY109" s="1"/>
      <c r="MFZ109" s="1"/>
      <c r="MGA109" s="1"/>
      <c r="MGB109" s="1"/>
      <c r="MGC109" s="1"/>
      <c r="MGD109" s="1"/>
      <c r="MGE109" s="1"/>
      <c r="MGF109" s="1"/>
      <c r="MGG109" s="1"/>
      <c r="MPC109" s="1"/>
      <c r="MPD109" s="1"/>
      <c r="MPE109" s="1"/>
      <c r="MPF109" s="1"/>
      <c r="MPG109" s="1"/>
      <c r="MPH109" s="1"/>
      <c r="MPI109" s="1"/>
      <c r="MPJ109" s="1"/>
      <c r="MPK109" s="1"/>
      <c r="MPL109" s="1"/>
      <c r="MPM109" s="1"/>
      <c r="MPN109" s="1"/>
      <c r="MPO109" s="1"/>
      <c r="MPP109" s="1"/>
      <c r="MPQ109" s="1"/>
      <c r="MPR109" s="1"/>
      <c r="MPS109" s="1"/>
      <c r="MPT109" s="1"/>
      <c r="MPU109" s="1"/>
      <c r="MPV109" s="1"/>
      <c r="MPW109" s="1"/>
      <c r="MPX109" s="1"/>
      <c r="MPY109" s="1"/>
      <c r="MPZ109" s="1"/>
      <c r="MQA109" s="1"/>
      <c r="MQB109" s="1"/>
      <c r="MQC109" s="1"/>
      <c r="MYY109" s="1"/>
      <c r="MYZ109" s="1"/>
      <c r="MZA109" s="1"/>
      <c r="MZB109" s="1"/>
      <c r="MZC109" s="1"/>
      <c r="MZD109" s="1"/>
      <c r="MZE109" s="1"/>
      <c r="MZF109" s="1"/>
      <c r="MZG109" s="1"/>
      <c r="MZH109" s="1"/>
      <c r="MZI109" s="1"/>
      <c r="MZJ109" s="1"/>
      <c r="MZK109" s="1"/>
      <c r="MZL109" s="1"/>
      <c r="MZM109" s="1"/>
      <c r="MZN109" s="1"/>
      <c r="MZO109" s="1"/>
      <c r="MZP109" s="1"/>
      <c r="MZQ109" s="1"/>
      <c r="MZR109" s="1"/>
      <c r="MZS109" s="1"/>
      <c r="MZT109" s="1"/>
      <c r="MZU109" s="1"/>
      <c r="MZV109" s="1"/>
      <c r="MZW109" s="1"/>
      <c r="MZX109" s="1"/>
      <c r="MZY109" s="1"/>
      <c r="NIU109" s="1"/>
      <c r="NIV109" s="1"/>
      <c r="NIW109" s="1"/>
      <c r="NIX109" s="1"/>
      <c r="NIY109" s="1"/>
      <c r="NIZ109" s="1"/>
      <c r="NJA109" s="1"/>
      <c r="NJB109" s="1"/>
      <c r="NJC109" s="1"/>
      <c r="NJD109" s="1"/>
      <c r="NJE109" s="1"/>
      <c r="NJF109" s="1"/>
      <c r="NJG109" s="1"/>
      <c r="NJH109" s="1"/>
      <c r="NJI109" s="1"/>
      <c r="NJJ109" s="1"/>
      <c r="NJK109" s="1"/>
      <c r="NJL109" s="1"/>
      <c r="NJM109" s="1"/>
      <c r="NJN109" s="1"/>
      <c r="NJO109" s="1"/>
      <c r="NJP109" s="1"/>
      <c r="NJQ109" s="1"/>
      <c r="NJR109" s="1"/>
      <c r="NJS109" s="1"/>
      <c r="NJT109" s="1"/>
      <c r="NJU109" s="1"/>
      <c r="NSQ109" s="1"/>
      <c r="NSR109" s="1"/>
      <c r="NSS109" s="1"/>
      <c r="NST109" s="1"/>
      <c r="NSU109" s="1"/>
      <c r="NSV109" s="1"/>
      <c r="NSW109" s="1"/>
      <c r="NSX109" s="1"/>
      <c r="NSY109" s="1"/>
      <c r="NSZ109" s="1"/>
      <c r="NTA109" s="1"/>
      <c r="NTB109" s="1"/>
      <c r="NTC109" s="1"/>
      <c r="NTD109" s="1"/>
      <c r="NTE109" s="1"/>
      <c r="NTF109" s="1"/>
      <c r="NTG109" s="1"/>
      <c r="NTH109" s="1"/>
      <c r="NTI109" s="1"/>
      <c r="NTJ109" s="1"/>
      <c r="NTK109" s="1"/>
      <c r="NTL109" s="1"/>
      <c r="NTM109" s="1"/>
      <c r="NTN109" s="1"/>
      <c r="NTO109" s="1"/>
      <c r="NTP109" s="1"/>
      <c r="NTQ109" s="1"/>
      <c r="OCM109" s="1"/>
      <c r="OCN109" s="1"/>
      <c r="OCO109" s="1"/>
      <c r="OCP109" s="1"/>
      <c r="OCQ109" s="1"/>
      <c r="OCR109" s="1"/>
      <c r="OCS109" s="1"/>
      <c r="OCT109" s="1"/>
      <c r="OCU109" s="1"/>
      <c r="OCV109" s="1"/>
      <c r="OCW109" s="1"/>
      <c r="OCX109" s="1"/>
      <c r="OCY109" s="1"/>
      <c r="OCZ109" s="1"/>
      <c r="ODA109" s="1"/>
      <c r="ODB109" s="1"/>
      <c r="ODC109" s="1"/>
      <c r="ODD109" s="1"/>
      <c r="ODE109" s="1"/>
      <c r="ODF109" s="1"/>
      <c r="ODG109" s="1"/>
      <c r="ODH109" s="1"/>
      <c r="ODI109" s="1"/>
      <c r="ODJ109" s="1"/>
      <c r="ODK109" s="1"/>
      <c r="ODL109" s="1"/>
      <c r="ODM109" s="1"/>
      <c r="OMI109" s="1"/>
      <c r="OMJ109" s="1"/>
      <c r="OMK109" s="1"/>
      <c r="OML109" s="1"/>
      <c r="OMM109" s="1"/>
      <c r="OMN109" s="1"/>
      <c r="OMO109" s="1"/>
      <c r="OMP109" s="1"/>
      <c r="OMQ109" s="1"/>
      <c r="OMR109" s="1"/>
      <c r="OMS109" s="1"/>
      <c r="OMT109" s="1"/>
      <c r="OMU109" s="1"/>
      <c r="OMV109" s="1"/>
      <c r="OMW109" s="1"/>
      <c r="OMX109" s="1"/>
      <c r="OMY109" s="1"/>
      <c r="OMZ109" s="1"/>
      <c r="ONA109" s="1"/>
      <c r="ONB109" s="1"/>
      <c r="ONC109" s="1"/>
      <c r="OND109" s="1"/>
      <c r="ONE109" s="1"/>
      <c r="ONF109" s="1"/>
      <c r="ONG109" s="1"/>
      <c r="ONH109" s="1"/>
      <c r="ONI109" s="1"/>
      <c r="OWE109" s="1"/>
      <c r="OWF109" s="1"/>
      <c r="OWG109" s="1"/>
      <c r="OWH109" s="1"/>
      <c r="OWI109" s="1"/>
      <c r="OWJ109" s="1"/>
      <c r="OWK109" s="1"/>
      <c r="OWL109" s="1"/>
      <c r="OWM109" s="1"/>
      <c r="OWN109" s="1"/>
      <c r="OWO109" s="1"/>
      <c r="OWP109" s="1"/>
      <c r="OWQ109" s="1"/>
      <c r="OWR109" s="1"/>
      <c r="OWS109" s="1"/>
      <c r="OWT109" s="1"/>
      <c r="OWU109" s="1"/>
      <c r="OWV109" s="1"/>
      <c r="OWW109" s="1"/>
      <c r="OWX109" s="1"/>
      <c r="OWY109" s="1"/>
      <c r="OWZ109" s="1"/>
      <c r="OXA109" s="1"/>
      <c r="OXB109" s="1"/>
      <c r="OXC109" s="1"/>
      <c r="OXD109" s="1"/>
      <c r="OXE109" s="1"/>
      <c r="PGA109" s="1"/>
      <c r="PGB109" s="1"/>
      <c r="PGC109" s="1"/>
      <c r="PGD109" s="1"/>
      <c r="PGE109" s="1"/>
      <c r="PGF109" s="1"/>
      <c r="PGG109" s="1"/>
      <c r="PGH109" s="1"/>
      <c r="PGI109" s="1"/>
      <c r="PGJ109" s="1"/>
      <c r="PGK109" s="1"/>
      <c r="PGL109" s="1"/>
      <c r="PGM109" s="1"/>
      <c r="PGN109" s="1"/>
      <c r="PGO109" s="1"/>
      <c r="PGP109" s="1"/>
      <c r="PGQ109" s="1"/>
      <c r="PGR109" s="1"/>
      <c r="PGS109" s="1"/>
      <c r="PGT109" s="1"/>
      <c r="PGU109" s="1"/>
      <c r="PGV109" s="1"/>
      <c r="PGW109" s="1"/>
      <c r="PGX109" s="1"/>
      <c r="PGY109" s="1"/>
      <c r="PGZ109" s="1"/>
      <c r="PHA109" s="1"/>
      <c r="PPW109" s="1"/>
      <c r="PPX109" s="1"/>
      <c r="PPY109" s="1"/>
      <c r="PPZ109" s="1"/>
      <c r="PQA109" s="1"/>
      <c r="PQB109" s="1"/>
      <c r="PQC109" s="1"/>
      <c r="PQD109" s="1"/>
      <c r="PQE109" s="1"/>
      <c r="PQF109" s="1"/>
      <c r="PQG109" s="1"/>
      <c r="PQH109" s="1"/>
      <c r="PQI109" s="1"/>
      <c r="PQJ109" s="1"/>
      <c r="PQK109" s="1"/>
      <c r="PQL109" s="1"/>
      <c r="PQM109" s="1"/>
      <c r="PQN109" s="1"/>
      <c r="PQO109" s="1"/>
      <c r="PQP109" s="1"/>
      <c r="PQQ109" s="1"/>
      <c r="PQR109" s="1"/>
      <c r="PQS109" s="1"/>
      <c r="PQT109" s="1"/>
      <c r="PQU109" s="1"/>
      <c r="PQV109" s="1"/>
      <c r="PQW109" s="1"/>
      <c r="PZS109" s="1"/>
      <c r="PZT109" s="1"/>
      <c r="PZU109" s="1"/>
      <c r="PZV109" s="1"/>
      <c r="PZW109" s="1"/>
      <c r="PZX109" s="1"/>
      <c r="PZY109" s="1"/>
      <c r="PZZ109" s="1"/>
      <c r="QAA109" s="1"/>
      <c r="QAB109" s="1"/>
      <c r="QAC109" s="1"/>
      <c r="QAD109" s="1"/>
      <c r="QAE109" s="1"/>
      <c r="QAF109" s="1"/>
      <c r="QAG109" s="1"/>
      <c r="QAH109" s="1"/>
      <c r="QAI109" s="1"/>
      <c r="QAJ109" s="1"/>
      <c r="QAK109" s="1"/>
      <c r="QAL109" s="1"/>
      <c r="QAM109" s="1"/>
      <c r="QAN109" s="1"/>
      <c r="QAO109" s="1"/>
      <c r="QAP109" s="1"/>
      <c r="QAQ109" s="1"/>
      <c r="QAR109" s="1"/>
      <c r="QAS109" s="1"/>
      <c r="QJO109" s="1"/>
      <c r="QJP109" s="1"/>
      <c r="QJQ109" s="1"/>
      <c r="QJR109" s="1"/>
      <c r="QJS109" s="1"/>
      <c r="QJT109" s="1"/>
      <c r="QJU109" s="1"/>
      <c r="QJV109" s="1"/>
      <c r="QJW109" s="1"/>
      <c r="QJX109" s="1"/>
      <c r="QJY109" s="1"/>
      <c r="QJZ109" s="1"/>
      <c r="QKA109" s="1"/>
      <c r="QKB109" s="1"/>
      <c r="QKC109" s="1"/>
      <c r="QKD109" s="1"/>
      <c r="QKE109" s="1"/>
      <c r="QKF109" s="1"/>
      <c r="QKG109" s="1"/>
      <c r="QKH109" s="1"/>
      <c r="QKI109" s="1"/>
      <c r="QKJ109" s="1"/>
      <c r="QKK109" s="1"/>
      <c r="QKL109" s="1"/>
      <c r="QKM109" s="1"/>
      <c r="QKN109" s="1"/>
      <c r="QKO109" s="1"/>
      <c r="QTK109" s="1"/>
      <c r="QTL109" s="1"/>
      <c r="QTM109" s="1"/>
      <c r="QTN109" s="1"/>
      <c r="QTO109" s="1"/>
      <c r="QTP109" s="1"/>
      <c r="QTQ109" s="1"/>
      <c r="QTR109" s="1"/>
      <c r="QTS109" s="1"/>
      <c r="QTT109" s="1"/>
      <c r="QTU109" s="1"/>
      <c r="QTV109" s="1"/>
      <c r="QTW109" s="1"/>
      <c r="QTX109" s="1"/>
      <c r="QTY109" s="1"/>
      <c r="QTZ109" s="1"/>
      <c r="QUA109" s="1"/>
      <c r="QUB109" s="1"/>
      <c r="QUC109" s="1"/>
      <c r="QUD109" s="1"/>
      <c r="QUE109" s="1"/>
      <c r="QUF109" s="1"/>
      <c r="QUG109" s="1"/>
      <c r="QUH109" s="1"/>
      <c r="QUI109" s="1"/>
      <c r="QUJ109" s="1"/>
      <c r="QUK109" s="1"/>
      <c r="RDG109" s="1"/>
      <c r="RDH109" s="1"/>
      <c r="RDI109" s="1"/>
      <c r="RDJ109" s="1"/>
      <c r="RDK109" s="1"/>
      <c r="RDL109" s="1"/>
      <c r="RDM109" s="1"/>
      <c r="RDN109" s="1"/>
      <c r="RDO109" s="1"/>
      <c r="RDP109" s="1"/>
      <c r="RDQ109" s="1"/>
      <c r="RDR109" s="1"/>
      <c r="RDS109" s="1"/>
      <c r="RDT109" s="1"/>
      <c r="RDU109" s="1"/>
      <c r="RDV109" s="1"/>
      <c r="RDW109" s="1"/>
      <c r="RDX109" s="1"/>
      <c r="RDY109" s="1"/>
      <c r="RDZ109" s="1"/>
      <c r="REA109" s="1"/>
      <c r="REB109" s="1"/>
      <c r="REC109" s="1"/>
      <c r="RED109" s="1"/>
      <c r="REE109" s="1"/>
      <c r="REF109" s="1"/>
      <c r="REG109" s="1"/>
      <c r="RNC109" s="1"/>
      <c r="RND109" s="1"/>
      <c r="RNE109" s="1"/>
      <c r="RNF109" s="1"/>
      <c r="RNG109" s="1"/>
      <c r="RNH109" s="1"/>
      <c r="RNI109" s="1"/>
      <c r="RNJ109" s="1"/>
      <c r="RNK109" s="1"/>
      <c r="RNL109" s="1"/>
      <c r="RNM109" s="1"/>
      <c r="RNN109" s="1"/>
      <c r="RNO109" s="1"/>
      <c r="RNP109" s="1"/>
      <c r="RNQ109" s="1"/>
      <c r="RNR109" s="1"/>
      <c r="RNS109" s="1"/>
      <c r="RNT109" s="1"/>
      <c r="RNU109" s="1"/>
      <c r="RNV109" s="1"/>
      <c r="RNW109" s="1"/>
      <c r="RNX109" s="1"/>
      <c r="RNY109" s="1"/>
      <c r="RNZ109" s="1"/>
      <c r="ROA109" s="1"/>
      <c r="ROB109" s="1"/>
      <c r="ROC109" s="1"/>
      <c r="RWY109" s="1"/>
      <c r="RWZ109" s="1"/>
      <c r="RXA109" s="1"/>
      <c r="RXB109" s="1"/>
      <c r="RXC109" s="1"/>
      <c r="RXD109" s="1"/>
      <c r="RXE109" s="1"/>
      <c r="RXF109" s="1"/>
      <c r="RXG109" s="1"/>
      <c r="RXH109" s="1"/>
      <c r="RXI109" s="1"/>
      <c r="RXJ109" s="1"/>
      <c r="RXK109" s="1"/>
      <c r="RXL109" s="1"/>
      <c r="RXM109" s="1"/>
      <c r="RXN109" s="1"/>
      <c r="RXO109" s="1"/>
      <c r="RXP109" s="1"/>
      <c r="RXQ109" s="1"/>
      <c r="RXR109" s="1"/>
      <c r="RXS109" s="1"/>
      <c r="RXT109" s="1"/>
      <c r="RXU109" s="1"/>
      <c r="RXV109" s="1"/>
      <c r="RXW109" s="1"/>
      <c r="RXX109" s="1"/>
      <c r="RXY109" s="1"/>
      <c r="SGU109" s="1"/>
      <c r="SGV109" s="1"/>
      <c r="SGW109" s="1"/>
      <c r="SGX109" s="1"/>
      <c r="SGY109" s="1"/>
      <c r="SGZ109" s="1"/>
      <c r="SHA109" s="1"/>
      <c r="SHB109" s="1"/>
      <c r="SHC109" s="1"/>
      <c r="SHD109" s="1"/>
      <c r="SHE109" s="1"/>
      <c r="SHF109" s="1"/>
      <c r="SHG109" s="1"/>
      <c r="SHH109" s="1"/>
      <c r="SHI109" s="1"/>
      <c r="SHJ109" s="1"/>
      <c r="SHK109" s="1"/>
      <c r="SHL109" s="1"/>
      <c r="SHM109" s="1"/>
      <c r="SHN109" s="1"/>
      <c r="SHO109" s="1"/>
      <c r="SHP109" s="1"/>
      <c r="SHQ109" s="1"/>
      <c r="SHR109" s="1"/>
      <c r="SHS109" s="1"/>
      <c r="SHT109" s="1"/>
      <c r="SHU109" s="1"/>
      <c r="SQQ109" s="1"/>
      <c r="SQR109" s="1"/>
      <c r="SQS109" s="1"/>
      <c r="SQT109" s="1"/>
      <c r="SQU109" s="1"/>
      <c r="SQV109" s="1"/>
      <c r="SQW109" s="1"/>
      <c r="SQX109" s="1"/>
      <c r="SQY109" s="1"/>
      <c r="SQZ109" s="1"/>
      <c r="SRA109" s="1"/>
      <c r="SRB109" s="1"/>
      <c r="SRC109" s="1"/>
      <c r="SRD109" s="1"/>
      <c r="SRE109" s="1"/>
      <c r="SRF109" s="1"/>
      <c r="SRG109" s="1"/>
      <c r="SRH109" s="1"/>
      <c r="SRI109" s="1"/>
      <c r="SRJ109" s="1"/>
      <c r="SRK109" s="1"/>
      <c r="SRL109" s="1"/>
      <c r="SRM109" s="1"/>
      <c r="SRN109" s="1"/>
      <c r="SRO109" s="1"/>
      <c r="SRP109" s="1"/>
      <c r="SRQ109" s="1"/>
      <c r="TAM109" s="1"/>
      <c r="TAN109" s="1"/>
      <c r="TAO109" s="1"/>
      <c r="TAP109" s="1"/>
      <c r="TAQ109" s="1"/>
      <c r="TAR109" s="1"/>
      <c r="TAS109" s="1"/>
      <c r="TAT109" s="1"/>
      <c r="TAU109" s="1"/>
      <c r="TAV109" s="1"/>
      <c r="TAW109" s="1"/>
      <c r="TAX109" s="1"/>
      <c r="TAY109" s="1"/>
      <c r="TAZ109" s="1"/>
      <c r="TBA109" s="1"/>
      <c r="TBB109" s="1"/>
      <c r="TBC109" s="1"/>
      <c r="TBD109" s="1"/>
      <c r="TBE109" s="1"/>
      <c r="TBF109" s="1"/>
      <c r="TBG109" s="1"/>
      <c r="TBH109" s="1"/>
      <c r="TBI109" s="1"/>
      <c r="TBJ109" s="1"/>
      <c r="TBK109" s="1"/>
      <c r="TBL109" s="1"/>
      <c r="TBM109" s="1"/>
      <c r="TKI109" s="1"/>
      <c r="TKJ109" s="1"/>
      <c r="TKK109" s="1"/>
      <c r="TKL109" s="1"/>
      <c r="TKM109" s="1"/>
      <c r="TKN109" s="1"/>
      <c r="TKO109" s="1"/>
      <c r="TKP109" s="1"/>
      <c r="TKQ109" s="1"/>
      <c r="TKR109" s="1"/>
      <c r="TKS109" s="1"/>
      <c r="TKT109" s="1"/>
      <c r="TKU109" s="1"/>
      <c r="TKV109" s="1"/>
      <c r="TKW109" s="1"/>
      <c r="TKX109" s="1"/>
      <c r="TKY109" s="1"/>
      <c r="TKZ109" s="1"/>
      <c r="TLA109" s="1"/>
      <c r="TLB109" s="1"/>
      <c r="TLC109" s="1"/>
      <c r="TLD109" s="1"/>
      <c r="TLE109" s="1"/>
      <c r="TLF109" s="1"/>
      <c r="TLG109" s="1"/>
      <c r="TLH109" s="1"/>
      <c r="TLI109" s="1"/>
      <c r="TUE109" s="1"/>
      <c r="TUF109" s="1"/>
      <c r="TUG109" s="1"/>
      <c r="TUH109" s="1"/>
      <c r="TUI109" s="1"/>
      <c r="TUJ109" s="1"/>
      <c r="TUK109" s="1"/>
      <c r="TUL109" s="1"/>
      <c r="TUM109" s="1"/>
      <c r="TUN109" s="1"/>
      <c r="TUO109" s="1"/>
      <c r="TUP109" s="1"/>
      <c r="TUQ109" s="1"/>
      <c r="TUR109" s="1"/>
      <c r="TUS109" s="1"/>
      <c r="TUT109" s="1"/>
      <c r="TUU109" s="1"/>
      <c r="TUV109" s="1"/>
      <c r="TUW109" s="1"/>
      <c r="TUX109" s="1"/>
      <c r="TUY109" s="1"/>
      <c r="TUZ109" s="1"/>
      <c r="TVA109" s="1"/>
      <c r="TVB109" s="1"/>
      <c r="TVC109" s="1"/>
      <c r="TVD109" s="1"/>
      <c r="TVE109" s="1"/>
      <c r="UEA109" s="1"/>
      <c r="UEB109" s="1"/>
      <c r="UEC109" s="1"/>
      <c r="UED109" s="1"/>
      <c r="UEE109" s="1"/>
      <c r="UEF109" s="1"/>
      <c r="UEG109" s="1"/>
      <c r="UEH109" s="1"/>
      <c r="UEI109" s="1"/>
      <c r="UEJ109" s="1"/>
      <c r="UEK109" s="1"/>
      <c r="UEL109" s="1"/>
      <c r="UEM109" s="1"/>
      <c r="UEN109" s="1"/>
      <c r="UEO109" s="1"/>
      <c r="UEP109" s="1"/>
      <c r="UEQ109" s="1"/>
      <c r="UER109" s="1"/>
      <c r="UES109" s="1"/>
      <c r="UET109" s="1"/>
      <c r="UEU109" s="1"/>
      <c r="UEV109" s="1"/>
      <c r="UEW109" s="1"/>
      <c r="UEX109" s="1"/>
      <c r="UEY109" s="1"/>
      <c r="UEZ109" s="1"/>
      <c r="UFA109" s="1"/>
      <c r="UNW109" s="1"/>
      <c r="UNX109" s="1"/>
      <c r="UNY109" s="1"/>
      <c r="UNZ109" s="1"/>
      <c r="UOA109" s="1"/>
      <c r="UOB109" s="1"/>
      <c r="UOC109" s="1"/>
      <c r="UOD109" s="1"/>
      <c r="UOE109" s="1"/>
      <c r="UOF109" s="1"/>
      <c r="UOG109" s="1"/>
      <c r="UOH109" s="1"/>
      <c r="UOI109" s="1"/>
      <c r="UOJ109" s="1"/>
      <c r="UOK109" s="1"/>
      <c r="UOL109" s="1"/>
      <c r="UOM109" s="1"/>
      <c r="UON109" s="1"/>
      <c r="UOO109" s="1"/>
      <c r="UOP109" s="1"/>
      <c r="UOQ109" s="1"/>
      <c r="UOR109" s="1"/>
      <c r="UOS109" s="1"/>
      <c r="UOT109" s="1"/>
      <c r="UOU109" s="1"/>
      <c r="UOV109" s="1"/>
      <c r="UOW109" s="1"/>
      <c r="UXS109" s="1"/>
      <c r="UXT109" s="1"/>
      <c r="UXU109" s="1"/>
      <c r="UXV109" s="1"/>
      <c r="UXW109" s="1"/>
      <c r="UXX109" s="1"/>
      <c r="UXY109" s="1"/>
      <c r="UXZ109" s="1"/>
      <c r="UYA109" s="1"/>
      <c r="UYB109" s="1"/>
      <c r="UYC109" s="1"/>
      <c r="UYD109" s="1"/>
      <c r="UYE109" s="1"/>
      <c r="UYF109" s="1"/>
      <c r="UYG109" s="1"/>
      <c r="UYH109" s="1"/>
      <c r="UYI109" s="1"/>
      <c r="UYJ109" s="1"/>
      <c r="UYK109" s="1"/>
      <c r="UYL109" s="1"/>
      <c r="UYM109" s="1"/>
      <c r="UYN109" s="1"/>
      <c r="UYO109" s="1"/>
      <c r="UYP109" s="1"/>
      <c r="UYQ109" s="1"/>
      <c r="UYR109" s="1"/>
      <c r="UYS109" s="1"/>
      <c r="VHO109" s="1"/>
      <c r="VHP109" s="1"/>
      <c r="VHQ109" s="1"/>
      <c r="VHR109" s="1"/>
      <c r="VHS109" s="1"/>
      <c r="VHT109" s="1"/>
      <c r="VHU109" s="1"/>
      <c r="VHV109" s="1"/>
      <c r="VHW109" s="1"/>
      <c r="VHX109" s="1"/>
      <c r="VHY109" s="1"/>
      <c r="VHZ109" s="1"/>
      <c r="VIA109" s="1"/>
      <c r="VIB109" s="1"/>
      <c r="VIC109" s="1"/>
      <c r="VID109" s="1"/>
      <c r="VIE109" s="1"/>
      <c r="VIF109" s="1"/>
      <c r="VIG109" s="1"/>
      <c r="VIH109" s="1"/>
      <c r="VII109" s="1"/>
      <c r="VIJ109" s="1"/>
      <c r="VIK109" s="1"/>
      <c r="VIL109" s="1"/>
      <c r="VIM109" s="1"/>
      <c r="VIN109" s="1"/>
      <c r="VIO109" s="1"/>
      <c r="VRK109" s="1"/>
      <c r="VRL109" s="1"/>
      <c r="VRM109" s="1"/>
      <c r="VRN109" s="1"/>
      <c r="VRO109" s="1"/>
      <c r="VRP109" s="1"/>
      <c r="VRQ109" s="1"/>
      <c r="VRR109" s="1"/>
      <c r="VRS109" s="1"/>
      <c r="VRT109" s="1"/>
      <c r="VRU109" s="1"/>
      <c r="VRV109" s="1"/>
      <c r="VRW109" s="1"/>
      <c r="VRX109" s="1"/>
      <c r="VRY109" s="1"/>
      <c r="VRZ109" s="1"/>
      <c r="VSA109" s="1"/>
      <c r="VSB109" s="1"/>
      <c r="VSC109" s="1"/>
      <c r="VSD109" s="1"/>
      <c r="VSE109" s="1"/>
      <c r="VSF109" s="1"/>
      <c r="VSG109" s="1"/>
      <c r="VSH109" s="1"/>
      <c r="VSI109" s="1"/>
      <c r="VSJ109" s="1"/>
      <c r="VSK109" s="1"/>
      <c r="WBG109" s="1"/>
      <c r="WBH109" s="1"/>
      <c r="WBI109" s="1"/>
      <c r="WBJ109" s="1"/>
      <c r="WBK109" s="1"/>
      <c r="WBL109" s="1"/>
      <c r="WBM109" s="1"/>
      <c r="WBN109" s="1"/>
      <c r="WBO109" s="1"/>
      <c r="WBP109" s="1"/>
      <c r="WBQ109" s="1"/>
      <c r="WBR109" s="1"/>
      <c r="WBS109" s="1"/>
      <c r="WBT109" s="1"/>
      <c r="WBU109" s="1"/>
      <c r="WBV109" s="1"/>
      <c r="WBW109" s="1"/>
      <c r="WBX109" s="1"/>
      <c r="WBY109" s="1"/>
      <c r="WBZ109" s="1"/>
      <c r="WCA109" s="1"/>
      <c r="WCB109" s="1"/>
      <c r="WCC109" s="1"/>
      <c r="WCD109" s="1"/>
      <c r="WCE109" s="1"/>
      <c r="WCF109" s="1"/>
      <c r="WCG109" s="1"/>
      <c r="WLC109" s="1"/>
      <c r="WLD109" s="1"/>
      <c r="WLE109" s="1"/>
      <c r="WLF109" s="1"/>
      <c r="WLG109" s="1"/>
      <c r="WLH109" s="1"/>
      <c r="WLI109" s="1"/>
      <c r="WLJ109" s="1"/>
      <c r="WLK109" s="1"/>
      <c r="WLL109" s="1"/>
      <c r="WLM109" s="1"/>
      <c r="WLN109" s="1"/>
      <c r="WLO109" s="1"/>
      <c r="WLP109" s="1"/>
      <c r="WLQ109" s="1"/>
      <c r="WLR109" s="1"/>
      <c r="WLS109" s="1"/>
      <c r="WLT109" s="1"/>
      <c r="WLU109" s="1"/>
      <c r="WLV109" s="1"/>
      <c r="WLW109" s="1"/>
      <c r="WLX109" s="1"/>
      <c r="WLY109" s="1"/>
      <c r="WLZ109" s="1"/>
      <c r="WMA109" s="1"/>
      <c r="WMB109" s="1"/>
      <c r="WMC109" s="1"/>
      <c r="WUY109" s="1"/>
      <c r="WUZ109" s="1"/>
      <c r="WVA109" s="1"/>
      <c r="WVB109" s="1"/>
      <c r="WVC109" s="1"/>
      <c r="WVD109" s="1"/>
      <c r="WVE109" s="1"/>
      <c r="WVF109" s="1"/>
      <c r="WVG109" s="1"/>
      <c r="WVH109" s="1"/>
      <c r="WVI109" s="1"/>
      <c r="WVJ109" s="1"/>
      <c r="WVK109" s="1"/>
      <c r="WVL109" s="1"/>
      <c r="WVM109" s="1"/>
      <c r="WVN109" s="1"/>
      <c r="WVO109" s="1"/>
      <c r="WVP109" s="1"/>
      <c r="WVQ109" s="1"/>
      <c r="WVR109" s="1"/>
      <c r="WVS109" s="1"/>
      <c r="WVT109" s="1"/>
      <c r="WVU109" s="1"/>
      <c r="WVV109" s="1"/>
      <c r="WVW109" s="1"/>
      <c r="WVX109" s="1"/>
      <c r="WVY109" s="1"/>
    </row>
    <row r="110" s="1" customFormat="1" ht="28.5" customHeight="1">
      <c r="A110" s="22" t="s">
        <v>94</v>
      </c>
      <c r="B110" s="32" t="s">
        <v>37</v>
      </c>
      <c r="C110" s="29" t="s">
        <v>30</v>
      </c>
      <c r="D110" s="33">
        <v>28</v>
      </c>
      <c r="E110" s="33">
        <v>38</v>
      </c>
      <c r="F110" s="33">
        <v>33</v>
      </c>
      <c r="G110" s="33">
        <f t="shared" si="26"/>
        <v>33</v>
      </c>
      <c r="H110" s="33">
        <v>40</v>
      </c>
      <c r="I110" s="33">
        <v>55</v>
      </c>
      <c r="J110" s="33">
        <v>43</v>
      </c>
      <c r="K110" s="33">
        <v>90</v>
      </c>
      <c r="L110" s="38">
        <v>40</v>
      </c>
      <c r="M110" s="33">
        <v>82</v>
      </c>
      <c r="N110" s="33">
        <v>39</v>
      </c>
      <c r="O110" s="33">
        <v>80</v>
      </c>
      <c r="P110" s="38">
        <v>83</v>
      </c>
      <c r="Q110" s="38" t="s">
        <v>25</v>
      </c>
      <c r="R110" s="3"/>
      <c r="S110" s="3"/>
      <c r="T110" s="36"/>
      <c r="U110" s="1"/>
      <c r="V110" s="1"/>
      <c r="W110" s="1"/>
      <c r="X110" s="1"/>
      <c r="Y110" s="1"/>
      <c r="Z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  <c r="AMK110" s="1"/>
      <c r="AML110" s="1"/>
      <c r="AMM110" s="1"/>
      <c r="AMN110" s="1"/>
      <c r="AMO110" s="1"/>
      <c r="AMP110" s="1"/>
      <c r="AMQ110" s="1"/>
      <c r="AMR110" s="1"/>
      <c r="AMS110" s="1"/>
      <c r="AMT110" s="1"/>
      <c r="AMU110" s="1"/>
      <c r="AMV110" s="1"/>
      <c r="AMW110" s="1"/>
      <c r="AMX110" s="1"/>
      <c r="AMY110" s="1"/>
      <c r="AMZ110" s="1"/>
      <c r="ANA110" s="1"/>
      <c r="AVW110" s="1"/>
      <c r="AVX110" s="1"/>
      <c r="AVY110" s="1"/>
      <c r="AVZ110" s="1"/>
      <c r="AWA110" s="1"/>
      <c r="AWB110" s="1"/>
      <c r="AWC110" s="1"/>
      <c r="AWD110" s="1"/>
      <c r="AWE110" s="1"/>
      <c r="AWF110" s="1"/>
      <c r="AWG110" s="1"/>
      <c r="AWH110" s="1"/>
      <c r="AWI110" s="1"/>
      <c r="AWJ110" s="1"/>
      <c r="AWK110" s="1"/>
      <c r="AWL110" s="1"/>
      <c r="AWM110" s="1"/>
      <c r="AWN110" s="1"/>
      <c r="AWO110" s="1"/>
      <c r="AWP110" s="1"/>
      <c r="AWQ110" s="1"/>
      <c r="AWR110" s="1"/>
      <c r="AWS110" s="1"/>
      <c r="AWT110" s="1"/>
      <c r="AWU110" s="1"/>
      <c r="AWV110" s="1"/>
      <c r="AWW110" s="1"/>
      <c r="BFS110" s="1"/>
      <c r="BFT110" s="1"/>
      <c r="BFU110" s="1"/>
      <c r="BFV110" s="1"/>
      <c r="BFW110" s="1"/>
      <c r="BFX110" s="1"/>
      <c r="BFY110" s="1"/>
      <c r="BFZ110" s="1"/>
      <c r="BGA110" s="1"/>
      <c r="BGB110" s="1"/>
      <c r="BGC110" s="1"/>
      <c r="BGD110" s="1"/>
      <c r="BGE110" s="1"/>
      <c r="BGF110" s="1"/>
      <c r="BGG110" s="1"/>
      <c r="BGH110" s="1"/>
      <c r="BGI110" s="1"/>
      <c r="BGJ110" s="1"/>
      <c r="BGK110" s="1"/>
      <c r="BGL110" s="1"/>
      <c r="BGM110" s="1"/>
      <c r="BGN110" s="1"/>
      <c r="BGO110" s="1"/>
      <c r="BGP110" s="1"/>
      <c r="BGQ110" s="1"/>
      <c r="BGR110" s="1"/>
      <c r="BGS110" s="1"/>
      <c r="BPO110" s="1"/>
      <c r="BPP110" s="1"/>
      <c r="BPQ110" s="1"/>
      <c r="BPR110" s="1"/>
      <c r="BPS110" s="1"/>
      <c r="BPT110" s="1"/>
      <c r="BPU110" s="1"/>
      <c r="BPV110" s="1"/>
      <c r="BPW110" s="1"/>
      <c r="BPX110" s="1"/>
      <c r="BPY110" s="1"/>
      <c r="BPZ110" s="1"/>
      <c r="BQA110" s="1"/>
      <c r="BQB110" s="1"/>
      <c r="BQC110" s="1"/>
      <c r="BQD110" s="1"/>
      <c r="BQE110" s="1"/>
      <c r="BQF110" s="1"/>
      <c r="BQG110" s="1"/>
      <c r="BQH110" s="1"/>
      <c r="BQI110" s="1"/>
      <c r="BQJ110" s="1"/>
      <c r="BQK110" s="1"/>
      <c r="BQL110" s="1"/>
      <c r="BQM110" s="1"/>
      <c r="BQN110" s="1"/>
      <c r="BQO110" s="1"/>
      <c r="BZK110" s="1"/>
      <c r="BZL110" s="1"/>
      <c r="BZM110" s="1"/>
      <c r="BZN110" s="1"/>
      <c r="BZO110" s="1"/>
      <c r="BZP110" s="1"/>
      <c r="BZQ110" s="1"/>
      <c r="BZR110" s="1"/>
      <c r="BZS110" s="1"/>
      <c r="BZT110" s="1"/>
      <c r="BZU110" s="1"/>
      <c r="BZV110" s="1"/>
      <c r="BZW110" s="1"/>
      <c r="BZX110" s="1"/>
      <c r="BZY110" s="1"/>
      <c r="BZZ110" s="1"/>
      <c r="CAA110" s="1"/>
      <c r="CAB110" s="1"/>
      <c r="CAC110" s="1"/>
      <c r="CAD110" s="1"/>
      <c r="CAE110" s="1"/>
      <c r="CAF110" s="1"/>
      <c r="CAG110" s="1"/>
      <c r="CAH110" s="1"/>
      <c r="CAI110" s="1"/>
      <c r="CAJ110" s="1"/>
      <c r="CAK110" s="1"/>
      <c r="CJG110" s="1"/>
      <c r="CJH110" s="1"/>
      <c r="CJI110" s="1"/>
      <c r="CJJ110" s="1"/>
      <c r="CJK110" s="1"/>
      <c r="CJL110" s="1"/>
      <c r="CJM110" s="1"/>
      <c r="CJN110" s="1"/>
      <c r="CJO110" s="1"/>
      <c r="CJP110" s="1"/>
      <c r="CJQ110" s="1"/>
      <c r="CJR110" s="1"/>
      <c r="CJS110" s="1"/>
      <c r="CJT110" s="1"/>
      <c r="CJU110" s="1"/>
      <c r="CJV110" s="1"/>
      <c r="CJW110" s="1"/>
      <c r="CJX110" s="1"/>
      <c r="CJY110" s="1"/>
      <c r="CJZ110" s="1"/>
      <c r="CKA110" s="1"/>
      <c r="CKB110" s="1"/>
      <c r="CKC110" s="1"/>
      <c r="CKD110" s="1"/>
      <c r="CKE110" s="1"/>
      <c r="CKF110" s="1"/>
      <c r="CKG110" s="1"/>
      <c r="CTC110" s="1"/>
      <c r="CTD110" s="1"/>
      <c r="CTE110" s="1"/>
      <c r="CTF110" s="1"/>
      <c r="CTG110" s="1"/>
      <c r="CTH110" s="1"/>
      <c r="CTI110" s="1"/>
      <c r="CTJ110" s="1"/>
      <c r="CTK110" s="1"/>
      <c r="CTL110" s="1"/>
      <c r="CTM110" s="1"/>
      <c r="CTN110" s="1"/>
      <c r="CTO110" s="1"/>
      <c r="CTP110" s="1"/>
      <c r="CTQ110" s="1"/>
      <c r="CTR110" s="1"/>
      <c r="CTS110" s="1"/>
      <c r="CTT110" s="1"/>
      <c r="CTU110" s="1"/>
      <c r="CTV110" s="1"/>
      <c r="CTW110" s="1"/>
      <c r="CTX110" s="1"/>
      <c r="CTY110" s="1"/>
      <c r="CTZ110" s="1"/>
      <c r="CUA110" s="1"/>
      <c r="CUB110" s="1"/>
      <c r="CUC110" s="1"/>
      <c r="DCY110" s="1"/>
      <c r="DCZ110" s="1"/>
      <c r="DDA110" s="1"/>
      <c r="DDB110" s="1"/>
      <c r="DDC110" s="1"/>
      <c r="DDD110" s="1"/>
      <c r="DDE110" s="1"/>
      <c r="DDF110" s="1"/>
      <c r="DDG110" s="1"/>
      <c r="DDH110" s="1"/>
      <c r="DDI110" s="1"/>
      <c r="DDJ110" s="1"/>
      <c r="DDK110" s="1"/>
      <c r="DDL110" s="1"/>
      <c r="DDM110" s="1"/>
      <c r="DDN110" s="1"/>
      <c r="DDO110" s="1"/>
      <c r="DDP110" s="1"/>
      <c r="DDQ110" s="1"/>
      <c r="DDR110" s="1"/>
      <c r="DDS110" s="1"/>
      <c r="DDT110" s="1"/>
      <c r="DDU110" s="1"/>
      <c r="DDV110" s="1"/>
      <c r="DDW110" s="1"/>
      <c r="DDX110" s="1"/>
      <c r="DDY110" s="1"/>
      <c r="DMU110" s="1"/>
      <c r="DMV110" s="1"/>
      <c r="DMW110" s="1"/>
      <c r="DMX110" s="1"/>
      <c r="DMY110" s="1"/>
      <c r="DMZ110" s="1"/>
      <c r="DNA110" s="1"/>
      <c r="DNB110" s="1"/>
      <c r="DNC110" s="1"/>
      <c r="DND110" s="1"/>
      <c r="DNE110" s="1"/>
      <c r="DNF110" s="1"/>
      <c r="DNG110" s="1"/>
      <c r="DNH110" s="1"/>
      <c r="DNI110" s="1"/>
      <c r="DNJ110" s="1"/>
      <c r="DNK110" s="1"/>
      <c r="DNL110" s="1"/>
      <c r="DNM110" s="1"/>
      <c r="DNN110" s="1"/>
      <c r="DNO110" s="1"/>
      <c r="DNP110" s="1"/>
      <c r="DNQ110" s="1"/>
      <c r="DNR110" s="1"/>
      <c r="DNS110" s="1"/>
      <c r="DNT110" s="1"/>
      <c r="DNU110" s="1"/>
      <c r="DWQ110" s="1"/>
      <c r="DWR110" s="1"/>
      <c r="DWS110" s="1"/>
      <c r="DWT110" s="1"/>
      <c r="DWU110" s="1"/>
      <c r="DWV110" s="1"/>
      <c r="DWW110" s="1"/>
      <c r="DWX110" s="1"/>
      <c r="DWY110" s="1"/>
      <c r="DWZ110" s="1"/>
      <c r="DXA110" s="1"/>
      <c r="DXB110" s="1"/>
      <c r="DXC110" s="1"/>
      <c r="DXD110" s="1"/>
      <c r="DXE110" s="1"/>
      <c r="DXF110" s="1"/>
      <c r="DXG110" s="1"/>
      <c r="DXH110" s="1"/>
      <c r="DXI110" s="1"/>
      <c r="DXJ110" s="1"/>
      <c r="DXK110" s="1"/>
      <c r="DXL110" s="1"/>
      <c r="DXM110" s="1"/>
      <c r="DXN110" s="1"/>
      <c r="DXO110" s="1"/>
      <c r="DXP110" s="1"/>
      <c r="DXQ110" s="1"/>
      <c r="EGM110" s="1"/>
      <c r="EGN110" s="1"/>
      <c r="EGO110" s="1"/>
      <c r="EGP110" s="1"/>
      <c r="EGQ110" s="1"/>
      <c r="EGR110" s="1"/>
      <c r="EGS110" s="1"/>
      <c r="EGT110" s="1"/>
      <c r="EGU110" s="1"/>
      <c r="EGV110" s="1"/>
      <c r="EGW110" s="1"/>
      <c r="EGX110" s="1"/>
      <c r="EGY110" s="1"/>
      <c r="EGZ110" s="1"/>
      <c r="EHA110" s="1"/>
      <c r="EHB110" s="1"/>
      <c r="EHC110" s="1"/>
      <c r="EHD110" s="1"/>
      <c r="EHE110" s="1"/>
      <c r="EHF110" s="1"/>
      <c r="EHG110" s="1"/>
      <c r="EHH110" s="1"/>
      <c r="EHI110" s="1"/>
      <c r="EHJ110" s="1"/>
      <c r="EHK110" s="1"/>
      <c r="EHL110" s="1"/>
      <c r="EHM110" s="1"/>
      <c r="EQI110" s="1"/>
      <c r="EQJ110" s="1"/>
      <c r="EQK110" s="1"/>
      <c r="EQL110" s="1"/>
      <c r="EQM110" s="1"/>
      <c r="EQN110" s="1"/>
      <c r="EQO110" s="1"/>
      <c r="EQP110" s="1"/>
      <c r="EQQ110" s="1"/>
      <c r="EQR110" s="1"/>
      <c r="EQS110" s="1"/>
      <c r="EQT110" s="1"/>
      <c r="EQU110" s="1"/>
      <c r="EQV110" s="1"/>
      <c r="EQW110" s="1"/>
      <c r="EQX110" s="1"/>
      <c r="EQY110" s="1"/>
      <c r="EQZ110" s="1"/>
      <c r="ERA110" s="1"/>
      <c r="ERB110" s="1"/>
      <c r="ERC110" s="1"/>
      <c r="ERD110" s="1"/>
      <c r="ERE110" s="1"/>
      <c r="ERF110" s="1"/>
      <c r="ERG110" s="1"/>
      <c r="ERH110" s="1"/>
      <c r="ERI110" s="1"/>
      <c r="FAE110" s="1"/>
      <c r="FAF110" s="1"/>
      <c r="FAG110" s="1"/>
      <c r="FAH110" s="1"/>
      <c r="FAI110" s="1"/>
      <c r="FAJ110" s="1"/>
      <c r="FAK110" s="1"/>
      <c r="FAL110" s="1"/>
      <c r="FAM110" s="1"/>
      <c r="FAN110" s="1"/>
      <c r="FAO110" s="1"/>
      <c r="FAP110" s="1"/>
      <c r="FAQ110" s="1"/>
      <c r="FAR110" s="1"/>
      <c r="FAS110" s="1"/>
      <c r="FAT110" s="1"/>
      <c r="FAU110" s="1"/>
      <c r="FAV110" s="1"/>
      <c r="FAW110" s="1"/>
      <c r="FAX110" s="1"/>
      <c r="FAY110" s="1"/>
      <c r="FAZ110" s="1"/>
      <c r="FBA110" s="1"/>
      <c r="FBB110" s="1"/>
      <c r="FBC110" s="1"/>
      <c r="FBD110" s="1"/>
      <c r="FBE110" s="1"/>
      <c r="FKA110" s="1"/>
      <c r="FKB110" s="1"/>
      <c r="FKC110" s="1"/>
      <c r="FKD110" s="1"/>
      <c r="FKE110" s="1"/>
      <c r="FKF110" s="1"/>
      <c r="FKG110" s="1"/>
      <c r="FKH110" s="1"/>
      <c r="FKI110" s="1"/>
      <c r="FKJ110" s="1"/>
      <c r="FKK110" s="1"/>
      <c r="FKL110" s="1"/>
      <c r="FKM110" s="1"/>
      <c r="FKN110" s="1"/>
      <c r="FKO110" s="1"/>
      <c r="FKP110" s="1"/>
      <c r="FKQ110" s="1"/>
      <c r="FKR110" s="1"/>
      <c r="FKS110" s="1"/>
      <c r="FKT110" s="1"/>
      <c r="FKU110" s="1"/>
      <c r="FKV110" s="1"/>
      <c r="FKW110" s="1"/>
      <c r="FKX110" s="1"/>
      <c r="FKY110" s="1"/>
      <c r="FKZ110" s="1"/>
      <c r="FLA110" s="1"/>
      <c r="FTW110" s="1"/>
      <c r="FTX110" s="1"/>
      <c r="FTY110" s="1"/>
      <c r="FTZ110" s="1"/>
      <c r="FUA110" s="1"/>
      <c r="FUB110" s="1"/>
      <c r="FUC110" s="1"/>
      <c r="FUD110" s="1"/>
      <c r="FUE110" s="1"/>
      <c r="FUF110" s="1"/>
      <c r="FUG110" s="1"/>
      <c r="FUH110" s="1"/>
      <c r="FUI110" s="1"/>
      <c r="FUJ110" s="1"/>
      <c r="FUK110" s="1"/>
      <c r="FUL110" s="1"/>
      <c r="FUM110" s="1"/>
      <c r="FUN110" s="1"/>
      <c r="FUO110" s="1"/>
      <c r="FUP110" s="1"/>
      <c r="FUQ110" s="1"/>
      <c r="FUR110" s="1"/>
      <c r="FUS110" s="1"/>
      <c r="FUT110" s="1"/>
      <c r="FUU110" s="1"/>
      <c r="FUV110" s="1"/>
      <c r="FUW110" s="1"/>
      <c r="GDS110" s="1"/>
      <c r="GDT110" s="1"/>
      <c r="GDU110" s="1"/>
      <c r="GDV110" s="1"/>
      <c r="GDW110" s="1"/>
      <c r="GDX110" s="1"/>
      <c r="GDY110" s="1"/>
      <c r="GDZ110" s="1"/>
      <c r="GEA110" s="1"/>
      <c r="GEB110" s="1"/>
      <c r="GEC110" s="1"/>
      <c r="GED110" s="1"/>
      <c r="GEE110" s="1"/>
      <c r="GEF110" s="1"/>
      <c r="GEG110" s="1"/>
      <c r="GEH110" s="1"/>
      <c r="GEI110" s="1"/>
      <c r="GEJ110" s="1"/>
      <c r="GEK110" s="1"/>
      <c r="GEL110" s="1"/>
      <c r="GEM110" s="1"/>
      <c r="GEN110" s="1"/>
      <c r="GEO110" s="1"/>
      <c r="GEP110" s="1"/>
      <c r="GEQ110" s="1"/>
      <c r="GER110" s="1"/>
      <c r="GES110" s="1"/>
      <c r="GNO110" s="1"/>
      <c r="GNP110" s="1"/>
      <c r="GNQ110" s="1"/>
      <c r="GNR110" s="1"/>
      <c r="GNS110" s="1"/>
      <c r="GNT110" s="1"/>
      <c r="GNU110" s="1"/>
      <c r="GNV110" s="1"/>
      <c r="GNW110" s="1"/>
      <c r="GNX110" s="1"/>
      <c r="GNY110" s="1"/>
      <c r="GNZ110" s="1"/>
      <c r="GOA110" s="1"/>
      <c r="GOB110" s="1"/>
      <c r="GOC110" s="1"/>
      <c r="GOD110" s="1"/>
      <c r="GOE110" s="1"/>
      <c r="GOF110" s="1"/>
      <c r="GOG110" s="1"/>
      <c r="GOH110" s="1"/>
      <c r="GOI110" s="1"/>
      <c r="GOJ110" s="1"/>
      <c r="GOK110" s="1"/>
      <c r="GOL110" s="1"/>
      <c r="GOM110" s="1"/>
      <c r="GON110" s="1"/>
      <c r="GOO110" s="1"/>
      <c r="GXK110" s="1"/>
      <c r="GXL110" s="1"/>
      <c r="GXM110" s="1"/>
      <c r="GXN110" s="1"/>
      <c r="GXO110" s="1"/>
      <c r="GXP110" s="1"/>
      <c r="GXQ110" s="1"/>
      <c r="GXR110" s="1"/>
      <c r="GXS110" s="1"/>
      <c r="GXT110" s="1"/>
      <c r="GXU110" s="1"/>
      <c r="GXV110" s="1"/>
      <c r="GXW110" s="1"/>
      <c r="GXX110" s="1"/>
      <c r="GXY110" s="1"/>
      <c r="GXZ110" s="1"/>
      <c r="GYA110" s="1"/>
      <c r="GYB110" s="1"/>
      <c r="GYC110" s="1"/>
      <c r="GYD110" s="1"/>
      <c r="GYE110" s="1"/>
      <c r="GYF110" s="1"/>
      <c r="GYG110" s="1"/>
      <c r="GYH110" s="1"/>
      <c r="GYI110" s="1"/>
      <c r="GYJ110" s="1"/>
      <c r="GYK110" s="1"/>
      <c r="HHG110" s="1"/>
      <c r="HHH110" s="1"/>
      <c r="HHI110" s="1"/>
      <c r="HHJ110" s="1"/>
      <c r="HHK110" s="1"/>
      <c r="HHL110" s="1"/>
      <c r="HHM110" s="1"/>
      <c r="HHN110" s="1"/>
      <c r="HHO110" s="1"/>
      <c r="HHP110" s="1"/>
      <c r="HHQ110" s="1"/>
      <c r="HHR110" s="1"/>
      <c r="HHS110" s="1"/>
      <c r="HHT110" s="1"/>
      <c r="HHU110" s="1"/>
      <c r="HHV110" s="1"/>
      <c r="HHW110" s="1"/>
      <c r="HHX110" s="1"/>
      <c r="HHY110" s="1"/>
      <c r="HHZ110" s="1"/>
      <c r="HIA110" s="1"/>
      <c r="HIB110" s="1"/>
      <c r="HIC110" s="1"/>
      <c r="HID110" s="1"/>
      <c r="HIE110" s="1"/>
      <c r="HIF110" s="1"/>
      <c r="HIG110" s="1"/>
      <c r="HRC110" s="1"/>
      <c r="HRD110" s="1"/>
      <c r="HRE110" s="1"/>
      <c r="HRF110" s="1"/>
      <c r="HRG110" s="1"/>
      <c r="HRH110" s="1"/>
      <c r="HRI110" s="1"/>
      <c r="HRJ110" s="1"/>
      <c r="HRK110" s="1"/>
      <c r="HRL110" s="1"/>
      <c r="HRM110" s="1"/>
      <c r="HRN110" s="1"/>
      <c r="HRO110" s="1"/>
      <c r="HRP110" s="1"/>
      <c r="HRQ110" s="1"/>
      <c r="HRR110" s="1"/>
      <c r="HRS110" s="1"/>
      <c r="HRT110" s="1"/>
      <c r="HRU110" s="1"/>
      <c r="HRV110" s="1"/>
      <c r="HRW110" s="1"/>
      <c r="HRX110" s="1"/>
      <c r="HRY110" s="1"/>
      <c r="HRZ110" s="1"/>
      <c r="HSA110" s="1"/>
      <c r="HSB110" s="1"/>
      <c r="HSC110" s="1"/>
      <c r="IAY110" s="1"/>
      <c r="IAZ110" s="1"/>
      <c r="IBA110" s="1"/>
      <c r="IBB110" s="1"/>
      <c r="IBC110" s="1"/>
      <c r="IBD110" s="1"/>
      <c r="IBE110" s="1"/>
      <c r="IBF110" s="1"/>
      <c r="IBG110" s="1"/>
      <c r="IBH110" s="1"/>
      <c r="IBI110" s="1"/>
      <c r="IBJ110" s="1"/>
      <c r="IBK110" s="1"/>
      <c r="IBL110" s="1"/>
      <c r="IBM110" s="1"/>
      <c r="IBN110" s="1"/>
      <c r="IBO110" s="1"/>
      <c r="IBP110" s="1"/>
      <c r="IBQ110" s="1"/>
      <c r="IBR110" s="1"/>
      <c r="IBS110" s="1"/>
      <c r="IBT110" s="1"/>
      <c r="IBU110" s="1"/>
      <c r="IBV110" s="1"/>
      <c r="IBW110" s="1"/>
      <c r="IBX110" s="1"/>
      <c r="IBY110" s="1"/>
      <c r="IKU110" s="1"/>
      <c r="IKV110" s="1"/>
      <c r="IKW110" s="1"/>
      <c r="IKX110" s="1"/>
      <c r="IKY110" s="1"/>
      <c r="IKZ110" s="1"/>
      <c r="ILA110" s="1"/>
      <c r="ILB110" s="1"/>
      <c r="ILC110" s="1"/>
      <c r="ILD110" s="1"/>
      <c r="ILE110" s="1"/>
      <c r="ILF110" s="1"/>
      <c r="ILG110" s="1"/>
      <c r="ILH110" s="1"/>
      <c r="ILI110" s="1"/>
      <c r="ILJ110" s="1"/>
      <c r="ILK110" s="1"/>
      <c r="ILL110" s="1"/>
      <c r="ILM110" s="1"/>
      <c r="ILN110" s="1"/>
      <c r="ILO110" s="1"/>
      <c r="ILP110" s="1"/>
      <c r="ILQ110" s="1"/>
      <c r="ILR110" s="1"/>
      <c r="ILS110" s="1"/>
      <c r="ILT110" s="1"/>
      <c r="ILU110" s="1"/>
      <c r="IUQ110" s="1"/>
      <c r="IUR110" s="1"/>
      <c r="IUS110" s="1"/>
      <c r="IUT110" s="1"/>
      <c r="IUU110" s="1"/>
      <c r="IUV110" s="1"/>
      <c r="IUW110" s="1"/>
      <c r="IUX110" s="1"/>
      <c r="IUY110" s="1"/>
      <c r="IUZ110" s="1"/>
      <c r="IVA110" s="1"/>
      <c r="IVB110" s="1"/>
      <c r="IVC110" s="1"/>
      <c r="IVD110" s="1"/>
      <c r="IVE110" s="1"/>
      <c r="IVF110" s="1"/>
      <c r="IVG110" s="1"/>
      <c r="IVH110" s="1"/>
      <c r="IVI110" s="1"/>
      <c r="IVJ110" s="1"/>
      <c r="IVK110" s="1"/>
      <c r="IVL110" s="1"/>
      <c r="IVM110" s="1"/>
      <c r="IVN110" s="1"/>
      <c r="IVO110" s="1"/>
      <c r="IVP110" s="1"/>
      <c r="IVQ110" s="1"/>
      <c r="JEM110" s="1"/>
      <c r="JEN110" s="1"/>
      <c r="JEO110" s="1"/>
      <c r="JEP110" s="1"/>
      <c r="JEQ110" s="1"/>
      <c r="JER110" s="1"/>
      <c r="JES110" s="1"/>
      <c r="JET110" s="1"/>
      <c r="JEU110" s="1"/>
      <c r="JEV110" s="1"/>
      <c r="JEW110" s="1"/>
      <c r="JEX110" s="1"/>
      <c r="JEY110" s="1"/>
      <c r="JEZ110" s="1"/>
      <c r="JFA110" s="1"/>
      <c r="JFB110" s="1"/>
      <c r="JFC110" s="1"/>
      <c r="JFD110" s="1"/>
      <c r="JFE110" s="1"/>
      <c r="JFF110" s="1"/>
      <c r="JFG110" s="1"/>
      <c r="JFH110" s="1"/>
      <c r="JFI110" s="1"/>
      <c r="JFJ110" s="1"/>
      <c r="JFK110" s="1"/>
      <c r="JFL110" s="1"/>
      <c r="JFM110" s="1"/>
      <c r="JOI110" s="1"/>
      <c r="JOJ110" s="1"/>
      <c r="JOK110" s="1"/>
      <c r="JOL110" s="1"/>
      <c r="JOM110" s="1"/>
      <c r="JON110" s="1"/>
      <c r="JOO110" s="1"/>
      <c r="JOP110" s="1"/>
      <c r="JOQ110" s="1"/>
      <c r="JOR110" s="1"/>
      <c r="JOS110" s="1"/>
      <c r="JOT110" s="1"/>
      <c r="JOU110" s="1"/>
      <c r="JOV110" s="1"/>
      <c r="JOW110" s="1"/>
      <c r="JOX110" s="1"/>
      <c r="JOY110" s="1"/>
      <c r="JOZ110" s="1"/>
      <c r="JPA110" s="1"/>
      <c r="JPB110" s="1"/>
      <c r="JPC110" s="1"/>
      <c r="JPD110" s="1"/>
      <c r="JPE110" s="1"/>
      <c r="JPF110" s="1"/>
      <c r="JPG110" s="1"/>
      <c r="JPH110" s="1"/>
      <c r="JPI110" s="1"/>
      <c r="JYE110" s="1"/>
      <c r="JYF110" s="1"/>
      <c r="JYG110" s="1"/>
      <c r="JYH110" s="1"/>
      <c r="JYI110" s="1"/>
      <c r="JYJ110" s="1"/>
      <c r="JYK110" s="1"/>
      <c r="JYL110" s="1"/>
      <c r="JYM110" s="1"/>
      <c r="JYN110" s="1"/>
      <c r="JYO110" s="1"/>
      <c r="JYP110" s="1"/>
      <c r="JYQ110" s="1"/>
      <c r="JYR110" s="1"/>
      <c r="JYS110" s="1"/>
      <c r="JYT110" s="1"/>
      <c r="JYU110" s="1"/>
      <c r="JYV110" s="1"/>
      <c r="JYW110" s="1"/>
      <c r="JYX110" s="1"/>
      <c r="JYY110" s="1"/>
      <c r="JYZ110" s="1"/>
      <c r="JZA110" s="1"/>
      <c r="JZB110" s="1"/>
      <c r="JZC110" s="1"/>
      <c r="JZD110" s="1"/>
      <c r="JZE110" s="1"/>
      <c r="KIA110" s="1"/>
      <c r="KIB110" s="1"/>
      <c r="KIC110" s="1"/>
      <c r="KID110" s="1"/>
      <c r="KIE110" s="1"/>
      <c r="KIF110" s="1"/>
      <c r="KIG110" s="1"/>
      <c r="KIH110" s="1"/>
      <c r="KII110" s="1"/>
      <c r="KIJ110" s="1"/>
      <c r="KIK110" s="1"/>
      <c r="KIL110" s="1"/>
      <c r="KIM110" s="1"/>
      <c r="KIN110" s="1"/>
      <c r="KIO110" s="1"/>
      <c r="KIP110" s="1"/>
      <c r="KIQ110" s="1"/>
      <c r="KIR110" s="1"/>
      <c r="KIS110" s="1"/>
      <c r="KIT110" s="1"/>
      <c r="KIU110" s="1"/>
      <c r="KIV110" s="1"/>
      <c r="KIW110" s="1"/>
      <c r="KIX110" s="1"/>
      <c r="KIY110" s="1"/>
      <c r="KIZ110" s="1"/>
      <c r="KJA110" s="1"/>
      <c r="KRW110" s="1"/>
      <c r="KRX110" s="1"/>
      <c r="KRY110" s="1"/>
      <c r="KRZ110" s="1"/>
      <c r="KSA110" s="1"/>
      <c r="KSB110" s="1"/>
      <c r="KSC110" s="1"/>
      <c r="KSD110" s="1"/>
      <c r="KSE110" s="1"/>
      <c r="KSF110" s="1"/>
      <c r="KSG110" s="1"/>
      <c r="KSH110" s="1"/>
      <c r="KSI110" s="1"/>
      <c r="KSJ110" s="1"/>
      <c r="KSK110" s="1"/>
      <c r="KSL110" s="1"/>
      <c r="KSM110" s="1"/>
      <c r="KSN110" s="1"/>
      <c r="KSO110" s="1"/>
      <c r="KSP110" s="1"/>
      <c r="KSQ110" s="1"/>
      <c r="KSR110" s="1"/>
      <c r="KSS110" s="1"/>
      <c r="KST110" s="1"/>
      <c r="KSU110" s="1"/>
      <c r="KSV110" s="1"/>
      <c r="KSW110" s="1"/>
      <c r="LBS110" s="1"/>
      <c r="LBT110" s="1"/>
      <c r="LBU110" s="1"/>
      <c r="LBV110" s="1"/>
      <c r="LBW110" s="1"/>
      <c r="LBX110" s="1"/>
      <c r="LBY110" s="1"/>
      <c r="LBZ110" s="1"/>
      <c r="LCA110" s="1"/>
      <c r="LCB110" s="1"/>
      <c r="LCC110" s="1"/>
      <c r="LCD110" s="1"/>
      <c r="LCE110" s="1"/>
      <c r="LCF110" s="1"/>
      <c r="LCG110" s="1"/>
      <c r="LCH110" s="1"/>
      <c r="LCI110" s="1"/>
      <c r="LCJ110" s="1"/>
      <c r="LCK110" s="1"/>
      <c r="LCL110" s="1"/>
      <c r="LCM110" s="1"/>
      <c r="LCN110" s="1"/>
      <c r="LCO110" s="1"/>
      <c r="LCP110" s="1"/>
      <c r="LCQ110" s="1"/>
      <c r="LCR110" s="1"/>
      <c r="LCS110" s="1"/>
      <c r="LLO110" s="1"/>
      <c r="LLP110" s="1"/>
      <c r="LLQ110" s="1"/>
      <c r="LLR110" s="1"/>
      <c r="LLS110" s="1"/>
      <c r="LLT110" s="1"/>
      <c r="LLU110" s="1"/>
      <c r="LLV110" s="1"/>
      <c r="LLW110" s="1"/>
      <c r="LLX110" s="1"/>
      <c r="LLY110" s="1"/>
      <c r="LLZ110" s="1"/>
      <c r="LMA110" s="1"/>
      <c r="LMB110" s="1"/>
      <c r="LMC110" s="1"/>
      <c r="LMD110" s="1"/>
      <c r="LME110" s="1"/>
      <c r="LMF110" s="1"/>
      <c r="LMG110" s="1"/>
      <c r="LMH110" s="1"/>
      <c r="LMI110" s="1"/>
      <c r="LMJ110" s="1"/>
      <c r="LMK110" s="1"/>
      <c r="LML110" s="1"/>
      <c r="LMM110" s="1"/>
      <c r="LMN110" s="1"/>
      <c r="LMO110" s="1"/>
      <c r="LVK110" s="1"/>
      <c r="LVL110" s="1"/>
      <c r="LVM110" s="1"/>
      <c r="LVN110" s="1"/>
      <c r="LVO110" s="1"/>
      <c r="LVP110" s="1"/>
      <c r="LVQ110" s="1"/>
      <c r="LVR110" s="1"/>
      <c r="LVS110" s="1"/>
      <c r="LVT110" s="1"/>
      <c r="LVU110" s="1"/>
      <c r="LVV110" s="1"/>
      <c r="LVW110" s="1"/>
      <c r="LVX110" s="1"/>
      <c r="LVY110" s="1"/>
      <c r="LVZ110" s="1"/>
      <c r="LWA110" s="1"/>
      <c r="LWB110" s="1"/>
      <c r="LWC110" s="1"/>
      <c r="LWD110" s="1"/>
      <c r="LWE110" s="1"/>
      <c r="LWF110" s="1"/>
      <c r="LWG110" s="1"/>
      <c r="LWH110" s="1"/>
      <c r="LWI110" s="1"/>
      <c r="LWJ110" s="1"/>
      <c r="LWK110" s="1"/>
      <c r="MFG110" s="1"/>
      <c r="MFH110" s="1"/>
      <c r="MFI110" s="1"/>
      <c r="MFJ110" s="1"/>
      <c r="MFK110" s="1"/>
      <c r="MFL110" s="1"/>
      <c r="MFM110" s="1"/>
      <c r="MFN110" s="1"/>
      <c r="MFO110" s="1"/>
      <c r="MFP110" s="1"/>
      <c r="MFQ110" s="1"/>
      <c r="MFR110" s="1"/>
      <c r="MFS110" s="1"/>
      <c r="MFT110" s="1"/>
      <c r="MFU110" s="1"/>
      <c r="MFV110" s="1"/>
      <c r="MFW110" s="1"/>
      <c r="MFX110" s="1"/>
      <c r="MFY110" s="1"/>
      <c r="MFZ110" s="1"/>
      <c r="MGA110" s="1"/>
      <c r="MGB110" s="1"/>
      <c r="MGC110" s="1"/>
      <c r="MGD110" s="1"/>
      <c r="MGE110" s="1"/>
      <c r="MGF110" s="1"/>
      <c r="MGG110" s="1"/>
      <c r="MPC110" s="1"/>
      <c r="MPD110" s="1"/>
      <c r="MPE110" s="1"/>
      <c r="MPF110" s="1"/>
      <c r="MPG110" s="1"/>
      <c r="MPH110" s="1"/>
      <c r="MPI110" s="1"/>
      <c r="MPJ110" s="1"/>
      <c r="MPK110" s="1"/>
      <c r="MPL110" s="1"/>
      <c r="MPM110" s="1"/>
      <c r="MPN110" s="1"/>
      <c r="MPO110" s="1"/>
      <c r="MPP110" s="1"/>
      <c r="MPQ110" s="1"/>
      <c r="MPR110" s="1"/>
      <c r="MPS110" s="1"/>
      <c r="MPT110" s="1"/>
      <c r="MPU110" s="1"/>
      <c r="MPV110" s="1"/>
      <c r="MPW110" s="1"/>
      <c r="MPX110" s="1"/>
      <c r="MPY110" s="1"/>
      <c r="MPZ110" s="1"/>
      <c r="MQA110" s="1"/>
      <c r="MQB110" s="1"/>
      <c r="MQC110" s="1"/>
      <c r="MYY110" s="1"/>
      <c r="MYZ110" s="1"/>
      <c r="MZA110" s="1"/>
      <c r="MZB110" s="1"/>
      <c r="MZC110" s="1"/>
      <c r="MZD110" s="1"/>
      <c r="MZE110" s="1"/>
      <c r="MZF110" s="1"/>
      <c r="MZG110" s="1"/>
      <c r="MZH110" s="1"/>
      <c r="MZI110" s="1"/>
      <c r="MZJ110" s="1"/>
      <c r="MZK110" s="1"/>
      <c r="MZL110" s="1"/>
      <c r="MZM110" s="1"/>
      <c r="MZN110" s="1"/>
      <c r="MZO110" s="1"/>
      <c r="MZP110" s="1"/>
      <c r="MZQ110" s="1"/>
      <c r="MZR110" s="1"/>
      <c r="MZS110" s="1"/>
      <c r="MZT110" s="1"/>
      <c r="MZU110" s="1"/>
      <c r="MZV110" s="1"/>
      <c r="MZW110" s="1"/>
      <c r="MZX110" s="1"/>
      <c r="MZY110" s="1"/>
      <c r="NIU110" s="1"/>
      <c r="NIV110" s="1"/>
      <c r="NIW110" s="1"/>
      <c r="NIX110" s="1"/>
      <c r="NIY110" s="1"/>
      <c r="NIZ110" s="1"/>
      <c r="NJA110" s="1"/>
      <c r="NJB110" s="1"/>
      <c r="NJC110" s="1"/>
      <c r="NJD110" s="1"/>
      <c r="NJE110" s="1"/>
      <c r="NJF110" s="1"/>
      <c r="NJG110" s="1"/>
      <c r="NJH110" s="1"/>
      <c r="NJI110" s="1"/>
      <c r="NJJ110" s="1"/>
      <c r="NJK110" s="1"/>
      <c r="NJL110" s="1"/>
      <c r="NJM110" s="1"/>
      <c r="NJN110" s="1"/>
      <c r="NJO110" s="1"/>
      <c r="NJP110" s="1"/>
      <c r="NJQ110" s="1"/>
      <c r="NJR110" s="1"/>
      <c r="NJS110" s="1"/>
      <c r="NJT110" s="1"/>
      <c r="NJU110" s="1"/>
      <c r="NSQ110" s="1"/>
      <c r="NSR110" s="1"/>
      <c r="NSS110" s="1"/>
      <c r="NST110" s="1"/>
      <c r="NSU110" s="1"/>
      <c r="NSV110" s="1"/>
      <c r="NSW110" s="1"/>
      <c r="NSX110" s="1"/>
      <c r="NSY110" s="1"/>
      <c r="NSZ110" s="1"/>
      <c r="NTA110" s="1"/>
      <c r="NTB110" s="1"/>
      <c r="NTC110" s="1"/>
      <c r="NTD110" s="1"/>
      <c r="NTE110" s="1"/>
      <c r="NTF110" s="1"/>
      <c r="NTG110" s="1"/>
      <c r="NTH110" s="1"/>
      <c r="NTI110" s="1"/>
      <c r="NTJ110" s="1"/>
      <c r="NTK110" s="1"/>
      <c r="NTL110" s="1"/>
      <c r="NTM110" s="1"/>
      <c r="NTN110" s="1"/>
      <c r="NTO110" s="1"/>
      <c r="NTP110" s="1"/>
      <c r="NTQ110" s="1"/>
      <c r="OCM110" s="1"/>
      <c r="OCN110" s="1"/>
      <c r="OCO110" s="1"/>
      <c r="OCP110" s="1"/>
      <c r="OCQ110" s="1"/>
      <c r="OCR110" s="1"/>
      <c r="OCS110" s="1"/>
      <c r="OCT110" s="1"/>
      <c r="OCU110" s="1"/>
      <c r="OCV110" s="1"/>
      <c r="OCW110" s="1"/>
      <c r="OCX110" s="1"/>
      <c r="OCY110" s="1"/>
      <c r="OCZ110" s="1"/>
      <c r="ODA110" s="1"/>
      <c r="ODB110" s="1"/>
      <c r="ODC110" s="1"/>
      <c r="ODD110" s="1"/>
      <c r="ODE110" s="1"/>
      <c r="ODF110" s="1"/>
      <c r="ODG110" s="1"/>
      <c r="ODH110" s="1"/>
      <c r="ODI110" s="1"/>
      <c r="ODJ110" s="1"/>
      <c r="ODK110" s="1"/>
      <c r="ODL110" s="1"/>
      <c r="ODM110" s="1"/>
      <c r="OMI110" s="1"/>
      <c r="OMJ110" s="1"/>
      <c r="OMK110" s="1"/>
      <c r="OML110" s="1"/>
      <c r="OMM110" s="1"/>
      <c r="OMN110" s="1"/>
      <c r="OMO110" s="1"/>
      <c r="OMP110" s="1"/>
      <c r="OMQ110" s="1"/>
      <c r="OMR110" s="1"/>
      <c r="OMS110" s="1"/>
      <c r="OMT110" s="1"/>
      <c r="OMU110" s="1"/>
      <c r="OMV110" s="1"/>
      <c r="OMW110" s="1"/>
      <c r="OMX110" s="1"/>
      <c r="OMY110" s="1"/>
      <c r="OMZ110" s="1"/>
      <c r="ONA110" s="1"/>
      <c r="ONB110" s="1"/>
      <c r="ONC110" s="1"/>
      <c r="OND110" s="1"/>
      <c r="ONE110" s="1"/>
      <c r="ONF110" s="1"/>
      <c r="ONG110" s="1"/>
      <c r="ONH110" s="1"/>
      <c r="ONI110" s="1"/>
      <c r="OWE110" s="1"/>
      <c r="OWF110" s="1"/>
      <c r="OWG110" s="1"/>
      <c r="OWH110" s="1"/>
      <c r="OWI110" s="1"/>
      <c r="OWJ110" s="1"/>
      <c r="OWK110" s="1"/>
      <c r="OWL110" s="1"/>
      <c r="OWM110" s="1"/>
      <c r="OWN110" s="1"/>
      <c r="OWO110" s="1"/>
      <c r="OWP110" s="1"/>
      <c r="OWQ110" s="1"/>
      <c r="OWR110" s="1"/>
      <c r="OWS110" s="1"/>
      <c r="OWT110" s="1"/>
      <c r="OWU110" s="1"/>
      <c r="OWV110" s="1"/>
      <c r="OWW110" s="1"/>
      <c r="OWX110" s="1"/>
      <c r="OWY110" s="1"/>
      <c r="OWZ110" s="1"/>
      <c r="OXA110" s="1"/>
      <c r="OXB110" s="1"/>
      <c r="OXC110" s="1"/>
      <c r="OXD110" s="1"/>
      <c r="OXE110" s="1"/>
      <c r="PGA110" s="1"/>
      <c r="PGB110" s="1"/>
      <c r="PGC110" s="1"/>
      <c r="PGD110" s="1"/>
      <c r="PGE110" s="1"/>
      <c r="PGF110" s="1"/>
      <c r="PGG110" s="1"/>
      <c r="PGH110" s="1"/>
      <c r="PGI110" s="1"/>
      <c r="PGJ110" s="1"/>
      <c r="PGK110" s="1"/>
      <c r="PGL110" s="1"/>
      <c r="PGM110" s="1"/>
      <c r="PGN110" s="1"/>
      <c r="PGO110" s="1"/>
      <c r="PGP110" s="1"/>
      <c r="PGQ110" s="1"/>
      <c r="PGR110" s="1"/>
      <c r="PGS110" s="1"/>
      <c r="PGT110" s="1"/>
      <c r="PGU110" s="1"/>
      <c r="PGV110" s="1"/>
      <c r="PGW110" s="1"/>
      <c r="PGX110" s="1"/>
      <c r="PGY110" s="1"/>
      <c r="PGZ110" s="1"/>
      <c r="PHA110" s="1"/>
      <c r="PPW110" s="1"/>
      <c r="PPX110" s="1"/>
      <c r="PPY110" s="1"/>
      <c r="PPZ110" s="1"/>
      <c r="PQA110" s="1"/>
      <c r="PQB110" s="1"/>
      <c r="PQC110" s="1"/>
      <c r="PQD110" s="1"/>
      <c r="PQE110" s="1"/>
      <c r="PQF110" s="1"/>
      <c r="PQG110" s="1"/>
      <c r="PQH110" s="1"/>
      <c r="PQI110" s="1"/>
      <c r="PQJ110" s="1"/>
      <c r="PQK110" s="1"/>
      <c r="PQL110" s="1"/>
      <c r="PQM110" s="1"/>
      <c r="PQN110" s="1"/>
      <c r="PQO110" s="1"/>
      <c r="PQP110" s="1"/>
      <c r="PQQ110" s="1"/>
      <c r="PQR110" s="1"/>
      <c r="PQS110" s="1"/>
      <c r="PQT110" s="1"/>
      <c r="PQU110" s="1"/>
      <c r="PQV110" s="1"/>
      <c r="PQW110" s="1"/>
      <c r="PZS110" s="1"/>
      <c r="PZT110" s="1"/>
      <c r="PZU110" s="1"/>
      <c r="PZV110" s="1"/>
      <c r="PZW110" s="1"/>
      <c r="PZX110" s="1"/>
      <c r="PZY110" s="1"/>
      <c r="PZZ110" s="1"/>
      <c r="QAA110" s="1"/>
      <c r="QAB110" s="1"/>
      <c r="QAC110" s="1"/>
      <c r="QAD110" s="1"/>
      <c r="QAE110" s="1"/>
      <c r="QAF110" s="1"/>
      <c r="QAG110" s="1"/>
      <c r="QAH110" s="1"/>
      <c r="QAI110" s="1"/>
      <c r="QAJ110" s="1"/>
      <c r="QAK110" s="1"/>
      <c r="QAL110" s="1"/>
      <c r="QAM110" s="1"/>
      <c r="QAN110" s="1"/>
      <c r="QAO110" s="1"/>
      <c r="QAP110" s="1"/>
      <c r="QAQ110" s="1"/>
      <c r="QAR110" s="1"/>
      <c r="QAS110" s="1"/>
      <c r="QJO110" s="1"/>
      <c r="QJP110" s="1"/>
      <c r="QJQ110" s="1"/>
      <c r="QJR110" s="1"/>
      <c r="QJS110" s="1"/>
      <c r="QJT110" s="1"/>
      <c r="QJU110" s="1"/>
      <c r="QJV110" s="1"/>
      <c r="QJW110" s="1"/>
      <c r="QJX110" s="1"/>
      <c r="QJY110" s="1"/>
      <c r="QJZ110" s="1"/>
      <c r="QKA110" s="1"/>
      <c r="QKB110" s="1"/>
      <c r="QKC110" s="1"/>
      <c r="QKD110" s="1"/>
      <c r="QKE110" s="1"/>
      <c r="QKF110" s="1"/>
      <c r="QKG110" s="1"/>
      <c r="QKH110" s="1"/>
      <c r="QKI110" s="1"/>
      <c r="QKJ110" s="1"/>
      <c r="QKK110" s="1"/>
      <c r="QKL110" s="1"/>
      <c r="QKM110" s="1"/>
      <c r="QKN110" s="1"/>
      <c r="QKO110" s="1"/>
      <c r="QTK110" s="1"/>
      <c r="QTL110" s="1"/>
      <c r="QTM110" s="1"/>
      <c r="QTN110" s="1"/>
      <c r="QTO110" s="1"/>
      <c r="QTP110" s="1"/>
      <c r="QTQ110" s="1"/>
      <c r="QTR110" s="1"/>
      <c r="QTS110" s="1"/>
      <c r="QTT110" s="1"/>
      <c r="QTU110" s="1"/>
      <c r="QTV110" s="1"/>
      <c r="QTW110" s="1"/>
      <c r="QTX110" s="1"/>
      <c r="QTY110" s="1"/>
      <c r="QTZ110" s="1"/>
      <c r="QUA110" s="1"/>
      <c r="QUB110" s="1"/>
      <c r="QUC110" s="1"/>
      <c r="QUD110" s="1"/>
      <c r="QUE110" s="1"/>
      <c r="QUF110" s="1"/>
      <c r="QUG110" s="1"/>
      <c r="QUH110" s="1"/>
      <c r="QUI110" s="1"/>
      <c r="QUJ110" s="1"/>
      <c r="QUK110" s="1"/>
      <c r="RDG110" s="1"/>
      <c r="RDH110" s="1"/>
      <c r="RDI110" s="1"/>
      <c r="RDJ110" s="1"/>
      <c r="RDK110" s="1"/>
      <c r="RDL110" s="1"/>
      <c r="RDM110" s="1"/>
      <c r="RDN110" s="1"/>
      <c r="RDO110" s="1"/>
      <c r="RDP110" s="1"/>
      <c r="RDQ110" s="1"/>
      <c r="RDR110" s="1"/>
      <c r="RDS110" s="1"/>
      <c r="RDT110" s="1"/>
      <c r="RDU110" s="1"/>
      <c r="RDV110" s="1"/>
      <c r="RDW110" s="1"/>
      <c r="RDX110" s="1"/>
      <c r="RDY110" s="1"/>
      <c r="RDZ110" s="1"/>
      <c r="REA110" s="1"/>
      <c r="REB110" s="1"/>
      <c r="REC110" s="1"/>
      <c r="RED110" s="1"/>
      <c r="REE110" s="1"/>
      <c r="REF110" s="1"/>
      <c r="REG110" s="1"/>
      <c r="RNC110" s="1"/>
      <c r="RND110" s="1"/>
      <c r="RNE110" s="1"/>
      <c r="RNF110" s="1"/>
      <c r="RNG110" s="1"/>
      <c r="RNH110" s="1"/>
      <c r="RNI110" s="1"/>
      <c r="RNJ110" s="1"/>
      <c r="RNK110" s="1"/>
      <c r="RNL110" s="1"/>
      <c r="RNM110" s="1"/>
      <c r="RNN110" s="1"/>
      <c r="RNO110" s="1"/>
      <c r="RNP110" s="1"/>
      <c r="RNQ110" s="1"/>
      <c r="RNR110" s="1"/>
      <c r="RNS110" s="1"/>
      <c r="RNT110" s="1"/>
      <c r="RNU110" s="1"/>
      <c r="RNV110" s="1"/>
      <c r="RNW110" s="1"/>
      <c r="RNX110" s="1"/>
      <c r="RNY110" s="1"/>
      <c r="RNZ110" s="1"/>
      <c r="ROA110" s="1"/>
      <c r="ROB110" s="1"/>
      <c r="ROC110" s="1"/>
      <c r="RWY110" s="1"/>
      <c r="RWZ110" s="1"/>
      <c r="RXA110" s="1"/>
      <c r="RXB110" s="1"/>
      <c r="RXC110" s="1"/>
      <c r="RXD110" s="1"/>
      <c r="RXE110" s="1"/>
      <c r="RXF110" s="1"/>
      <c r="RXG110" s="1"/>
      <c r="RXH110" s="1"/>
      <c r="RXI110" s="1"/>
      <c r="RXJ110" s="1"/>
      <c r="RXK110" s="1"/>
      <c r="RXL110" s="1"/>
      <c r="RXM110" s="1"/>
      <c r="RXN110" s="1"/>
      <c r="RXO110" s="1"/>
      <c r="RXP110" s="1"/>
      <c r="RXQ110" s="1"/>
      <c r="RXR110" s="1"/>
      <c r="RXS110" s="1"/>
      <c r="RXT110" s="1"/>
      <c r="RXU110" s="1"/>
      <c r="RXV110" s="1"/>
      <c r="RXW110" s="1"/>
      <c r="RXX110" s="1"/>
      <c r="RXY110" s="1"/>
      <c r="SGU110" s="1"/>
      <c r="SGV110" s="1"/>
      <c r="SGW110" s="1"/>
      <c r="SGX110" s="1"/>
      <c r="SGY110" s="1"/>
      <c r="SGZ110" s="1"/>
      <c r="SHA110" s="1"/>
      <c r="SHB110" s="1"/>
      <c r="SHC110" s="1"/>
      <c r="SHD110" s="1"/>
      <c r="SHE110" s="1"/>
      <c r="SHF110" s="1"/>
      <c r="SHG110" s="1"/>
      <c r="SHH110" s="1"/>
      <c r="SHI110" s="1"/>
      <c r="SHJ110" s="1"/>
      <c r="SHK110" s="1"/>
      <c r="SHL110" s="1"/>
      <c r="SHM110" s="1"/>
      <c r="SHN110" s="1"/>
      <c r="SHO110" s="1"/>
      <c r="SHP110" s="1"/>
      <c r="SHQ110" s="1"/>
      <c r="SHR110" s="1"/>
      <c r="SHS110" s="1"/>
      <c r="SHT110" s="1"/>
      <c r="SHU110" s="1"/>
      <c r="SQQ110" s="1"/>
      <c r="SQR110" s="1"/>
      <c r="SQS110" s="1"/>
      <c r="SQT110" s="1"/>
      <c r="SQU110" s="1"/>
      <c r="SQV110" s="1"/>
      <c r="SQW110" s="1"/>
      <c r="SQX110" s="1"/>
      <c r="SQY110" s="1"/>
      <c r="SQZ110" s="1"/>
      <c r="SRA110" s="1"/>
      <c r="SRB110" s="1"/>
      <c r="SRC110" s="1"/>
      <c r="SRD110" s="1"/>
      <c r="SRE110" s="1"/>
      <c r="SRF110" s="1"/>
      <c r="SRG110" s="1"/>
      <c r="SRH110" s="1"/>
      <c r="SRI110" s="1"/>
      <c r="SRJ110" s="1"/>
      <c r="SRK110" s="1"/>
      <c r="SRL110" s="1"/>
      <c r="SRM110" s="1"/>
      <c r="SRN110" s="1"/>
      <c r="SRO110" s="1"/>
      <c r="SRP110" s="1"/>
      <c r="SRQ110" s="1"/>
      <c r="TAM110" s="1"/>
      <c r="TAN110" s="1"/>
      <c r="TAO110" s="1"/>
      <c r="TAP110" s="1"/>
      <c r="TAQ110" s="1"/>
      <c r="TAR110" s="1"/>
      <c r="TAS110" s="1"/>
      <c r="TAT110" s="1"/>
      <c r="TAU110" s="1"/>
      <c r="TAV110" s="1"/>
      <c r="TAW110" s="1"/>
      <c r="TAX110" s="1"/>
      <c r="TAY110" s="1"/>
      <c r="TAZ110" s="1"/>
      <c r="TBA110" s="1"/>
      <c r="TBB110" s="1"/>
      <c r="TBC110" s="1"/>
      <c r="TBD110" s="1"/>
      <c r="TBE110" s="1"/>
      <c r="TBF110" s="1"/>
      <c r="TBG110" s="1"/>
      <c r="TBH110" s="1"/>
      <c r="TBI110" s="1"/>
      <c r="TBJ110" s="1"/>
      <c r="TBK110" s="1"/>
      <c r="TBL110" s="1"/>
      <c r="TBM110" s="1"/>
      <c r="TKI110" s="1"/>
      <c r="TKJ110" s="1"/>
      <c r="TKK110" s="1"/>
      <c r="TKL110" s="1"/>
      <c r="TKM110" s="1"/>
      <c r="TKN110" s="1"/>
      <c r="TKO110" s="1"/>
      <c r="TKP110" s="1"/>
      <c r="TKQ110" s="1"/>
      <c r="TKR110" s="1"/>
      <c r="TKS110" s="1"/>
      <c r="TKT110" s="1"/>
      <c r="TKU110" s="1"/>
      <c r="TKV110" s="1"/>
      <c r="TKW110" s="1"/>
      <c r="TKX110" s="1"/>
      <c r="TKY110" s="1"/>
      <c r="TKZ110" s="1"/>
      <c r="TLA110" s="1"/>
      <c r="TLB110" s="1"/>
      <c r="TLC110" s="1"/>
      <c r="TLD110" s="1"/>
      <c r="TLE110" s="1"/>
      <c r="TLF110" s="1"/>
      <c r="TLG110" s="1"/>
      <c r="TLH110" s="1"/>
      <c r="TLI110" s="1"/>
      <c r="TUE110" s="1"/>
      <c r="TUF110" s="1"/>
      <c r="TUG110" s="1"/>
      <c r="TUH110" s="1"/>
      <c r="TUI110" s="1"/>
      <c r="TUJ110" s="1"/>
      <c r="TUK110" s="1"/>
      <c r="TUL110" s="1"/>
      <c r="TUM110" s="1"/>
      <c r="TUN110" s="1"/>
      <c r="TUO110" s="1"/>
      <c r="TUP110" s="1"/>
      <c r="TUQ110" s="1"/>
      <c r="TUR110" s="1"/>
      <c r="TUS110" s="1"/>
      <c r="TUT110" s="1"/>
      <c r="TUU110" s="1"/>
      <c r="TUV110" s="1"/>
      <c r="TUW110" s="1"/>
      <c r="TUX110" s="1"/>
      <c r="TUY110" s="1"/>
      <c r="TUZ110" s="1"/>
      <c r="TVA110" s="1"/>
      <c r="TVB110" s="1"/>
      <c r="TVC110" s="1"/>
      <c r="TVD110" s="1"/>
      <c r="TVE110" s="1"/>
      <c r="UEA110" s="1"/>
      <c r="UEB110" s="1"/>
      <c r="UEC110" s="1"/>
      <c r="UED110" s="1"/>
      <c r="UEE110" s="1"/>
      <c r="UEF110" s="1"/>
      <c r="UEG110" s="1"/>
      <c r="UEH110" s="1"/>
      <c r="UEI110" s="1"/>
      <c r="UEJ110" s="1"/>
      <c r="UEK110" s="1"/>
      <c r="UEL110" s="1"/>
      <c r="UEM110" s="1"/>
      <c r="UEN110" s="1"/>
      <c r="UEO110" s="1"/>
      <c r="UEP110" s="1"/>
      <c r="UEQ110" s="1"/>
      <c r="UER110" s="1"/>
      <c r="UES110" s="1"/>
      <c r="UET110" s="1"/>
      <c r="UEU110" s="1"/>
      <c r="UEV110" s="1"/>
      <c r="UEW110" s="1"/>
      <c r="UEX110" s="1"/>
      <c r="UEY110" s="1"/>
      <c r="UEZ110" s="1"/>
      <c r="UFA110" s="1"/>
      <c r="UNW110" s="1"/>
      <c r="UNX110" s="1"/>
      <c r="UNY110" s="1"/>
      <c r="UNZ110" s="1"/>
      <c r="UOA110" s="1"/>
      <c r="UOB110" s="1"/>
      <c r="UOC110" s="1"/>
      <c r="UOD110" s="1"/>
      <c r="UOE110" s="1"/>
      <c r="UOF110" s="1"/>
      <c r="UOG110" s="1"/>
      <c r="UOH110" s="1"/>
      <c r="UOI110" s="1"/>
      <c r="UOJ110" s="1"/>
      <c r="UOK110" s="1"/>
      <c r="UOL110" s="1"/>
      <c r="UOM110" s="1"/>
      <c r="UON110" s="1"/>
      <c r="UOO110" s="1"/>
      <c r="UOP110" s="1"/>
      <c r="UOQ110" s="1"/>
      <c r="UOR110" s="1"/>
      <c r="UOS110" s="1"/>
      <c r="UOT110" s="1"/>
      <c r="UOU110" s="1"/>
      <c r="UOV110" s="1"/>
      <c r="UOW110" s="1"/>
      <c r="UXS110" s="1"/>
      <c r="UXT110" s="1"/>
      <c r="UXU110" s="1"/>
      <c r="UXV110" s="1"/>
      <c r="UXW110" s="1"/>
      <c r="UXX110" s="1"/>
      <c r="UXY110" s="1"/>
      <c r="UXZ110" s="1"/>
      <c r="UYA110" s="1"/>
      <c r="UYB110" s="1"/>
      <c r="UYC110" s="1"/>
      <c r="UYD110" s="1"/>
      <c r="UYE110" s="1"/>
      <c r="UYF110" s="1"/>
      <c r="UYG110" s="1"/>
      <c r="UYH110" s="1"/>
      <c r="UYI110" s="1"/>
      <c r="UYJ110" s="1"/>
      <c r="UYK110" s="1"/>
      <c r="UYL110" s="1"/>
      <c r="UYM110" s="1"/>
      <c r="UYN110" s="1"/>
      <c r="UYO110" s="1"/>
      <c r="UYP110" s="1"/>
      <c r="UYQ110" s="1"/>
      <c r="UYR110" s="1"/>
      <c r="UYS110" s="1"/>
      <c r="VHO110" s="1"/>
      <c r="VHP110" s="1"/>
      <c r="VHQ110" s="1"/>
      <c r="VHR110" s="1"/>
      <c r="VHS110" s="1"/>
      <c r="VHT110" s="1"/>
      <c r="VHU110" s="1"/>
      <c r="VHV110" s="1"/>
      <c r="VHW110" s="1"/>
      <c r="VHX110" s="1"/>
      <c r="VHY110" s="1"/>
      <c r="VHZ110" s="1"/>
      <c r="VIA110" s="1"/>
      <c r="VIB110" s="1"/>
      <c r="VIC110" s="1"/>
      <c r="VID110" s="1"/>
      <c r="VIE110" s="1"/>
      <c r="VIF110" s="1"/>
      <c r="VIG110" s="1"/>
      <c r="VIH110" s="1"/>
      <c r="VII110" s="1"/>
      <c r="VIJ110" s="1"/>
      <c r="VIK110" s="1"/>
      <c r="VIL110" s="1"/>
      <c r="VIM110" s="1"/>
      <c r="VIN110" s="1"/>
      <c r="VIO110" s="1"/>
      <c r="VRK110" s="1"/>
      <c r="VRL110" s="1"/>
      <c r="VRM110" s="1"/>
      <c r="VRN110" s="1"/>
      <c r="VRO110" s="1"/>
      <c r="VRP110" s="1"/>
      <c r="VRQ110" s="1"/>
      <c r="VRR110" s="1"/>
      <c r="VRS110" s="1"/>
      <c r="VRT110" s="1"/>
      <c r="VRU110" s="1"/>
      <c r="VRV110" s="1"/>
      <c r="VRW110" s="1"/>
      <c r="VRX110" s="1"/>
      <c r="VRY110" s="1"/>
      <c r="VRZ110" s="1"/>
      <c r="VSA110" s="1"/>
      <c r="VSB110" s="1"/>
      <c r="VSC110" s="1"/>
      <c r="VSD110" s="1"/>
      <c r="VSE110" s="1"/>
      <c r="VSF110" s="1"/>
      <c r="VSG110" s="1"/>
      <c r="VSH110" s="1"/>
      <c r="VSI110" s="1"/>
      <c r="VSJ110" s="1"/>
      <c r="VSK110" s="1"/>
      <c r="WBG110" s="1"/>
      <c r="WBH110" s="1"/>
      <c r="WBI110" s="1"/>
      <c r="WBJ110" s="1"/>
      <c r="WBK110" s="1"/>
      <c r="WBL110" s="1"/>
      <c r="WBM110" s="1"/>
      <c r="WBN110" s="1"/>
      <c r="WBO110" s="1"/>
      <c r="WBP110" s="1"/>
      <c r="WBQ110" s="1"/>
      <c r="WBR110" s="1"/>
      <c r="WBS110" s="1"/>
      <c r="WBT110" s="1"/>
      <c r="WBU110" s="1"/>
      <c r="WBV110" s="1"/>
      <c r="WBW110" s="1"/>
      <c r="WBX110" s="1"/>
      <c r="WBY110" s="1"/>
      <c r="WBZ110" s="1"/>
      <c r="WCA110" s="1"/>
      <c r="WCB110" s="1"/>
      <c r="WCC110" s="1"/>
      <c r="WCD110" s="1"/>
      <c r="WCE110" s="1"/>
      <c r="WCF110" s="1"/>
      <c r="WCG110" s="1"/>
      <c r="WLC110" s="1"/>
      <c r="WLD110" s="1"/>
      <c r="WLE110" s="1"/>
      <c r="WLF110" s="1"/>
      <c r="WLG110" s="1"/>
      <c r="WLH110" s="1"/>
      <c r="WLI110" s="1"/>
      <c r="WLJ110" s="1"/>
      <c r="WLK110" s="1"/>
      <c r="WLL110" s="1"/>
      <c r="WLM110" s="1"/>
      <c r="WLN110" s="1"/>
      <c r="WLO110" s="1"/>
      <c r="WLP110" s="1"/>
      <c r="WLQ110" s="1"/>
      <c r="WLR110" s="1"/>
      <c r="WLS110" s="1"/>
      <c r="WLT110" s="1"/>
      <c r="WLU110" s="1"/>
      <c r="WLV110" s="1"/>
      <c r="WLW110" s="1"/>
      <c r="WLX110" s="1"/>
      <c r="WLY110" s="1"/>
      <c r="WLZ110" s="1"/>
      <c r="WMA110" s="1"/>
      <c r="WMB110" s="1"/>
      <c r="WMC110" s="1"/>
      <c r="WUY110" s="1"/>
      <c r="WUZ110" s="1"/>
      <c r="WVA110" s="1"/>
      <c r="WVB110" s="1"/>
      <c r="WVC110" s="1"/>
      <c r="WVD110" s="1"/>
      <c r="WVE110" s="1"/>
      <c r="WVF110" s="1"/>
      <c r="WVG110" s="1"/>
      <c r="WVH110" s="1"/>
      <c r="WVI110" s="1"/>
      <c r="WVJ110" s="1"/>
      <c r="WVK110" s="1"/>
      <c r="WVL110" s="1"/>
      <c r="WVM110" s="1"/>
      <c r="WVN110" s="1"/>
      <c r="WVO110" s="1"/>
      <c r="WVP110" s="1"/>
      <c r="WVQ110" s="1"/>
      <c r="WVR110" s="1"/>
      <c r="WVS110" s="1"/>
      <c r="WVT110" s="1"/>
      <c r="WVU110" s="1"/>
      <c r="WVV110" s="1"/>
      <c r="WVW110" s="1"/>
      <c r="WVX110" s="1"/>
      <c r="WVY110" s="1"/>
    </row>
    <row r="111" s="1" customFormat="1" ht="31.5" customHeight="1">
      <c r="A111" s="27"/>
      <c r="B111" s="37"/>
      <c r="C111" s="29" t="s">
        <v>31</v>
      </c>
      <c r="D111" s="33">
        <v>2.6557200000000001</v>
      </c>
      <c r="E111" s="33">
        <v>2.3700000000000001</v>
      </c>
      <c r="F111" s="33">
        <v>2.4100000000000001</v>
      </c>
      <c r="G111" s="33">
        <f t="shared" si="26"/>
        <v>2.4785733333333333</v>
      </c>
      <c r="H111" s="33">
        <v>2.2400000000000002</v>
      </c>
      <c r="I111" s="33">
        <v>3.6463999999999999</v>
      </c>
      <c r="J111" s="33">
        <v>2.3999999999999999</v>
      </c>
      <c r="K111" s="33">
        <v>6.4287999999999998</v>
      </c>
      <c r="L111" s="38">
        <v>2.48</v>
      </c>
      <c r="M111" s="33">
        <v>6.1391999999999998</v>
      </c>
      <c r="N111" s="33">
        <v>2.48</v>
      </c>
      <c r="O111" s="33">
        <v>5.434400000000001</v>
      </c>
      <c r="P111" s="38">
        <v>5.6736000000000004</v>
      </c>
      <c r="Q111" s="38" t="s">
        <v>25</v>
      </c>
      <c r="R111" s="3"/>
      <c r="S111" s="3"/>
      <c r="T111" s="36"/>
      <c r="U111" s="1"/>
      <c r="V111" s="1"/>
      <c r="W111" s="1"/>
      <c r="X111" s="1"/>
      <c r="Y111" s="1"/>
      <c r="Z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  <c r="AMK111" s="1"/>
      <c r="AML111" s="1"/>
      <c r="AMM111" s="1"/>
      <c r="AMN111" s="1"/>
      <c r="AMO111" s="1"/>
      <c r="AMP111" s="1"/>
      <c r="AMQ111" s="1"/>
      <c r="AMR111" s="1"/>
      <c r="AMS111" s="1"/>
      <c r="AMT111" s="1"/>
      <c r="AMU111" s="1"/>
      <c r="AMV111" s="1"/>
      <c r="AMW111" s="1"/>
      <c r="AMX111" s="1"/>
      <c r="AMY111" s="1"/>
      <c r="AMZ111" s="1"/>
      <c r="ANA111" s="1"/>
      <c r="AVW111" s="1"/>
      <c r="AVX111" s="1"/>
      <c r="AVY111" s="1"/>
      <c r="AVZ111" s="1"/>
      <c r="AWA111" s="1"/>
      <c r="AWB111" s="1"/>
      <c r="AWC111" s="1"/>
      <c r="AWD111" s="1"/>
      <c r="AWE111" s="1"/>
      <c r="AWF111" s="1"/>
      <c r="AWG111" s="1"/>
      <c r="AWH111" s="1"/>
      <c r="AWI111" s="1"/>
      <c r="AWJ111" s="1"/>
      <c r="AWK111" s="1"/>
      <c r="AWL111" s="1"/>
      <c r="AWM111" s="1"/>
      <c r="AWN111" s="1"/>
      <c r="AWO111" s="1"/>
      <c r="AWP111" s="1"/>
      <c r="AWQ111" s="1"/>
      <c r="AWR111" s="1"/>
      <c r="AWS111" s="1"/>
      <c r="AWT111" s="1"/>
      <c r="AWU111" s="1"/>
      <c r="AWV111" s="1"/>
      <c r="AWW111" s="1"/>
      <c r="BFS111" s="1"/>
      <c r="BFT111" s="1"/>
      <c r="BFU111" s="1"/>
      <c r="BFV111" s="1"/>
      <c r="BFW111" s="1"/>
      <c r="BFX111" s="1"/>
      <c r="BFY111" s="1"/>
      <c r="BFZ111" s="1"/>
      <c r="BGA111" s="1"/>
      <c r="BGB111" s="1"/>
      <c r="BGC111" s="1"/>
      <c r="BGD111" s="1"/>
      <c r="BGE111" s="1"/>
      <c r="BGF111" s="1"/>
      <c r="BGG111" s="1"/>
      <c r="BGH111" s="1"/>
      <c r="BGI111" s="1"/>
      <c r="BGJ111" s="1"/>
      <c r="BGK111" s="1"/>
      <c r="BGL111" s="1"/>
      <c r="BGM111" s="1"/>
      <c r="BGN111" s="1"/>
      <c r="BGO111" s="1"/>
      <c r="BGP111" s="1"/>
      <c r="BGQ111" s="1"/>
      <c r="BGR111" s="1"/>
      <c r="BGS111" s="1"/>
      <c r="BPO111" s="1"/>
      <c r="BPP111" s="1"/>
      <c r="BPQ111" s="1"/>
      <c r="BPR111" s="1"/>
      <c r="BPS111" s="1"/>
      <c r="BPT111" s="1"/>
      <c r="BPU111" s="1"/>
      <c r="BPV111" s="1"/>
      <c r="BPW111" s="1"/>
      <c r="BPX111" s="1"/>
      <c r="BPY111" s="1"/>
      <c r="BPZ111" s="1"/>
      <c r="BQA111" s="1"/>
      <c r="BQB111" s="1"/>
      <c r="BQC111" s="1"/>
      <c r="BQD111" s="1"/>
      <c r="BQE111" s="1"/>
      <c r="BQF111" s="1"/>
      <c r="BQG111" s="1"/>
      <c r="BQH111" s="1"/>
      <c r="BQI111" s="1"/>
      <c r="BQJ111" s="1"/>
      <c r="BQK111" s="1"/>
      <c r="BQL111" s="1"/>
      <c r="BQM111" s="1"/>
      <c r="BQN111" s="1"/>
      <c r="BQO111" s="1"/>
      <c r="BZK111" s="1"/>
      <c r="BZL111" s="1"/>
      <c r="BZM111" s="1"/>
      <c r="BZN111" s="1"/>
      <c r="BZO111" s="1"/>
      <c r="BZP111" s="1"/>
      <c r="BZQ111" s="1"/>
      <c r="BZR111" s="1"/>
      <c r="BZS111" s="1"/>
      <c r="BZT111" s="1"/>
      <c r="BZU111" s="1"/>
      <c r="BZV111" s="1"/>
      <c r="BZW111" s="1"/>
      <c r="BZX111" s="1"/>
      <c r="BZY111" s="1"/>
      <c r="BZZ111" s="1"/>
      <c r="CAA111" s="1"/>
      <c r="CAB111" s="1"/>
      <c r="CAC111" s="1"/>
      <c r="CAD111" s="1"/>
      <c r="CAE111" s="1"/>
      <c r="CAF111" s="1"/>
      <c r="CAG111" s="1"/>
      <c r="CAH111" s="1"/>
      <c r="CAI111" s="1"/>
      <c r="CAJ111" s="1"/>
      <c r="CAK111" s="1"/>
      <c r="CJG111" s="1"/>
      <c r="CJH111" s="1"/>
      <c r="CJI111" s="1"/>
      <c r="CJJ111" s="1"/>
      <c r="CJK111" s="1"/>
      <c r="CJL111" s="1"/>
      <c r="CJM111" s="1"/>
      <c r="CJN111" s="1"/>
      <c r="CJO111" s="1"/>
      <c r="CJP111" s="1"/>
      <c r="CJQ111" s="1"/>
      <c r="CJR111" s="1"/>
      <c r="CJS111" s="1"/>
      <c r="CJT111" s="1"/>
      <c r="CJU111" s="1"/>
      <c r="CJV111" s="1"/>
      <c r="CJW111" s="1"/>
      <c r="CJX111" s="1"/>
      <c r="CJY111" s="1"/>
      <c r="CJZ111" s="1"/>
      <c r="CKA111" s="1"/>
      <c r="CKB111" s="1"/>
      <c r="CKC111" s="1"/>
      <c r="CKD111" s="1"/>
      <c r="CKE111" s="1"/>
      <c r="CKF111" s="1"/>
      <c r="CKG111" s="1"/>
      <c r="CTC111" s="1"/>
      <c r="CTD111" s="1"/>
      <c r="CTE111" s="1"/>
      <c r="CTF111" s="1"/>
      <c r="CTG111" s="1"/>
      <c r="CTH111" s="1"/>
      <c r="CTI111" s="1"/>
      <c r="CTJ111" s="1"/>
      <c r="CTK111" s="1"/>
      <c r="CTL111" s="1"/>
      <c r="CTM111" s="1"/>
      <c r="CTN111" s="1"/>
      <c r="CTO111" s="1"/>
      <c r="CTP111" s="1"/>
      <c r="CTQ111" s="1"/>
      <c r="CTR111" s="1"/>
      <c r="CTS111" s="1"/>
      <c r="CTT111" s="1"/>
      <c r="CTU111" s="1"/>
      <c r="CTV111" s="1"/>
      <c r="CTW111" s="1"/>
      <c r="CTX111" s="1"/>
      <c r="CTY111" s="1"/>
      <c r="CTZ111" s="1"/>
      <c r="CUA111" s="1"/>
      <c r="CUB111" s="1"/>
      <c r="CUC111" s="1"/>
      <c r="DCY111" s="1"/>
      <c r="DCZ111" s="1"/>
      <c r="DDA111" s="1"/>
      <c r="DDB111" s="1"/>
      <c r="DDC111" s="1"/>
      <c r="DDD111" s="1"/>
      <c r="DDE111" s="1"/>
      <c r="DDF111" s="1"/>
      <c r="DDG111" s="1"/>
      <c r="DDH111" s="1"/>
      <c r="DDI111" s="1"/>
      <c r="DDJ111" s="1"/>
      <c r="DDK111" s="1"/>
      <c r="DDL111" s="1"/>
      <c r="DDM111" s="1"/>
      <c r="DDN111" s="1"/>
      <c r="DDO111" s="1"/>
      <c r="DDP111" s="1"/>
      <c r="DDQ111" s="1"/>
      <c r="DDR111" s="1"/>
      <c r="DDS111" s="1"/>
      <c r="DDT111" s="1"/>
      <c r="DDU111" s="1"/>
      <c r="DDV111" s="1"/>
      <c r="DDW111" s="1"/>
      <c r="DDX111" s="1"/>
      <c r="DDY111" s="1"/>
      <c r="DMU111" s="1"/>
      <c r="DMV111" s="1"/>
      <c r="DMW111" s="1"/>
      <c r="DMX111" s="1"/>
      <c r="DMY111" s="1"/>
      <c r="DMZ111" s="1"/>
      <c r="DNA111" s="1"/>
      <c r="DNB111" s="1"/>
      <c r="DNC111" s="1"/>
      <c r="DND111" s="1"/>
      <c r="DNE111" s="1"/>
      <c r="DNF111" s="1"/>
      <c r="DNG111" s="1"/>
      <c r="DNH111" s="1"/>
      <c r="DNI111" s="1"/>
      <c r="DNJ111" s="1"/>
      <c r="DNK111" s="1"/>
      <c r="DNL111" s="1"/>
      <c r="DNM111" s="1"/>
      <c r="DNN111" s="1"/>
      <c r="DNO111" s="1"/>
      <c r="DNP111" s="1"/>
      <c r="DNQ111" s="1"/>
      <c r="DNR111" s="1"/>
      <c r="DNS111" s="1"/>
      <c r="DNT111" s="1"/>
      <c r="DNU111" s="1"/>
      <c r="DWQ111" s="1"/>
      <c r="DWR111" s="1"/>
      <c r="DWS111" s="1"/>
      <c r="DWT111" s="1"/>
      <c r="DWU111" s="1"/>
      <c r="DWV111" s="1"/>
      <c r="DWW111" s="1"/>
      <c r="DWX111" s="1"/>
      <c r="DWY111" s="1"/>
      <c r="DWZ111" s="1"/>
      <c r="DXA111" s="1"/>
      <c r="DXB111" s="1"/>
      <c r="DXC111" s="1"/>
      <c r="DXD111" s="1"/>
      <c r="DXE111" s="1"/>
      <c r="DXF111" s="1"/>
      <c r="DXG111" s="1"/>
      <c r="DXH111" s="1"/>
      <c r="DXI111" s="1"/>
      <c r="DXJ111" s="1"/>
      <c r="DXK111" s="1"/>
      <c r="DXL111" s="1"/>
      <c r="DXM111" s="1"/>
      <c r="DXN111" s="1"/>
      <c r="DXO111" s="1"/>
      <c r="DXP111" s="1"/>
      <c r="DXQ111" s="1"/>
      <c r="EGM111" s="1"/>
      <c r="EGN111" s="1"/>
      <c r="EGO111" s="1"/>
      <c r="EGP111" s="1"/>
      <c r="EGQ111" s="1"/>
      <c r="EGR111" s="1"/>
      <c r="EGS111" s="1"/>
      <c r="EGT111" s="1"/>
      <c r="EGU111" s="1"/>
      <c r="EGV111" s="1"/>
      <c r="EGW111" s="1"/>
      <c r="EGX111" s="1"/>
      <c r="EGY111" s="1"/>
      <c r="EGZ111" s="1"/>
      <c r="EHA111" s="1"/>
      <c r="EHB111" s="1"/>
      <c r="EHC111" s="1"/>
      <c r="EHD111" s="1"/>
      <c r="EHE111" s="1"/>
      <c r="EHF111" s="1"/>
      <c r="EHG111" s="1"/>
      <c r="EHH111" s="1"/>
      <c r="EHI111" s="1"/>
      <c r="EHJ111" s="1"/>
      <c r="EHK111" s="1"/>
      <c r="EHL111" s="1"/>
      <c r="EHM111" s="1"/>
      <c r="EQI111" s="1"/>
      <c r="EQJ111" s="1"/>
      <c r="EQK111" s="1"/>
      <c r="EQL111" s="1"/>
      <c r="EQM111" s="1"/>
      <c r="EQN111" s="1"/>
      <c r="EQO111" s="1"/>
      <c r="EQP111" s="1"/>
      <c r="EQQ111" s="1"/>
      <c r="EQR111" s="1"/>
      <c r="EQS111" s="1"/>
      <c r="EQT111" s="1"/>
      <c r="EQU111" s="1"/>
      <c r="EQV111" s="1"/>
      <c r="EQW111" s="1"/>
      <c r="EQX111" s="1"/>
      <c r="EQY111" s="1"/>
      <c r="EQZ111" s="1"/>
      <c r="ERA111" s="1"/>
      <c r="ERB111" s="1"/>
      <c r="ERC111" s="1"/>
      <c r="ERD111" s="1"/>
      <c r="ERE111" s="1"/>
      <c r="ERF111" s="1"/>
      <c r="ERG111" s="1"/>
      <c r="ERH111" s="1"/>
      <c r="ERI111" s="1"/>
      <c r="FAE111" s="1"/>
      <c r="FAF111" s="1"/>
      <c r="FAG111" s="1"/>
      <c r="FAH111" s="1"/>
      <c r="FAI111" s="1"/>
      <c r="FAJ111" s="1"/>
      <c r="FAK111" s="1"/>
      <c r="FAL111" s="1"/>
      <c r="FAM111" s="1"/>
      <c r="FAN111" s="1"/>
      <c r="FAO111" s="1"/>
      <c r="FAP111" s="1"/>
      <c r="FAQ111" s="1"/>
      <c r="FAR111" s="1"/>
      <c r="FAS111" s="1"/>
      <c r="FAT111" s="1"/>
      <c r="FAU111" s="1"/>
      <c r="FAV111" s="1"/>
      <c r="FAW111" s="1"/>
      <c r="FAX111" s="1"/>
      <c r="FAY111" s="1"/>
      <c r="FAZ111" s="1"/>
      <c r="FBA111" s="1"/>
      <c r="FBB111" s="1"/>
      <c r="FBC111" s="1"/>
      <c r="FBD111" s="1"/>
      <c r="FBE111" s="1"/>
      <c r="FKA111" s="1"/>
      <c r="FKB111" s="1"/>
      <c r="FKC111" s="1"/>
      <c r="FKD111" s="1"/>
      <c r="FKE111" s="1"/>
      <c r="FKF111" s="1"/>
      <c r="FKG111" s="1"/>
      <c r="FKH111" s="1"/>
      <c r="FKI111" s="1"/>
      <c r="FKJ111" s="1"/>
      <c r="FKK111" s="1"/>
      <c r="FKL111" s="1"/>
      <c r="FKM111" s="1"/>
      <c r="FKN111" s="1"/>
      <c r="FKO111" s="1"/>
      <c r="FKP111" s="1"/>
      <c r="FKQ111" s="1"/>
      <c r="FKR111" s="1"/>
      <c r="FKS111" s="1"/>
      <c r="FKT111" s="1"/>
      <c r="FKU111" s="1"/>
      <c r="FKV111" s="1"/>
      <c r="FKW111" s="1"/>
      <c r="FKX111" s="1"/>
      <c r="FKY111" s="1"/>
      <c r="FKZ111" s="1"/>
      <c r="FLA111" s="1"/>
      <c r="FTW111" s="1"/>
      <c r="FTX111" s="1"/>
      <c r="FTY111" s="1"/>
      <c r="FTZ111" s="1"/>
      <c r="FUA111" s="1"/>
      <c r="FUB111" s="1"/>
      <c r="FUC111" s="1"/>
      <c r="FUD111" s="1"/>
      <c r="FUE111" s="1"/>
      <c r="FUF111" s="1"/>
      <c r="FUG111" s="1"/>
      <c r="FUH111" s="1"/>
      <c r="FUI111" s="1"/>
      <c r="FUJ111" s="1"/>
      <c r="FUK111" s="1"/>
      <c r="FUL111" s="1"/>
      <c r="FUM111" s="1"/>
      <c r="FUN111" s="1"/>
      <c r="FUO111" s="1"/>
      <c r="FUP111" s="1"/>
      <c r="FUQ111" s="1"/>
      <c r="FUR111" s="1"/>
      <c r="FUS111" s="1"/>
      <c r="FUT111" s="1"/>
      <c r="FUU111" s="1"/>
      <c r="FUV111" s="1"/>
      <c r="FUW111" s="1"/>
      <c r="GDS111" s="1"/>
      <c r="GDT111" s="1"/>
      <c r="GDU111" s="1"/>
      <c r="GDV111" s="1"/>
      <c r="GDW111" s="1"/>
      <c r="GDX111" s="1"/>
      <c r="GDY111" s="1"/>
      <c r="GDZ111" s="1"/>
      <c r="GEA111" s="1"/>
      <c r="GEB111" s="1"/>
      <c r="GEC111" s="1"/>
      <c r="GED111" s="1"/>
      <c r="GEE111" s="1"/>
      <c r="GEF111" s="1"/>
      <c r="GEG111" s="1"/>
      <c r="GEH111" s="1"/>
      <c r="GEI111" s="1"/>
      <c r="GEJ111" s="1"/>
      <c r="GEK111" s="1"/>
      <c r="GEL111" s="1"/>
      <c r="GEM111" s="1"/>
      <c r="GEN111" s="1"/>
      <c r="GEO111" s="1"/>
      <c r="GEP111" s="1"/>
      <c r="GEQ111" s="1"/>
      <c r="GER111" s="1"/>
      <c r="GES111" s="1"/>
      <c r="GNO111" s="1"/>
      <c r="GNP111" s="1"/>
      <c r="GNQ111" s="1"/>
      <c r="GNR111" s="1"/>
      <c r="GNS111" s="1"/>
      <c r="GNT111" s="1"/>
      <c r="GNU111" s="1"/>
      <c r="GNV111" s="1"/>
      <c r="GNW111" s="1"/>
      <c r="GNX111" s="1"/>
      <c r="GNY111" s="1"/>
      <c r="GNZ111" s="1"/>
      <c r="GOA111" s="1"/>
      <c r="GOB111" s="1"/>
      <c r="GOC111" s="1"/>
      <c r="GOD111" s="1"/>
      <c r="GOE111" s="1"/>
      <c r="GOF111" s="1"/>
      <c r="GOG111" s="1"/>
      <c r="GOH111" s="1"/>
      <c r="GOI111" s="1"/>
      <c r="GOJ111" s="1"/>
      <c r="GOK111" s="1"/>
      <c r="GOL111" s="1"/>
      <c r="GOM111" s="1"/>
      <c r="GON111" s="1"/>
      <c r="GOO111" s="1"/>
      <c r="GXK111" s="1"/>
      <c r="GXL111" s="1"/>
      <c r="GXM111" s="1"/>
      <c r="GXN111" s="1"/>
      <c r="GXO111" s="1"/>
      <c r="GXP111" s="1"/>
      <c r="GXQ111" s="1"/>
      <c r="GXR111" s="1"/>
      <c r="GXS111" s="1"/>
      <c r="GXT111" s="1"/>
      <c r="GXU111" s="1"/>
      <c r="GXV111" s="1"/>
      <c r="GXW111" s="1"/>
      <c r="GXX111" s="1"/>
      <c r="GXY111" s="1"/>
      <c r="GXZ111" s="1"/>
      <c r="GYA111" s="1"/>
      <c r="GYB111" s="1"/>
      <c r="GYC111" s="1"/>
      <c r="GYD111" s="1"/>
      <c r="GYE111" s="1"/>
      <c r="GYF111" s="1"/>
      <c r="GYG111" s="1"/>
      <c r="GYH111" s="1"/>
      <c r="GYI111" s="1"/>
      <c r="GYJ111" s="1"/>
      <c r="GYK111" s="1"/>
      <c r="HHG111" s="1"/>
      <c r="HHH111" s="1"/>
      <c r="HHI111" s="1"/>
      <c r="HHJ111" s="1"/>
      <c r="HHK111" s="1"/>
      <c r="HHL111" s="1"/>
      <c r="HHM111" s="1"/>
      <c r="HHN111" s="1"/>
      <c r="HHO111" s="1"/>
      <c r="HHP111" s="1"/>
      <c r="HHQ111" s="1"/>
      <c r="HHR111" s="1"/>
      <c r="HHS111" s="1"/>
      <c r="HHT111" s="1"/>
      <c r="HHU111" s="1"/>
      <c r="HHV111" s="1"/>
      <c r="HHW111" s="1"/>
      <c r="HHX111" s="1"/>
      <c r="HHY111" s="1"/>
      <c r="HHZ111" s="1"/>
      <c r="HIA111" s="1"/>
      <c r="HIB111" s="1"/>
      <c r="HIC111" s="1"/>
      <c r="HID111" s="1"/>
      <c r="HIE111" s="1"/>
      <c r="HIF111" s="1"/>
      <c r="HIG111" s="1"/>
      <c r="HRC111" s="1"/>
      <c r="HRD111" s="1"/>
      <c r="HRE111" s="1"/>
      <c r="HRF111" s="1"/>
      <c r="HRG111" s="1"/>
      <c r="HRH111" s="1"/>
      <c r="HRI111" s="1"/>
      <c r="HRJ111" s="1"/>
      <c r="HRK111" s="1"/>
      <c r="HRL111" s="1"/>
      <c r="HRM111" s="1"/>
      <c r="HRN111" s="1"/>
      <c r="HRO111" s="1"/>
      <c r="HRP111" s="1"/>
      <c r="HRQ111" s="1"/>
      <c r="HRR111" s="1"/>
      <c r="HRS111" s="1"/>
      <c r="HRT111" s="1"/>
      <c r="HRU111" s="1"/>
      <c r="HRV111" s="1"/>
      <c r="HRW111" s="1"/>
      <c r="HRX111" s="1"/>
      <c r="HRY111" s="1"/>
      <c r="HRZ111" s="1"/>
      <c r="HSA111" s="1"/>
      <c r="HSB111" s="1"/>
      <c r="HSC111" s="1"/>
      <c r="IAY111" s="1"/>
      <c r="IAZ111" s="1"/>
      <c r="IBA111" s="1"/>
      <c r="IBB111" s="1"/>
      <c r="IBC111" s="1"/>
      <c r="IBD111" s="1"/>
      <c r="IBE111" s="1"/>
      <c r="IBF111" s="1"/>
      <c r="IBG111" s="1"/>
      <c r="IBH111" s="1"/>
      <c r="IBI111" s="1"/>
      <c r="IBJ111" s="1"/>
      <c r="IBK111" s="1"/>
      <c r="IBL111" s="1"/>
      <c r="IBM111" s="1"/>
      <c r="IBN111" s="1"/>
      <c r="IBO111" s="1"/>
      <c r="IBP111" s="1"/>
      <c r="IBQ111" s="1"/>
      <c r="IBR111" s="1"/>
      <c r="IBS111" s="1"/>
      <c r="IBT111" s="1"/>
      <c r="IBU111" s="1"/>
      <c r="IBV111" s="1"/>
      <c r="IBW111" s="1"/>
      <c r="IBX111" s="1"/>
      <c r="IBY111" s="1"/>
      <c r="IKU111" s="1"/>
      <c r="IKV111" s="1"/>
      <c r="IKW111" s="1"/>
      <c r="IKX111" s="1"/>
      <c r="IKY111" s="1"/>
      <c r="IKZ111" s="1"/>
      <c r="ILA111" s="1"/>
      <c r="ILB111" s="1"/>
      <c r="ILC111" s="1"/>
      <c r="ILD111" s="1"/>
      <c r="ILE111" s="1"/>
      <c r="ILF111" s="1"/>
      <c r="ILG111" s="1"/>
      <c r="ILH111" s="1"/>
      <c r="ILI111" s="1"/>
      <c r="ILJ111" s="1"/>
      <c r="ILK111" s="1"/>
      <c r="ILL111" s="1"/>
      <c r="ILM111" s="1"/>
      <c r="ILN111" s="1"/>
      <c r="ILO111" s="1"/>
      <c r="ILP111" s="1"/>
      <c r="ILQ111" s="1"/>
      <c r="ILR111" s="1"/>
      <c r="ILS111" s="1"/>
      <c r="ILT111" s="1"/>
      <c r="ILU111" s="1"/>
      <c r="IUQ111" s="1"/>
      <c r="IUR111" s="1"/>
      <c r="IUS111" s="1"/>
      <c r="IUT111" s="1"/>
      <c r="IUU111" s="1"/>
      <c r="IUV111" s="1"/>
      <c r="IUW111" s="1"/>
      <c r="IUX111" s="1"/>
      <c r="IUY111" s="1"/>
      <c r="IUZ111" s="1"/>
      <c r="IVA111" s="1"/>
      <c r="IVB111" s="1"/>
      <c r="IVC111" s="1"/>
      <c r="IVD111" s="1"/>
      <c r="IVE111" s="1"/>
      <c r="IVF111" s="1"/>
      <c r="IVG111" s="1"/>
      <c r="IVH111" s="1"/>
      <c r="IVI111" s="1"/>
      <c r="IVJ111" s="1"/>
      <c r="IVK111" s="1"/>
      <c r="IVL111" s="1"/>
      <c r="IVM111" s="1"/>
      <c r="IVN111" s="1"/>
      <c r="IVO111" s="1"/>
      <c r="IVP111" s="1"/>
      <c r="IVQ111" s="1"/>
      <c r="JEM111" s="1"/>
      <c r="JEN111" s="1"/>
      <c r="JEO111" s="1"/>
      <c r="JEP111" s="1"/>
      <c r="JEQ111" s="1"/>
      <c r="JER111" s="1"/>
      <c r="JES111" s="1"/>
      <c r="JET111" s="1"/>
      <c r="JEU111" s="1"/>
      <c r="JEV111" s="1"/>
      <c r="JEW111" s="1"/>
      <c r="JEX111" s="1"/>
      <c r="JEY111" s="1"/>
      <c r="JEZ111" s="1"/>
      <c r="JFA111" s="1"/>
      <c r="JFB111" s="1"/>
      <c r="JFC111" s="1"/>
      <c r="JFD111" s="1"/>
      <c r="JFE111" s="1"/>
      <c r="JFF111" s="1"/>
      <c r="JFG111" s="1"/>
      <c r="JFH111" s="1"/>
      <c r="JFI111" s="1"/>
      <c r="JFJ111" s="1"/>
      <c r="JFK111" s="1"/>
      <c r="JFL111" s="1"/>
      <c r="JFM111" s="1"/>
      <c r="JOI111" s="1"/>
      <c r="JOJ111" s="1"/>
      <c r="JOK111" s="1"/>
      <c r="JOL111" s="1"/>
      <c r="JOM111" s="1"/>
      <c r="JON111" s="1"/>
      <c r="JOO111" s="1"/>
      <c r="JOP111" s="1"/>
      <c r="JOQ111" s="1"/>
      <c r="JOR111" s="1"/>
      <c r="JOS111" s="1"/>
      <c r="JOT111" s="1"/>
      <c r="JOU111" s="1"/>
      <c r="JOV111" s="1"/>
      <c r="JOW111" s="1"/>
      <c r="JOX111" s="1"/>
      <c r="JOY111" s="1"/>
      <c r="JOZ111" s="1"/>
      <c r="JPA111" s="1"/>
      <c r="JPB111" s="1"/>
      <c r="JPC111" s="1"/>
      <c r="JPD111" s="1"/>
      <c r="JPE111" s="1"/>
      <c r="JPF111" s="1"/>
      <c r="JPG111" s="1"/>
      <c r="JPH111" s="1"/>
      <c r="JPI111" s="1"/>
      <c r="JYE111" s="1"/>
      <c r="JYF111" s="1"/>
      <c r="JYG111" s="1"/>
      <c r="JYH111" s="1"/>
      <c r="JYI111" s="1"/>
      <c r="JYJ111" s="1"/>
      <c r="JYK111" s="1"/>
      <c r="JYL111" s="1"/>
      <c r="JYM111" s="1"/>
      <c r="JYN111" s="1"/>
      <c r="JYO111" s="1"/>
      <c r="JYP111" s="1"/>
      <c r="JYQ111" s="1"/>
      <c r="JYR111" s="1"/>
      <c r="JYS111" s="1"/>
      <c r="JYT111" s="1"/>
      <c r="JYU111" s="1"/>
      <c r="JYV111" s="1"/>
      <c r="JYW111" s="1"/>
      <c r="JYX111" s="1"/>
      <c r="JYY111" s="1"/>
      <c r="JYZ111" s="1"/>
      <c r="JZA111" s="1"/>
      <c r="JZB111" s="1"/>
      <c r="JZC111" s="1"/>
      <c r="JZD111" s="1"/>
      <c r="JZE111" s="1"/>
      <c r="KIA111" s="1"/>
      <c r="KIB111" s="1"/>
      <c r="KIC111" s="1"/>
      <c r="KID111" s="1"/>
      <c r="KIE111" s="1"/>
      <c r="KIF111" s="1"/>
      <c r="KIG111" s="1"/>
      <c r="KIH111" s="1"/>
      <c r="KII111" s="1"/>
      <c r="KIJ111" s="1"/>
      <c r="KIK111" s="1"/>
      <c r="KIL111" s="1"/>
      <c r="KIM111" s="1"/>
      <c r="KIN111" s="1"/>
      <c r="KIO111" s="1"/>
      <c r="KIP111" s="1"/>
      <c r="KIQ111" s="1"/>
      <c r="KIR111" s="1"/>
      <c r="KIS111" s="1"/>
      <c r="KIT111" s="1"/>
      <c r="KIU111" s="1"/>
      <c r="KIV111" s="1"/>
      <c r="KIW111" s="1"/>
      <c r="KIX111" s="1"/>
      <c r="KIY111" s="1"/>
      <c r="KIZ111" s="1"/>
      <c r="KJA111" s="1"/>
      <c r="KRW111" s="1"/>
      <c r="KRX111" s="1"/>
      <c r="KRY111" s="1"/>
      <c r="KRZ111" s="1"/>
      <c r="KSA111" s="1"/>
      <c r="KSB111" s="1"/>
      <c r="KSC111" s="1"/>
      <c r="KSD111" s="1"/>
      <c r="KSE111" s="1"/>
      <c r="KSF111" s="1"/>
      <c r="KSG111" s="1"/>
      <c r="KSH111" s="1"/>
      <c r="KSI111" s="1"/>
      <c r="KSJ111" s="1"/>
      <c r="KSK111" s="1"/>
      <c r="KSL111" s="1"/>
      <c r="KSM111" s="1"/>
      <c r="KSN111" s="1"/>
      <c r="KSO111" s="1"/>
      <c r="KSP111" s="1"/>
      <c r="KSQ111" s="1"/>
      <c r="KSR111" s="1"/>
      <c r="KSS111" s="1"/>
      <c r="KST111" s="1"/>
      <c r="KSU111" s="1"/>
      <c r="KSV111" s="1"/>
      <c r="KSW111" s="1"/>
      <c r="LBS111" s="1"/>
      <c r="LBT111" s="1"/>
      <c r="LBU111" s="1"/>
      <c r="LBV111" s="1"/>
      <c r="LBW111" s="1"/>
      <c r="LBX111" s="1"/>
      <c r="LBY111" s="1"/>
      <c r="LBZ111" s="1"/>
      <c r="LCA111" s="1"/>
      <c r="LCB111" s="1"/>
      <c r="LCC111" s="1"/>
      <c r="LCD111" s="1"/>
      <c r="LCE111" s="1"/>
      <c r="LCF111" s="1"/>
      <c r="LCG111" s="1"/>
      <c r="LCH111" s="1"/>
      <c r="LCI111" s="1"/>
      <c r="LCJ111" s="1"/>
      <c r="LCK111" s="1"/>
      <c r="LCL111" s="1"/>
      <c r="LCM111" s="1"/>
      <c r="LCN111" s="1"/>
      <c r="LCO111" s="1"/>
      <c r="LCP111" s="1"/>
      <c r="LCQ111" s="1"/>
      <c r="LCR111" s="1"/>
      <c r="LCS111" s="1"/>
      <c r="LLO111" s="1"/>
      <c r="LLP111" s="1"/>
      <c r="LLQ111" s="1"/>
      <c r="LLR111" s="1"/>
      <c r="LLS111" s="1"/>
      <c r="LLT111" s="1"/>
      <c r="LLU111" s="1"/>
      <c r="LLV111" s="1"/>
      <c r="LLW111" s="1"/>
      <c r="LLX111" s="1"/>
      <c r="LLY111" s="1"/>
      <c r="LLZ111" s="1"/>
      <c r="LMA111" s="1"/>
      <c r="LMB111" s="1"/>
      <c r="LMC111" s="1"/>
      <c r="LMD111" s="1"/>
      <c r="LME111" s="1"/>
      <c r="LMF111" s="1"/>
      <c r="LMG111" s="1"/>
      <c r="LMH111" s="1"/>
      <c r="LMI111" s="1"/>
      <c r="LMJ111" s="1"/>
      <c r="LMK111" s="1"/>
      <c r="LML111" s="1"/>
      <c r="LMM111" s="1"/>
      <c r="LMN111" s="1"/>
      <c r="LMO111" s="1"/>
      <c r="LVK111" s="1"/>
      <c r="LVL111" s="1"/>
      <c r="LVM111" s="1"/>
      <c r="LVN111" s="1"/>
      <c r="LVO111" s="1"/>
      <c r="LVP111" s="1"/>
      <c r="LVQ111" s="1"/>
      <c r="LVR111" s="1"/>
      <c r="LVS111" s="1"/>
      <c r="LVT111" s="1"/>
      <c r="LVU111" s="1"/>
      <c r="LVV111" s="1"/>
      <c r="LVW111" s="1"/>
      <c r="LVX111" s="1"/>
      <c r="LVY111" s="1"/>
      <c r="LVZ111" s="1"/>
      <c r="LWA111" s="1"/>
      <c r="LWB111" s="1"/>
      <c r="LWC111" s="1"/>
      <c r="LWD111" s="1"/>
      <c r="LWE111" s="1"/>
      <c r="LWF111" s="1"/>
      <c r="LWG111" s="1"/>
      <c r="LWH111" s="1"/>
      <c r="LWI111" s="1"/>
      <c r="LWJ111" s="1"/>
      <c r="LWK111" s="1"/>
      <c r="MFG111" s="1"/>
      <c r="MFH111" s="1"/>
      <c r="MFI111" s="1"/>
      <c r="MFJ111" s="1"/>
      <c r="MFK111" s="1"/>
      <c r="MFL111" s="1"/>
      <c r="MFM111" s="1"/>
      <c r="MFN111" s="1"/>
      <c r="MFO111" s="1"/>
      <c r="MFP111" s="1"/>
      <c r="MFQ111" s="1"/>
      <c r="MFR111" s="1"/>
      <c r="MFS111" s="1"/>
      <c r="MFT111" s="1"/>
      <c r="MFU111" s="1"/>
      <c r="MFV111" s="1"/>
      <c r="MFW111" s="1"/>
      <c r="MFX111" s="1"/>
      <c r="MFY111" s="1"/>
      <c r="MFZ111" s="1"/>
      <c r="MGA111" s="1"/>
      <c r="MGB111" s="1"/>
      <c r="MGC111" s="1"/>
      <c r="MGD111" s="1"/>
      <c r="MGE111" s="1"/>
      <c r="MGF111" s="1"/>
      <c r="MGG111" s="1"/>
      <c r="MPC111" s="1"/>
      <c r="MPD111" s="1"/>
      <c r="MPE111" s="1"/>
      <c r="MPF111" s="1"/>
      <c r="MPG111" s="1"/>
      <c r="MPH111" s="1"/>
      <c r="MPI111" s="1"/>
      <c r="MPJ111" s="1"/>
      <c r="MPK111" s="1"/>
      <c r="MPL111" s="1"/>
      <c r="MPM111" s="1"/>
      <c r="MPN111" s="1"/>
      <c r="MPO111" s="1"/>
      <c r="MPP111" s="1"/>
      <c r="MPQ111" s="1"/>
      <c r="MPR111" s="1"/>
      <c r="MPS111" s="1"/>
      <c r="MPT111" s="1"/>
      <c r="MPU111" s="1"/>
      <c r="MPV111" s="1"/>
      <c r="MPW111" s="1"/>
      <c r="MPX111" s="1"/>
      <c r="MPY111" s="1"/>
      <c r="MPZ111" s="1"/>
      <c r="MQA111" s="1"/>
      <c r="MQB111" s="1"/>
      <c r="MQC111" s="1"/>
      <c r="MYY111" s="1"/>
      <c r="MYZ111" s="1"/>
      <c r="MZA111" s="1"/>
      <c r="MZB111" s="1"/>
      <c r="MZC111" s="1"/>
      <c r="MZD111" s="1"/>
      <c r="MZE111" s="1"/>
      <c r="MZF111" s="1"/>
      <c r="MZG111" s="1"/>
      <c r="MZH111" s="1"/>
      <c r="MZI111" s="1"/>
      <c r="MZJ111" s="1"/>
      <c r="MZK111" s="1"/>
      <c r="MZL111" s="1"/>
      <c r="MZM111" s="1"/>
      <c r="MZN111" s="1"/>
      <c r="MZO111" s="1"/>
      <c r="MZP111" s="1"/>
      <c r="MZQ111" s="1"/>
      <c r="MZR111" s="1"/>
      <c r="MZS111" s="1"/>
      <c r="MZT111" s="1"/>
      <c r="MZU111" s="1"/>
      <c r="MZV111" s="1"/>
      <c r="MZW111" s="1"/>
      <c r="MZX111" s="1"/>
      <c r="MZY111" s="1"/>
      <c r="NIU111" s="1"/>
      <c r="NIV111" s="1"/>
      <c r="NIW111" s="1"/>
      <c r="NIX111" s="1"/>
      <c r="NIY111" s="1"/>
      <c r="NIZ111" s="1"/>
      <c r="NJA111" s="1"/>
      <c r="NJB111" s="1"/>
      <c r="NJC111" s="1"/>
      <c r="NJD111" s="1"/>
      <c r="NJE111" s="1"/>
      <c r="NJF111" s="1"/>
      <c r="NJG111" s="1"/>
      <c r="NJH111" s="1"/>
      <c r="NJI111" s="1"/>
      <c r="NJJ111" s="1"/>
      <c r="NJK111" s="1"/>
      <c r="NJL111" s="1"/>
      <c r="NJM111" s="1"/>
      <c r="NJN111" s="1"/>
      <c r="NJO111" s="1"/>
      <c r="NJP111" s="1"/>
      <c r="NJQ111" s="1"/>
      <c r="NJR111" s="1"/>
      <c r="NJS111" s="1"/>
      <c r="NJT111" s="1"/>
      <c r="NJU111" s="1"/>
      <c r="NSQ111" s="1"/>
      <c r="NSR111" s="1"/>
      <c r="NSS111" s="1"/>
      <c r="NST111" s="1"/>
      <c r="NSU111" s="1"/>
      <c r="NSV111" s="1"/>
      <c r="NSW111" s="1"/>
      <c r="NSX111" s="1"/>
      <c r="NSY111" s="1"/>
      <c r="NSZ111" s="1"/>
      <c r="NTA111" s="1"/>
      <c r="NTB111" s="1"/>
      <c r="NTC111" s="1"/>
      <c r="NTD111" s="1"/>
      <c r="NTE111" s="1"/>
      <c r="NTF111" s="1"/>
      <c r="NTG111" s="1"/>
      <c r="NTH111" s="1"/>
      <c r="NTI111" s="1"/>
      <c r="NTJ111" s="1"/>
      <c r="NTK111" s="1"/>
      <c r="NTL111" s="1"/>
      <c r="NTM111" s="1"/>
      <c r="NTN111" s="1"/>
      <c r="NTO111" s="1"/>
      <c r="NTP111" s="1"/>
      <c r="NTQ111" s="1"/>
      <c r="OCM111" s="1"/>
      <c r="OCN111" s="1"/>
      <c r="OCO111" s="1"/>
      <c r="OCP111" s="1"/>
      <c r="OCQ111" s="1"/>
      <c r="OCR111" s="1"/>
      <c r="OCS111" s="1"/>
      <c r="OCT111" s="1"/>
      <c r="OCU111" s="1"/>
      <c r="OCV111" s="1"/>
      <c r="OCW111" s="1"/>
      <c r="OCX111" s="1"/>
      <c r="OCY111" s="1"/>
      <c r="OCZ111" s="1"/>
      <c r="ODA111" s="1"/>
      <c r="ODB111" s="1"/>
      <c r="ODC111" s="1"/>
      <c r="ODD111" s="1"/>
      <c r="ODE111" s="1"/>
      <c r="ODF111" s="1"/>
      <c r="ODG111" s="1"/>
      <c r="ODH111" s="1"/>
      <c r="ODI111" s="1"/>
      <c r="ODJ111" s="1"/>
      <c r="ODK111" s="1"/>
      <c r="ODL111" s="1"/>
      <c r="ODM111" s="1"/>
      <c r="OMI111" s="1"/>
      <c r="OMJ111" s="1"/>
      <c r="OMK111" s="1"/>
      <c r="OML111" s="1"/>
      <c r="OMM111" s="1"/>
      <c r="OMN111" s="1"/>
      <c r="OMO111" s="1"/>
      <c r="OMP111" s="1"/>
      <c r="OMQ111" s="1"/>
      <c r="OMR111" s="1"/>
      <c r="OMS111" s="1"/>
      <c r="OMT111" s="1"/>
      <c r="OMU111" s="1"/>
      <c r="OMV111" s="1"/>
      <c r="OMW111" s="1"/>
      <c r="OMX111" s="1"/>
      <c r="OMY111" s="1"/>
      <c r="OMZ111" s="1"/>
      <c r="ONA111" s="1"/>
      <c r="ONB111" s="1"/>
      <c r="ONC111" s="1"/>
      <c r="OND111" s="1"/>
      <c r="ONE111" s="1"/>
      <c r="ONF111" s="1"/>
      <c r="ONG111" s="1"/>
      <c r="ONH111" s="1"/>
      <c r="ONI111" s="1"/>
      <c r="OWE111" s="1"/>
      <c r="OWF111" s="1"/>
      <c r="OWG111" s="1"/>
      <c r="OWH111" s="1"/>
      <c r="OWI111" s="1"/>
      <c r="OWJ111" s="1"/>
      <c r="OWK111" s="1"/>
      <c r="OWL111" s="1"/>
      <c r="OWM111" s="1"/>
      <c r="OWN111" s="1"/>
      <c r="OWO111" s="1"/>
      <c r="OWP111" s="1"/>
      <c r="OWQ111" s="1"/>
      <c r="OWR111" s="1"/>
      <c r="OWS111" s="1"/>
      <c r="OWT111" s="1"/>
      <c r="OWU111" s="1"/>
      <c r="OWV111" s="1"/>
      <c r="OWW111" s="1"/>
      <c r="OWX111" s="1"/>
      <c r="OWY111" s="1"/>
      <c r="OWZ111" s="1"/>
      <c r="OXA111" s="1"/>
      <c r="OXB111" s="1"/>
      <c r="OXC111" s="1"/>
      <c r="OXD111" s="1"/>
      <c r="OXE111" s="1"/>
      <c r="PGA111" s="1"/>
      <c r="PGB111" s="1"/>
      <c r="PGC111" s="1"/>
      <c r="PGD111" s="1"/>
      <c r="PGE111" s="1"/>
      <c r="PGF111" s="1"/>
      <c r="PGG111" s="1"/>
      <c r="PGH111" s="1"/>
      <c r="PGI111" s="1"/>
      <c r="PGJ111" s="1"/>
      <c r="PGK111" s="1"/>
      <c r="PGL111" s="1"/>
      <c r="PGM111" s="1"/>
      <c r="PGN111" s="1"/>
      <c r="PGO111" s="1"/>
      <c r="PGP111" s="1"/>
      <c r="PGQ111" s="1"/>
      <c r="PGR111" s="1"/>
      <c r="PGS111" s="1"/>
      <c r="PGT111" s="1"/>
      <c r="PGU111" s="1"/>
      <c r="PGV111" s="1"/>
      <c r="PGW111" s="1"/>
      <c r="PGX111" s="1"/>
      <c r="PGY111" s="1"/>
      <c r="PGZ111" s="1"/>
      <c r="PHA111" s="1"/>
      <c r="PPW111" s="1"/>
      <c r="PPX111" s="1"/>
      <c r="PPY111" s="1"/>
      <c r="PPZ111" s="1"/>
      <c r="PQA111" s="1"/>
      <c r="PQB111" s="1"/>
      <c r="PQC111" s="1"/>
      <c r="PQD111" s="1"/>
      <c r="PQE111" s="1"/>
      <c r="PQF111" s="1"/>
      <c r="PQG111" s="1"/>
      <c r="PQH111" s="1"/>
      <c r="PQI111" s="1"/>
      <c r="PQJ111" s="1"/>
      <c r="PQK111" s="1"/>
      <c r="PQL111" s="1"/>
      <c r="PQM111" s="1"/>
      <c r="PQN111" s="1"/>
      <c r="PQO111" s="1"/>
      <c r="PQP111" s="1"/>
      <c r="PQQ111" s="1"/>
      <c r="PQR111" s="1"/>
      <c r="PQS111" s="1"/>
      <c r="PQT111" s="1"/>
      <c r="PQU111" s="1"/>
      <c r="PQV111" s="1"/>
      <c r="PQW111" s="1"/>
      <c r="PZS111" s="1"/>
      <c r="PZT111" s="1"/>
      <c r="PZU111" s="1"/>
      <c r="PZV111" s="1"/>
      <c r="PZW111" s="1"/>
      <c r="PZX111" s="1"/>
      <c r="PZY111" s="1"/>
      <c r="PZZ111" s="1"/>
      <c r="QAA111" s="1"/>
      <c r="QAB111" s="1"/>
      <c r="QAC111" s="1"/>
      <c r="QAD111" s="1"/>
      <c r="QAE111" s="1"/>
      <c r="QAF111" s="1"/>
      <c r="QAG111" s="1"/>
      <c r="QAH111" s="1"/>
      <c r="QAI111" s="1"/>
      <c r="QAJ111" s="1"/>
      <c r="QAK111" s="1"/>
      <c r="QAL111" s="1"/>
      <c r="QAM111" s="1"/>
      <c r="QAN111" s="1"/>
      <c r="QAO111" s="1"/>
      <c r="QAP111" s="1"/>
      <c r="QAQ111" s="1"/>
      <c r="QAR111" s="1"/>
      <c r="QAS111" s="1"/>
      <c r="QJO111" s="1"/>
      <c r="QJP111" s="1"/>
      <c r="QJQ111" s="1"/>
      <c r="QJR111" s="1"/>
      <c r="QJS111" s="1"/>
      <c r="QJT111" s="1"/>
      <c r="QJU111" s="1"/>
      <c r="QJV111" s="1"/>
      <c r="QJW111" s="1"/>
      <c r="QJX111" s="1"/>
      <c r="QJY111" s="1"/>
      <c r="QJZ111" s="1"/>
      <c r="QKA111" s="1"/>
      <c r="QKB111" s="1"/>
      <c r="QKC111" s="1"/>
      <c r="QKD111" s="1"/>
      <c r="QKE111" s="1"/>
      <c r="QKF111" s="1"/>
      <c r="QKG111" s="1"/>
      <c r="QKH111" s="1"/>
      <c r="QKI111" s="1"/>
      <c r="QKJ111" s="1"/>
      <c r="QKK111" s="1"/>
      <c r="QKL111" s="1"/>
      <c r="QKM111" s="1"/>
      <c r="QKN111" s="1"/>
      <c r="QKO111" s="1"/>
      <c r="QTK111" s="1"/>
      <c r="QTL111" s="1"/>
      <c r="QTM111" s="1"/>
      <c r="QTN111" s="1"/>
      <c r="QTO111" s="1"/>
      <c r="QTP111" s="1"/>
      <c r="QTQ111" s="1"/>
      <c r="QTR111" s="1"/>
      <c r="QTS111" s="1"/>
      <c r="QTT111" s="1"/>
      <c r="QTU111" s="1"/>
      <c r="QTV111" s="1"/>
      <c r="QTW111" s="1"/>
      <c r="QTX111" s="1"/>
      <c r="QTY111" s="1"/>
      <c r="QTZ111" s="1"/>
      <c r="QUA111" s="1"/>
      <c r="QUB111" s="1"/>
      <c r="QUC111" s="1"/>
      <c r="QUD111" s="1"/>
      <c r="QUE111" s="1"/>
      <c r="QUF111" s="1"/>
      <c r="QUG111" s="1"/>
      <c r="QUH111" s="1"/>
      <c r="QUI111" s="1"/>
      <c r="QUJ111" s="1"/>
      <c r="QUK111" s="1"/>
      <c r="RDG111" s="1"/>
      <c r="RDH111" s="1"/>
      <c r="RDI111" s="1"/>
      <c r="RDJ111" s="1"/>
      <c r="RDK111" s="1"/>
      <c r="RDL111" s="1"/>
      <c r="RDM111" s="1"/>
      <c r="RDN111" s="1"/>
      <c r="RDO111" s="1"/>
      <c r="RDP111" s="1"/>
      <c r="RDQ111" s="1"/>
      <c r="RDR111" s="1"/>
      <c r="RDS111" s="1"/>
      <c r="RDT111" s="1"/>
      <c r="RDU111" s="1"/>
      <c r="RDV111" s="1"/>
      <c r="RDW111" s="1"/>
      <c r="RDX111" s="1"/>
      <c r="RDY111" s="1"/>
      <c r="RDZ111" s="1"/>
      <c r="REA111" s="1"/>
      <c r="REB111" s="1"/>
      <c r="REC111" s="1"/>
      <c r="RED111" s="1"/>
      <c r="REE111" s="1"/>
      <c r="REF111" s="1"/>
      <c r="REG111" s="1"/>
      <c r="RNC111" s="1"/>
      <c r="RND111" s="1"/>
      <c r="RNE111" s="1"/>
      <c r="RNF111" s="1"/>
      <c r="RNG111" s="1"/>
      <c r="RNH111" s="1"/>
      <c r="RNI111" s="1"/>
      <c r="RNJ111" s="1"/>
      <c r="RNK111" s="1"/>
      <c r="RNL111" s="1"/>
      <c r="RNM111" s="1"/>
      <c r="RNN111" s="1"/>
      <c r="RNO111" s="1"/>
      <c r="RNP111" s="1"/>
      <c r="RNQ111" s="1"/>
      <c r="RNR111" s="1"/>
      <c r="RNS111" s="1"/>
      <c r="RNT111" s="1"/>
      <c r="RNU111" s="1"/>
      <c r="RNV111" s="1"/>
      <c r="RNW111" s="1"/>
      <c r="RNX111" s="1"/>
      <c r="RNY111" s="1"/>
      <c r="RNZ111" s="1"/>
      <c r="ROA111" s="1"/>
      <c r="ROB111" s="1"/>
      <c r="ROC111" s="1"/>
      <c r="RWY111" s="1"/>
      <c r="RWZ111" s="1"/>
      <c r="RXA111" s="1"/>
      <c r="RXB111" s="1"/>
      <c r="RXC111" s="1"/>
      <c r="RXD111" s="1"/>
      <c r="RXE111" s="1"/>
      <c r="RXF111" s="1"/>
      <c r="RXG111" s="1"/>
      <c r="RXH111" s="1"/>
      <c r="RXI111" s="1"/>
      <c r="RXJ111" s="1"/>
      <c r="RXK111" s="1"/>
      <c r="RXL111" s="1"/>
      <c r="RXM111" s="1"/>
      <c r="RXN111" s="1"/>
      <c r="RXO111" s="1"/>
      <c r="RXP111" s="1"/>
      <c r="RXQ111" s="1"/>
      <c r="RXR111" s="1"/>
      <c r="RXS111" s="1"/>
      <c r="RXT111" s="1"/>
      <c r="RXU111" s="1"/>
      <c r="RXV111" s="1"/>
      <c r="RXW111" s="1"/>
      <c r="RXX111" s="1"/>
      <c r="RXY111" s="1"/>
      <c r="SGU111" s="1"/>
      <c r="SGV111" s="1"/>
      <c r="SGW111" s="1"/>
      <c r="SGX111" s="1"/>
      <c r="SGY111" s="1"/>
      <c r="SGZ111" s="1"/>
      <c r="SHA111" s="1"/>
      <c r="SHB111" s="1"/>
      <c r="SHC111" s="1"/>
      <c r="SHD111" s="1"/>
      <c r="SHE111" s="1"/>
      <c r="SHF111" s="1"/>
      <c r="SHG111" s="1"/>
      <c r="SHH111" s="1"/>
      <c r="SHI111" s="1"/>
      <c r="SHJ111" s="1"/>
      <c r="SHK111" s="1"/>
      <c r="SHL111" s="1"/>
      <c r="SHM111" s="1"/>
      <c r="SHN111" s="1"/>
      <c r="SHO111" s="1"/>
      <c r="SHP111" s="1"/>
      <c r="SHQ111" s="1"/>
      <c r="SHR111" s="1"/>
      <c r="SHS111" s="1"/>
      <c r="SHT111" s="1"/>
      <c r="SHU111" s="1"/>
      <c r="SQQ111" s="1"/>
      <c r="SQR111" s="1"/>
      <c r="SQS111" s="1"/>
      <c r="SQT111" s="1"/>
      <c r="SQU111" s="1"/>
      <c r="SQV111" s="1"/>
      <c r="SQW111" s="1"/>
      <c r="SQX111" s="1"/>
      <c r="SQY111" s="1"/>
      <c r="SQZ111" s="1"/>
      <c r="SRA111" s="1"/>
      <c r="SRB111" s="1"/>
      <c r="SRC111" s="1"/>
      <c r="SRD111" s="1"/>
      <c r="SRE111" s="1"/>
      <c r="SRF111" s="1"/>
      <c r="SRG111" s="1"/>
      <c r="SRH111" s="1"/>
      <c r="SRI111" s="1"/>
      <c r="SRJ111" s="1"/>
      <c r="SRK111" s="1"/>
      <c r="SRL111" s="1"/>
      <c r="SRM111" s="1"/>
      <c r="SRN111" s="1"/>
      <c r="SRO111" s="1"/>
      <c r="SRP111" s="1"/>
      <c r="SRQ111" s="1"/>
      <c r="TAM111" s="1"/>
      <c r="TAN111" s="1"/>
      <c r="TAO111" s="1"/>
      <c r="TAP111" s="1"/>
      <c r="TAQ111" s="1"/>
      <c r="TAR111" s="1"/>
      <c r="TAS111" s="1"/>
      <c r="TAT111" s="1"/>
      <c r="TAU111" s="1"/>
      <c r="TAV111" s="1"/>
      <c r="TAW111" s="1"/>
      <c r="TAX111" s="1"/>
      <c r="TAY111" s="1"/>
      <c r="TAZ111" s="1"/>
      <c r="TBA111" s="1"/>
      <c r="TBB111" s="1"/>
      <c r="TBC111" s="1"/>
      <c r="TBD111" s="1"/>
      <c r="TBE111" s="1"/>
      <c r="TBF111" s="1"/>
      <c r="TBG111" s="1"/>
      <c r="TBH111" s="1"/>
      <c r="TBI111" s="1"/>
      <c r="TBJ111" s="1"/>
      <c r="TBK111" s="1"/>
      <c r="TBL111" s="1"/>
      <c r="TBM111" s="1"/>
      <c r="TKI111" s="1"/>
      <c r="TKJ111" s="1"/>
      <c r="TKK111" s="1"/>
      <c r="TKL111" s="1"/>
      <c r="TKM111" s="1"/>
      <c r="TKN111" s="1"/>
      <c r="TKO111" s="1"/>
      <c r="TKP111" s="1"/>
      <c r="TKQ111" s="1"/>
      <c r="TKR111" s="1"/>
      <c r="TKS111" s="1"/>
      <c r="TKT111" s="1"/>
      <c r="TKU111" s="1"/>
      <c r="TKV111" s="1"/>
      <c r="TKW111" s="1"/>
      <c r="TKX111" s="1"/>
      <c r="TKY111" s="1"/>
      <c r="TKZ111" s="1"/>
      <c r="TLA111" s="1"/>
      <c r="TLB111" s="1"/>
      <c r="TLC111" s="1"/>
      <c r="TLD111" s="1"/>
      <c r="TLE111" s="1"/>
      <c r="TLF111" s="1"/>
      <c r="TLG111" s="1"/>
      <c r="TLH111" s="1"/>
      <c r="TLI111" s="1"/>
      <c r="TUE111" s="1"/>
      <c r="TUF111" s="1"/>
      <c r="TUG111" s="1"/>
      <c r="TUH111" s="1"/>
      <c r="TUI111" s="1"/>
      <c r="TUJ111" s="1"/>
      <c r="TUK111" s="1"/>
      <c r="TUL111" s="1"/>
      <c r="TUM111" s="1"/>
      <c r="TUN111" s="1"/>
      <c r="TUO111" s="1"/>
      <c r="TUP111" s="1"/>
      <c r="TUQ111" s="1"/>
      <c r="TUR111" s="1"/>
      <c r="TUS111" s="1"/>
      <c r="TUT111" s="1"/>
      <c r="TUU111" s="1"/>
      <c r="TUV111" s="1"/>
      <c r="TUW111" s="1"/>
      <c r="TUX111" s="1"/>
      <c r="TUY111" s="1"/>
      <c r="TUZ111" s="1"/>
      <c r="TVA111" s="1"/>
      <c r="TVB111" s="1"/>
      <c r="TVC111" s="1"/>
      <c r="TVD111" s="1"/>
      <c r="TVE111" s="1"/>
      <c r="UEA111" s="1"/>
      <c r="UEB111" s="1"/>
      <c r="UEC111" s="1"/>
      <c r="UED111" s="1"/>
      <c r="UEE111" s="1"/>
      <c r="UEF111" s="1"/>
      <c r="UEG111" s="1"/>
      <c r="UEH111" s="1"/>
      <c r="UEI111" s="1"/>
      <c r="UEJ111" s="1"/>
      <c r="UEK111" s="1"/>
      <c r="UEL111" s="1"/>
      <c r="UEM111" s="1"/>
      <c r="UEN111" s="1"/>
      <c r="UEO111" s="1"/>
      <c r="UEP111" s="1"/>
      <c r="UEQ111" s="1"/>
      <c r="UER111" s="1"/>
      <c r="UES111" s="1"/>
      <c r="UET111" s="1"/>
      <c r="UEU111" s="1"/>
      <c r="UEV111" s="1"/>
      <c r="UEW111" s="1"/>
      <c r="UEX111" s="1"/>
      <c r="UEY111" s="1"/>
      <c r="UEZ111" s="1"/>
      <c r="UFA111" s="1"/>
      <c r="UNW111" s="1"/>
      <c r="UNX111" s="1"/>
      <c r="UNY111" s="1"/>
      <c r="UNZ111" s="1"/>
      <c r="UOA111" s="1"/>
      <c r="UOB111" s="1"/>
      <c r="UOC111" s="1"/>
      <c r="UOD111" s="1"/>
      <c r="UOE111" s="1"/>
      <c r="UOF111" s="1"/>
      <c r="UOG111" s="1"/>
      <c r="UOH111" s="1"/>
      <c r="UOI111" s="1"/>
      <c r="UOJ111" s="1"/>
      <c r="UOK111" s="1"/>
      <c r="UOL111" s="1"/>
      <c r="UOM111" s="1"/>
      <c r="UON111" s="1"/>
      <c r="UOO111" s="1"/>
      <c r="UOP111" s="1"/>
      <c r="UOQ111" s="1"/>
      <c r="UOR111" s="1"/>
      <c r="UOS111" s="1"/>
      <c r="UOT111" s="1"/>
      <c r="UOU111" s="1"/>
      <c r="UOV111" s="1"/>
      <c r="UOW111" s="1"/>
      <c r="UXS111" s="1"/>
      <c r="UXT111" s="1"/>
      <c r="UXU111" s="1"/>
      <c r="UXV111" s="1"/>
      <c r="UXW111" s="1"/>
      <c r="UXX111" s="1"/>
      <c r="UXY111" s="1"/>
      <c r="UXZ111" s="1"/>
      <c r="UYA111" s="1"/>
      <c r="UYB111" s="1"/>
      <c r="UYC111" s="1"/>
      <c r="UYD111" s="1"/>
      <c r="UYE111" s="1"/>
      <c r="UYF111" s="1"/>
      <c r="UYG111" s="1"/>
      <c r="UYH111" s="1"/>
      <c r="UYI111" s="1"/>
      <c r="UYJ111" s="1"/>
      <c r="UYK111" s="1"/>
      <c r="UYL111" s="1"/>
      <c r="UYM111" s="1"/>
      <c r="UYN111" s="1"/>
      <c r="UYO111" s="1"/>
      <c r="UYP111" s="1"/>
      <c r="UYQ111" s="1"/>
      <c r="UYR111" s="1"/>
      <c r="UYS111" s="1"/>
      <c r="VHO111" s="1"/>
      <c r="VHP111" s="1"/>
      <c r="VHQ111" s="1"/>
      <c r="VHR111" s="1"/>
      <c r="VHS111" s="1"/>
      <c r="VHT111" s="1"/>
      <c r="VHU111" s="1"/>
      <c r="VHV111" s="1"/>
      <c r="VHW111" s="1"/>
      <c r="VHX111" s="1"/>
      <c r="VHY111" s="1"/>
      <c r="VHZ111" s="1"/>
      <c r="VIA111" s="1"/>
      <c r="VIB111" s="1"/>
      <c r="VIC111" s="1"/>
      <c r="VID111" s="1"/>
      <c r="VIE111" s="1"/>
      <c r="VIF111" s="1"/>
      <c r="VIG111" s="1"/>
      <c r="VIH111" s="1"/>
      <c r="VII111" s="1"/>
      <c r="VIJ111" s="1"/>
      <c r="VIK111" s="1"/>
      <c r="VIL111" s="1"/>
      <c r="VIM111" s="1"/>
      <c r="VIN111" s="1"/>
      <c r="VIO111" s="1"/>
      <c r="VRK111" s="1"/>
      <c r="VRL111" s="1"/>
      <c r="VRM111" s="1"/>
      <c r="VRN111" s="1"/>
      <c r="VRO111" s="1"/>
      <c r="VRP111" s="1"/>
      <c r="VRQ111" s="1"/>
      <c r="VRR111" s="1"/>
      <c r="VRS111" s="1"/>
      <c r="VRT111" s="1"/>
      <c r="VRU111" s="1"/>
      <c r="VRV111" s="1"/>
      <c r="VRW111" s="1"/>
      <c r="VRX111" s="1"/>
      <c r="VRY111" s="1"/>
      <c r="VRZ111" s="1"/>
      <c r="VSA111" s="1"/>
      <c r="VSB111" s="1"/>
      <c r="VSC111" s="1"/>
      <c r="VSD111" s="1"/>
      <c r="VSE111" s="1"/>
      <c r="VSF111" s="1"/>
      <c r="VSG111" s="1"/>
      <c r="VSH111" s="1"/>
      <c r="VSI111" s="1"/>
      <c r="VSJ111" s="1"/>
      <c r="VSK111" s="1"/>
      <c r="WBG111" s="1"/>
      <c r="WBH111" s="1"/>
      <c r="WBI111" s="1"/>
      <c r="WBJ111" s="1"/>
      <c r="WBK111" s="1"/>
      <c r="WBL111" s="1"/>
      <c r="WBM111" s="1"/>
      <c r="WBN111" s="1"/>
      <c r="WBO111" s="1"/>
      <c r="WBP111" s="1"/>
      <c r="WBQ111" s="1"/>
      <c r="WBR111" s="1"/>
      <c r="WBS111" s="1"/>
      <c r="WBT111" s="1"/>
      <c r="WBU111" s="1"/>
      <c r="WBV111" s="1"/>
      <c r="WBW111" s="1"/>
      <c r="WBX111" s="1"/>
      <c r="WBY111" s="1"/>
      <c r="WBZ111" s="1"/>
      <c r="WCA111" s="1"/>
      <c r="WCB111" s="1"/>
      <c r="WCC111" s="1"/>
      <c r="WCD111" s="1"/>
      <c r="WCE111" s="1"/>
      <c r="WCF111" s="1"/>
      <c r="WCG111" s="1"/>
      <c r="WLC111" s="1"/>
      <c r="WLD111" s="1"/>
      <c r="WLE111" s="1"/>
      <c r="WLF111" s="1"/>
      <c r="WLG111" s="1"/>
      <c r="WLH111" s="1"/>
      <c r="WLI111" s="1"/>
      <c r="WLJ111" s="1"/>
      <c r="WLK111" s="1"/>
      <c r="WLL111" s="1"/>
      <c r="WLM111" s="1"/>
      <c r="WLN111" s="1"/>
      <c r="WLO111" s="1"/>
      <c r="WLP111" s="1"/>
      <c r="WLQ111" s="1"/>
      <c r="WLR111" s="1"/>
      <c r="WLS111" s="1"/>
      <c r="WLT111" s="1"/>
      <c r="WLU111" s="1"/>
      <c r="WLV111" s="1"/>
      <c r="WLW111" s="1"/>
      <c r="WLX111" s="1"/>
      <c r="WLY111" s="1"/>
      <c r="WLZ111" s="1"/>
      <c r="WMA111" s="1"/>
      <c r="WMB111" s="1"/>
      <c r="WMC111" s="1"/>
      <c r="WUY111" s="1"/>
      <c r="WUZ111" s="1"/>
      <c r="WVA111" s="1"/>
      <c r="WVB111" s="1"/>
      <c r="WVC111" s="1"/>
      <c r="WVD111" s="1"/>
      <c r="WVE111" s="1"/>
      <c r="WVF111" s="1"/>
      <c r="WVG111" s="1"/>
      <c r="WVH111" s="1"/>
      <c r="WVI111" s="1"/>
      <c r="WVJ111" s="1"/>
      <c r="WVK111" s="1"/>
      <c r="WVL111" s="1"/>
      <c r="WVM111" s="1"/>
      <c r="WVN111" s="1"/>
      <c r="WVO111" s="1"/>
      <c r="WVP111" s="1"/>
      <c r="WVQ111" s="1"/>
      <c r="WVR111" s="1"/>
      <c r="WVS111" s="1"/>
      <c r="WVT111" s="1"/>
      <c r="WVU111" s="1"/>
      <c r="WVV111" s="1"/>
      <c r="WVW111" s="1"/>
      <c r="WVX111" s="1"/>
      <c r="WVY111" s="1"/>
    </row>
    <row r="112" s="1" customFormat="1" ht="18.75" customHeight="1">
      <c r="A112" s="22" t="s">
        <v>95</v>
      </c>
      <c r="B112" s="32" t="s">
        <v>39</v>
      </c>
      <c r="C112" s="29" t="s">
        <v>30</v>
      </c>
      <c r="D112" s="33">
        <v>226</v>
      </c>
      <c r="E112" s="33">
        <v>277</v>
      </c>
      <c r="F112" s="33">
        <v>246</v>
      </c>
      <c r="G112" s="33">
        <f t="shared" si="26"/>
        <v>249.66666666666666</v>
      </c>
      <c r="H112" s="33">
        <v>302</v>
      </c>
      <c r="I112" s="33">
        <v>409</v>
      </c>
      <c r="J112" s="33">
        <v>329</v>
      </c>
      <c r="K112" s="33">
        <v>676</v>
      </c>
      <c r="L112" s="38">
        <v>306</v>
      </c>
      <c r="M112" s="33">
        <v>614</v>
      </c>
      <c r="N112" s="33">
        <v>299</v>
      </c>
      <c r="O112" s="33">
        <v>599</v>
      </c>
      <c r="P112" s="38">
        <v>626</v>
      </c>
      <c r="Q112" s="38" t="s">
        <v>25</v>
      </c>
      <c r="R112" s="3"/>
      <c r="S112" s="3"/>
      <c r="T112" s="36"/>
      <c r="U112" s="1"/>
      <c r="V112" s="1"/>
      <c r="W112" s="1"/>
      <c r="X112" s="1"/>
      <c r="Y112" s="1"/>
      <c r="Z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MA112" s="1"/>
      <c r="AMB112" s="1"/>
      <c r="AMC112" s="1"/>
      <c r="AMD112" s="1"/>
      <c r="AME112" s="1"/>
      <c r="AMF112" s="1"/>
      <c r="AMG112" s="1"/>
      <c r="AMH112" s="1"/>
      <c r="AMI112" s="1"/>
      <c r="AMJ112" s="1"/>
      <c r="AMK112" s="1"/>
      <c r="AML112" s="1"/>
      <c r="AMM112" s="1"/>
      <c r="AMN112" s="1"/>
      <c r="AMO112" s="1"/>
      <c r="AMP112" s="1"/>
      <c r="AMQ112" s="1"/>
      <c r="AMR112" s="1"/>
      <c r="AMS112" s="1"/>
      <c r="AMT112" s="1"/>
      <c r="AMU112" s="1"/>
      <c r="AMV112" s="1"/>
      <c r="AMW112" s="1"/>
      <c r="AMX112" s="1"/>
      <c r="AMY112" s="1"/>
      <c r="AMZ112" s="1"/>
      <c r="ANA112" s="1"/>
      <c r="AVW112" s="1"/>
      <c r="AVX112" s="1"/>
      <c r="AVY112" s="1"/>
      <c r="AVZ112" s="1"/>
      <c r="AWA112" s="1"/>
      <c r="AWB112" s="1"/>
      <c r="AWC112" s="1"/>
      <c r="AWD112" s="1"/>
      <c r="AWE112" s="1"/>
      <c r="AWF112" s="1"/>
      <c r="AWG112" s="1"/>
      <c r="AWH112" s="1"/>
      <c r="AWI112" s="1"/>
      <c r="AWJ112" s="1"/>
      <c r="AWK112" s="1"/>
      <c r="AWL112" s="1"/>
      <c r="AWM112" s="1"/>
      <c r="AWN112" s="1"/>
      <c r="AWO112" s="1"/>
      <c r="AWP112" s="1"/>
      <c r="AWQ112" s="1"/>
      <c r="AWR112" s="1"/>
      <c r="AWS112" s="1"/>
      <c r="AWT112" s="1"/>
      <c r="AWU112" s="1"/>
      <c r="AWV112" s="1"/>
      <c r="AWW112" s="1"/>
      <c r="BFS112" s="1"/>
      <c r="BFT112" s="1"/>
      <c r="BFU112" s="1"/>
      <c r="BFV112" s="1"/>
      <c r="BFW112" s="1"/>
      <c r="BFX112" s="1"/>
      <c r="BFY112" s="1"/>
      <c r="BFZ112" s="1"/>
      <c r="BGA112" s="1"/>
      <c r="BGB112" s="1"/>
      <c r="BGC112" s="1"/>
      <c r="BGD112" s="1"/>
      <c r="BGE112" s="1"/>
      <c r="BGF112" s="1"/>
      <c r="BGG112" s="1"/>
      <c r="BGH112" s="1"/>
      <c r="BGI112" s="1"/>
      <c r="BGJ112" s="1"/>
      <c r="BGK112" s="1"/>
      <c r="BGL112" s="1"/>
      <c r="BGM112" s="1"/>
      <c r="BGN112" s="1"/>
      <c r="BGO112" s="1"/>
      <c r="BGP112" s="1"/>
      <c r="BGQ112" s="1"/>
      <c r="BGR112" s="1"/>
      <c r="BGS112" s="1"/>
      <c r="BPO112" s="1"/>
      <c r="BPP112" s="1"/>
      <c r="BPQ112" s="1"/>
      <c r="BPR112" s="1"/>
      <c r="BPS112" s="1"/>
      <c r="BPT112" s="1"/>
      <c r="BPU112" s="1"/>
      <c r="BPV112" s="1"/>
      <c r="BPW112" s="1"/>
      <c r="BPX112" s="1"/>
      <c r="BPY112" s="1"/>
      <c r="BPZ112" s="1"/>
      <c r="BQA112" s="1"/>
      <c r="BQB112" s="1"/>
      <c r="BQC112" s="1"/>
      <c r="BQD112" s="1"/>
      <c r="BQE112" s="1"/>
      <c r="BQF112" s="1"/>
      <c r="BQG112" s="1"/>
      <c r="BQH112" s="1"/>
      <c r="BQI112" s="1"/>
      <c r="BQJ112" s="1"/>
      <c r="BQK112" s="1"/>
      <c r="BQL112" s="1"/>
      <c r="BQM112" s="1"/>
      <c r="BQN112" s="1"/>
      <c r="BQO112" s="1"/>
      <c r="BZK112" s="1"/>
      <c r="BZL112" s="1"/>
      <c r="BZM112" s="1"/>
      <c r="BZN112" s="1"/>
      <c r="BZO112" s="1"/>
      <c r="BZP112" s="1"/>
      <c r="BZQ112" s="1"/>
      <c r="BZR112" s="1"/>
      <c r="BZS112" s="1"/>
      <c r="BZT112" s="1"/>
      <c r="BZU112" s="1"/>
      <c r="BZV112" s="1"/>
      <c r="BZW112" s="1"/>
      <c r="BZX112" s="1"/>
      <c r="BZY112" s="1"/>
      <c r="BZZ112" s="1"/>
      <c r="CAA112" s="1"/>
      <c r="CAB112" s="1"/>
      <c r="CAC112" s="1"/>
      <c r="CAD112" s="1"/>
      <c r="CAE112" s="1"/>
      <c r="CAF112" s="1"/>
      <c r="CAG112" s="1"/>
      <c r="CAH112" s="1"/>
      <c r="CAI112" s="1"/>
      <c r="CAJ112" s="1"/>
      <c r="CAK112" s="1"/>
      <c r="CJG112" s="1"/>
      <c r="CJH112" s="1"/>
      <c r="CJI112" s="1"/>
      <c r="CJJ112" s="1"/>
      <c r="CJK112" s="1"/>
      <c r="CJL112" s="1"/>
      <c r="CJM112" s="1"/>
      <c r="CJN112" s="1"/>
      <c r="CJO112" s="1"/>
      <c r="CJP112" s="1"/>
      <c r="CJQ112" s="1"/>
      <c r="CJR112" s="1"/>
      <c r="CJS112" s="1"/>
      <c r="CJT112" s="1"/>
      <c r="CJU112" s="1"/>
      <c r="CJV112" s="1"/>
      <c r="CJW112" s="1"/>
      <c r="CJX112" s="1"/>
      <c r="CJY112" s="1"/>
      <c r="CJZ112" s="1"/>
      <c r="CKA112" s="1"/>
      <c r="CKB112" s="1"/>
      <c r="CKC112" s="1"/>
      <c r="CKD112" s="1"/>
      <c r="CKE112" s="1"/>
      <c r="CKF112" s="1"/>
      <c r="CKG112" s="1"/>
      <c r="CTC112" s="1"/>
      <c r="CTD112" s="1"/>
      <c r="CTE112" s="1"/>
      <c r="CTF112" s="1"/>
      <c r="CTG112" s="1"/>
      <c r="CTH112" s="1"/>
      <c r="CTI112" s="1"/>
      <c r="CTJ112" s="1"/>
      <c r="CTK112" s="1"/>
      <c r="CTL112" s="1"/>
      <c r="CTM112" s="1"/>
      <c r="CTN112" s="1"/>
      <c r="CTO112" s="1"/>
      <c r="CTP112" s="1"/>
      <c r="CTQ112" s="1"/>
      <c r="CTR112" s="1"/>
      <c r="CTS112" s="1"/>
      <c r="CTT112" s="1"/>
      <c r="CTU112" s="1"/>
      <c r="CTV112" s="1"/>
      <c r="CTW112" s="1"/>
      <c r="CTX112" s="1"/>
      <c r="CTY112" s="1"/>
      <c r="CTZ112" s="1"/>
      <c r="CUA112" s="1"/>
      <c r="CUB112" s="1"/>
      <c r="CUC112" s="1"/>
      <c r="DCY112" s="1"/>
      <c r="DCZ112" s="1"/>
      <c r="DDA112" s="1"/>
      <c r="DDB112" s="1"/>
      <c r="DDC112" s="1"/>
      <c r="DDD112" s="1"/>
      <c r="DDE112" s="1"/>
      <c r="DDF112" s="1"/>
      <c r="DDG112" s="1"/>
      <c r="DDH112" s="1"/>
      <c r="DDI112" s="1"/>
      <c r="DDJ112" s="1"/>
      <c r="DDK112" s="1"/>
      <c r="DDL112" s="1"/>
      <c r="DDM112" s="1"/>
      <c r="DDN112" s="1"/>
      <c r="DDO112" s="1"/>
      <c r="DDP112" s="1"/>
      <c r="DDQ112" s="1"/>
      <c r="DDR112" s="1"/>
      <c r="DDS112" s="1"/>
      <c r="DDT112" s="1"/>
      <c r="DDU112" s="1"/>
      <c r="DDV112" s="1"/>
      <c r="DDW112" s="1"/>
      <c r="DDX112" s="1"/>
      <c r="DDY112" s="1"/>
      <c r="DMU112" s="1"/>
      <c r="DMV112" s="1"/>
      <c r="DMW112" s="1"/>
      <c r="DMX112" s="1"/>
      <c r="DMY112" s="1"/>
      <c r="DMZ112" s="1"/>
      <c r="DNA112" s="1"/>
      <c r="DNB112" s="1"/>
      <c r="DNC112" s="1"/>
      <c r="DND112" s="1"/>
      <c r="DNE112" s="1"/>
      <c r="DNF112" s="1"/>
      <c r="DNG112" s="1"/>
      <c r="DNH112" s="1"/>
      <c r="DNI112" s="1"/>
      <c r="DNJ112" s="1"/>
      <c r="DNK112" s="1"/>
      <c r="DNL112" s="1"/>
      <c r="DNM112" s="1"/>
      <c r="DNN112" s="1"/>
      <c r="DNO112" s="1"/>
      <c r="DNP112" s="1"/>
      <c r="DNQ112" s="1"/>
      <c r="DNR112" s="1"/>
      <c r="DNS112" s="1"/>
      <c r="DNT112" s="1"/>
      <c r="DNU112" s="1"/>
      <c r="DWQ112" s="1"/>
      <c r="DWR112" s="1"/>
      <c r="DWS112" s="1"/>
      <c r="DWT112" s="1"/>
      <c r="DWU112" s="1"/>
      <c r="DWV112" s="1"/>
      <c r="DWW112" s="1"/>
      <c r="DWX112" s="1"/>
      <c r="DWY112" s="1"/>
      <c r="DWZ112" s="1"/>
      <c r="DXA112" s="1"/>
      <c r="DXB112" s="1"/>
      <c r="DXC112" s="1"/>
      <c r="DXD112" s="1"/>
      <c r="DXE112" s="1"/>
      <c r="DXF112" s="1"/>
      <c r="DXG112" s="1"/>
      <c r="DXH112" s="1"/>
      <c r="DXI112" s="1"/>
      <c r="DXJ112" s="1"/>
      <c r="DXK112" s="1"/>
      <c r="DXL112" s="1"/>
      <c r="DXM112" s="1"/>
      <c r="DXN112" s="1"/>
      <c r="DXO112" s="1"/>
      <c r="DXP112" s="1"/>
      <c r="DXQ112" s="1"/>
      <c r="EGM112" s="1"/>
      <c r="EGN112" s="1"/>
      <c r="EGO112" s="1"/>
      <c r="EGP112" s="1"/>
      <c r="EGQ112" s="1"/>
      <c r="EGR112" s="1"/>
      <c r="EGS112" s="1"/>
      <c r="EGT112" s="1"/>
      <c r="EGU112" s="1"/>
      <c r="EGV112" s="1"/>
      <c r="EGW112" s="1"/>
      <c r="EGX112" s="1"/>
      <c r="EGY112" s="1"/>
      <c r="EGZ112" s="1"/>
      <c r="EHA112" s="1"/>
      <c r="EHB112" s="1"/>
      <c r="EHC112" s="1"/>
      <c r="EHD112" s="1"/>
      <c r="EHE112" s="1"/>
      <c r="EHF112" s="1"/>
      <c r="EHG112" s="1"/>
      <c r="EHH112" s="1"/>
      <c r="EHI112" s="1"/>
      <c r="EHJ112" s="1"/>
      <c r="EHK112" s="1"/>
      <c r="EHL112" s="1"/>
      <c r="EHM112" s="1"/>
      <c r="EQI112" s="1"/>
      <c r="EQJ112" s="1"/>
      <c r="EQK112" s="1"/>
      <c r="EQL112" s="1"/>
      <c r="EQM112" s="1"/>
      <c r="EQN112" s="1"/>
      <c r="EQO112" s="1"/>
      <c r="EQP112" s="1"/>
      <c r="EQQ112" s="1"/>
      <c r="EQR112" s="1"/>
      <c r="EQS112" s="1"/>
      <c r="EQT112" s="1"/>
      <c r="EQU112" s="1"/>
      <c r="EQV112" s="1"/>
      <c r="EQW112" s="1"/>
      <c r="EQX112" s="1"/>
      <c r="EQY112" s="1"/>
      <c r="EQZ112" s="1"/>
      <c r="ERA112" s="1"/>
      <c r="ERB112" s="1"/>
      <c r="ERC112" s="1"/>
      <c r="ERD112" s="1"/>
      <c r="ERE112" s="1"/>
      <c r="ERF112" s="1"/>
      <c r="ERG112" s="1"/>
      <c r="ERH112" s="1"/>
      <c r="ERI112" s="1"/>
      <c r="FAE112" s="1"/>
      <c r="FAF112" s="1"/>
      <c r="FAG112" s="1"/>
      <c r="FAH112" s="1"/>
      <c r="FAI112" s="1"/>
      <c r="FAJ112" s="1"/>
      <c r="FAK112" s="1"/>
      <c r="FAL112" s="1"/>
      <c r="FAM112" s="1"/>
      <c r="FAN112" s="1"/>
      <c r="FAO112" s="1"/>
      <c r="FAP112" s="1"/>
      <c r="FAQ112" s="1"/>
      <c r="FAR112" s="1"/>
      <c r="FAS112" s="1"/>
      <c r="FAT112" s="1"/>
      <c r="FAU112" s="1"/>
      <c r="FAV112" s="1"/>
      <c r="FAW112" s="1"/>
      <c r="FAX112" s="1"/>
      <c r="FAY112" s="1"/>
      <c r="FAZ112" s="1"/>
      <c r="FBA112" s="1"/>
      <c r="FBB112" s="1"/>
      <c r="FBC112" s="1"/>
      <c r="FBD112" s="1"/>
      <c r="FBE112" s="1"/>
      <c r="FKA112" s="1"/>
      <c r="FKB112" s="1"/>
      <c r="FKC112" s="1"/>
      <c r="FKD112" s="1"/>
      <c r="FKE112" s="1"/>
      <c r="FKF112" s="1"/>
      <c r="FKG112" s="1"/>
      <c r="FKH112" s="1"/>
      <c r="FKI112" s="1"/>
      <c r="FKJ112" s="1"/>
      <c r="FKK112" s="1"/>
      <c r="FKL112" s="1"/>
      <c r="FKM112" s="1"/>
      <c r="FKN112" s="1"/>
      <c r="FKO112" s="1"/>
      <c r="FKP112" s="1"/>
      <c r="FKQ112" s="1"/>
      <c r="FKR112" s="1"/>
      <c r="FKS112" s="1"/>
      <c r="FKT112" s="1"/>
      <c r="FKU112" s="1"/>
      <c r="FKV112" s="1"/>
      <c r="FKW112" s="1"/>
      <c r="FKX112" s="1"/>
      <c r="FKY112" s="1"/>
      <c r="FKZ112" s="1"/>
      <c r="FLA112" s="1"/>
      <c r="FTW112" s="1"/>
      <c r="FTX112" s="1"/>
      <c r="FTY112" s="1"/>
      <c r="FTZ112" s="1"/>
      <c r="FUA112" s="1"/>
      <c r="FUB112" s="1"/>
      <c r="FUC112" s="1"/>
      <c r="FUD112" s="1"/>
      <c r="FUE112" s="1"/>
      <c r="FUF112" s="1"/>
      <c r="FUG112" s="1"/>
      <c r="FUH112" s="1"/>
      <c r="FUI112" s="1"/>
      <c r="FUJ112" s="1"/>
      <c r="FUK112" s="1"/>
      <c r="FUL112" s="1"/>
      <c r="FUM112" s="1"/>
      <c r="FUN112" s="1"/>
      <c r="FUO112" s="1"/>
      <c r="FUP112" s="1"/>
      <c r="FUQ112" s="1"/>
      <c r="FUR112" s="1"/>
      <c r="FUS112" s="1"/>
      <c r="FUT112" s="1"/>
      <c r="FUU112" s="1"/>
      <c r="FUV112" s="1"/>
      <c r="FUW112" s="1"/>
      <c r="GDS112" s="1"/>
      <c r="GDT112" s="1"/>
      <c r="GDU112" s="1"/>
      <c r="GDV112" s="1"/>
      <c r="GDW112" s="1"/>
      <c r="GDX112" s="1"/>
      <c r="GDY112" s="1"/>
      <c r="GDZ112" s="1"/>
      <c r="GEA112" s="1"/>
      <c r="GEB112" s="1"/>
      <c r="GEC112" s="1"/>
      <c r="GED112" s="1"/>
      <c r="GEE112" s="1"/>
      <c r="GEF112" s="1"/>
      <c r="GEG112" s="1"/>
      <c r="GEH112" s="1"/>
      <c r="GEI112" s="1"/>
      <c r="GEJ112" s="1"/>
      <c r="GEK112" s="1"/>
      <c r="GEL112" s="1"/>
      <c r="GEM112" s="1"/>
      <c r="GEN112" s="1"/>
      <c r="GEO112" s="1"/>
      <c r="GEP112" s="1"/>
      <c r="GEQ112" s="1"/>
      <c r="GER112" s="1"/>
      <c r="GES112" s="1"/>
      <c r="GNO112" s="1"/>
      <c r="GNP112" s="1"/>
      <c r="GNQ112" s="1"/>
      <c r="GNR112" s="1"/>
      <c r="GNS112" s="1"/>
      <c r="GNT112" s="1"/>
      <c r="GNU112" s="1"/>
      <c r="GNV112" s="1"/>
      <c r="GNW112" s="1"/>
      <c r="GNX112" s="1"/>
      <c r="GNY112" s="1"/>
      <c r="GNZ112" s="1"/>
      <c r="GOA112" s="1"/>
      <c r="GOB112" s="1"/>
      <c r="GOC112" s="1"/>
      <c r="GOD112" s="1"/>
      <c r="GOE112" s="1"/>
      <c r="GOF112" s="1"/>
      <c r="GOG112" s="1"/>
      <c r="GOH112" s="1"/>
      <c r="GOI112" s="1"/>
      <c r="GOJ112" s="1"/>
      <c r="GOK112" s="1"/>
      <c r="GOL112" s="1"/>
      <c r="GOM112" s="1"/>
      <c r="GON112" s="1"/>
      <c r="GOO112" s="1"/>
      <c r="GXK112" s="1"/>
      <c r="GXL112" s="1"/>
      <c r="GXM112" s="1"/>
      <c r="GXN112" s="1"/>
      <c r="GXO112" s="1"/>
      <c r="GXP112" s="1"/>
      <c r="GXQ112" s="1"/>
      <c r="GXR112" s="1"/>
      <c r="GXS112" s="1"/>
      <c r="GXT112" s="1"/>
      <c r="GXU112" s="1"/>
      <c r="GXV112" s="1"/>
      <c r="GXW112" s="1"/>
      <c r="GXX112" s="1"/>
      <c r="GXY112" s="1"/>
      <c r="GXZ112" s="1"/>
      <c r="GYA112" s="1"/>
      <c r="GYB112" s="1"/>
      <c r="GYC112" s="1"/>
      <c r="GYD112" s="1"/>
      <c r="GYE112" s="1"/>
      <c r="GYF112" s="1"/>
      <c r="GYG112" s="1"/>
      <c r="GYH112" s="1"/>
      <c r="GYI112" s="1"/>
      <c r="GYJ112" s="1"/>
      <c r="GYK112" s="1"/>
      <c r="HHG112" s="1"/>
      <c r="HHH112" s="1"/>
      <c r="HHI112" s="1"/>
      <c r="HHJ112" s="1"/>
      <c r="HHK112" s="1"/>
      <c r="HHL112" s="1"/>
      <c r="HHM112" s="1"/>
      <c r="HHN112" s="1"/>
      <c r="HHO112" s="1"/>
      <c r="HHP112" s="1"/>
      <c r="HHQ112" s="1"/>
      <c r="HHR112" s="1"/>
      <c r="HHS112" s="1"/>
      <c r="HHT112" s="1"/>
      <c r="HHU112" s="1"/>
      <c r="HHV112" s="1"/>
      <c r="HHW112" s="1"/>
      <c r="HHX112" s="1"/>
      <c r="HHY112" s="1"/>
      <c r="HHZ112" s="1"/>
      <c r="HIA112" s="1"/>
      <c r="HIB112" s="1"/>
      <c r="HIC112" s="1"/>
      <c r="HID112" s="1"/>
      <c r="HIE112" s="1"/>
      <c r="HIF112" s="1"/>
      <c r="HIG112" s="1"/>
      <c r="HRC112" s="1"/>
      <c r="HRD112" s="1"/>
      <c r="HRE112" s="1"/>
      <c r="HRF112" s="1"/>
      <c r="HRG112" s="1"/>
      <c r="HRH112" s="1"/>
      <c r="HRI112" s="1"/>
      <c r="HRJ112" s="1"/>
      <c r="HRK112" s="1"/>
      <c r="HRL112" s="1"/>
      <c r="HRM112" s="1"/>
      <c r="HRN112" s="1"/>
      <c r="HRO112" s="1"/>
      <c r="HRP112" s="1"/>
      <c r="HRQ112" s="1"/>
      <c r="HRR112" s="1"/>
      <c r="HRS112" s="1"/>
      <c r="HRT112" s="1"/>
      <c r="HRU112" s="1"/>
      <c r="HRV112" s="1"/>
      <c r="HRW112" s="1"/>
      <c r="HRX112" s="1"/>
      <c r="HRY112" s="1"/>
      <c r="HRZ112" s="1"/>
      <c r="HSA112" s="1"/>
      <c r="HSB112" s="1"/>
      <c r="HSC112" s="1"/>
      <c r="IAY112" s="1"/>
      <c r="IAZ112" s="1"/>
      <c r="IBA112" s="1"/>
      <c r="IBB112" s="1"/>
      <c r="IBC112" s="1"/>
      <c r="IBD112" s="1"/>
      <c r="IBE112" s="1"/>
      <c r="IBF112" s="1"/>
      <c r="IBG112" s="1"/>
      <c r="IBH112" s="1"/>
      <c r="IBI112" s="1"/>
      <c r="IBJ112" s="1"/>
      <c r="IBK112" s="1"/>
      <c r="IBL112" s="1"/>
      <c r="IBM112" s="1"/>
      <c r="IBN112" s="1"/>
      <c r="IBO112" s="1"/>
      <c r="IBP112" s="1"/>
      <c r="IBQ112" s="1"/>
      <c r="IBR112" s="1"/>
      <c r="IBS112" s="1"/>
      <c r="IBT112" s="1"/>
      <c r="IBU112" s="1"/>
      <c r="IBV112" s="1"/>
      <c r="IBW112" s="1"/>
      <c r="IBX112" s="1"/>
      <c r="IBY112" s="1"/>
      <c r="IKU112" s="1"/>
      <c r="IKV112" s="1"/>
      <c r="IKW112" s="1"/>
      <c r="IKX112" s="1"/>
      <c r="IKY112" s="1"/>
      <c r="IKZ112" s="1"/>
      <c r="ILA112" s="1"/>
      <c r="ILB112" s="1"/>
      <c r="ILC112" s="1"/>
      <c r="ILD112" s="1"/>
      <c r="ILE112" s="1"/>
      <c r="ILF112" s="1"/>
      <c r="ILG112" s="1"/>
      <c r="ILH112" s="1"/>
      <c r="ILI112" s="1"/>
      <c r="ILJ112" s="1"/>
      <c r="ILK112" s="1"/>
      <c r="ILL112" s="1"/>
      <c r="ILM112" s="1"/>
      <c r="ILN112" s="1"/>
      <c r="ILO112" s="1"/>
      <c r="ILP112" s="1"/>
      <c r="ILQ112" s="1"/>
      <c r="ILR112" s="1"/>
      <c r="ILS112" s="1"/>
      <c r="ILT112" s="1"/>
      <c r="ILU112" s="1"/>
      <c r="IUQ112" s="1"/>
      <c r="IUR112" s="1"/>
      <c r="IUS112" s="1"/>
      <c r="IUT112" s="1"/>
      <c r="IUU112" s="1"/>
      <c r="IUV112" s="1"/>
      <c r="IUW112" s="1"/>
      <c r="IUX112" s="1"/>
      <c r="IUY112" s="1"/>
      <c r="IUZ112" s="1"/>
      <c r="IVA112" s="1"/>
      <c r="IVB112" s="1"/>
      <c r="IVC112" s="1"/>
      <c r="IVD112" s="1"/>
      <c r="IVE112" s="1"/>
      <c r="IVF112" s="1"/>
      <c r="IVG112" s="1"/>
      <c r="IVH112" s="1"/>
      <c r="IVI112" s="1"/>
      <c r="IVJ112" s="1"/>
      <c r="IVK112" s="1"/>
      <c r="IVL112" s="1"/>
      <c r="IVM112" s="1"/>
      <c r="IVN112" s="1"/>
      <c r="IVO112" s="1"/>
      <c r="IVP112" s="1"/>
      <c r="IVQ112" s="1"/>
      <c r="JEM112" s="1"/>
      <c r="JEN112" s="1"/>
      <c r="JEO112" s="1"/>
      <c r="JEP112" s="1"/>
      <c r="JEQ112" s="1"/>
      <c r="JER112" s="1"/>
      <c r="JES112" s="1"/>
      <c r="JET112" s="1"/>
      <c r="JEU112" s="1"/>
      <c r="JEV112" s="1"/>
      <c r="JEW112" s="1"/>
      <c r="JEX112" s="1"/>
      <c r="JEY112" s="1"/>
      <c r="JEZ112" s="1"/>
      <c r="JFA112" s="1"/>
      <c r="JFB112" s="1"/>
      <c r="JFC112" s="1"/>
      <c r="JFD112" s="1"/>
      <c r="JFE112" s="1"/>
      <c r="JFF112" s="1"/>
      <c r="JFG112" s="1"/>
      <c r="JFH112" s="1"/>
      <c r="JFI112" s="1"/>
      <c r="JFJ112" s="1"/>
      <c r="JFK112" s="1"/>
      <c r="JFL112" s="1"/>
      <c r="JFM112" s="1"/>
      <c r="JOI112" s="1"/>
      <c r="JOJ112" s="1"/>
      <c r="JOK112" s="1"/>
      <c r="JOL112" s="1"/>
      <c r="JOM112" s="1"/>
      <c r="JON112" s="1"/>
      <c r="JOO112" s="1"/>
      <c r="JOP112" s="1"/>
      <c r="JOQ112" s="1"/>
      <c r="JOR112" s="1"/>
      <c r="JOS112" s="1"/>
      <c r="JOT112" s="1"/>
      <c r="JOU112" s="1"/>
      <c r="JOV112" s="1"/>
      <c r="JOW112" s="1"/>
      <c r="JOX112" s="1"/>
      <c r="JOY112" s="1"/>
      <c r="JOZ112" s="1"/>
      <c r="JPA112" s="1"/>
      <c r="JPB112" s="1"/>
      <c r="JPC112" s="1"/>
      <c r="JPD112" s="1"/>
      <c r="JPE112" s="1"/>
      <c r="JPF112" s="1"/>
      <c r="JPG112" s="1"/>
      <c r="JPH112" s="1"/>
      <c r="JPI112" s="1"/>
      <c r="JYE112" s="1"/>
      <c r="JYF112" s="1"/>
      <c r="JYG112" s="1"/>
      <c r="JYH112" s="1"/>
      <c r="JYI112" s="1"/>
      <c r="JYJ112" s="1"/>
      <c r="JYK112" s="1"/>
      <c r="JYL112" s="1"/>
      <c r="JYM112" s="1"/>
      <c r="JYN112" s="1"/>
      <c r="JYO112" s="1"/>
      <c r="JYP112" s="1"/>
      <c r="JYQ112" s="1"/>
      <c r="JYR112" s="1"/>
      <c r="JYS112" s="1"/>
      <c r="JYT112" s="1"/>
      <c r="JYU112" s="1"/>
      <c r="JYV112" s="1"/>
      <c r="JYW112" s="1"/>
      <c r="JYX112" s="1"/>
      <c r="JYY112" s="1"/>
      <c r="JYZ112" s="1"/>
      <c r="JZA112" s="1"/>
      <c r="JZB112" s="1"/>
      <c r="JZC112" s="1"/>
      <c r="JZD112" s="1"/>
      <c r="JZE112" s="1"/>
      <c r="KIA112" s="1"/>
      <c r="KIB112" s="1"/>
      <c r="KIC112" s="1"/>
      <c r="KID112" s="1"/>
      <c r="KIE112" s="1"/>
      <c r="KIF112" s="1"/>
      <c r="KIG112" s="1"/>
      <c r="KIH112" s="1"/>
      <c r="KII112" s="1"/>
      <c r="KIJ112" s="1"/>
      <c r="KIK112" s="1"/>
      <c r="KIL112" s="1"/>
      <c r="KIM112" s="1"/>
      <c r="KIN112" s="1"/>
      <c r="KIO112" s="1"/>
      <c r="KIP112" s="1"/>
      <c r="KIQ112" s="1"/>
      <c r="KIR112" s="1"/>
      <c r="KIS112" s="1"/>
      <c r="KIT112" s="1"/>
      <c r="KIU112" s="1"/>
      <c r="KIV112" s="1"/>
      <c r="KIW112" s="1"/>
      <c r="KIX112" s="1"/>
      <c r="KIY112" s="1"/>
      <c r="KIZ112" s="1"/>
      <c r="KJA112" s="1"/>
      <c r="KRW112" s="1"/>
      <c r="KRX112" s="1"/>
      <c r="KRY112" s="1"/>
      <c r="KRZ112" s="1"/>
      <c r="KSA112" s="1"/>
      <c r="KSB112" s="1"/>
      <c r="KSC112" s="1"/>
      <c r="KSD112" s="1"/>
      <c r="KSE112" s="1"/>
      <c r="KSF112" s="1"/>
      <c r="KSG112" s="1"/>
      <c r="KSH112" s="1"/>
      <c r="KSI112" s="1"/>
      <c r="KSJ112" s="1"/>
      <c r="KSK112" s="1"/>
      <c r="KSL112" s="1"/>
      <c r="KSM112" s="1"/>
      <c r="KSN112" s="1"/>
      <c r="KSO112" s="1"/>
      <c r="KSP112" s="1"/>
      <c r="KSQ112" s="1"/>
      <c r="KSR112" s="1"/>
      <c r="KSS112" s="1"/>
      <c r="KST112" s="1"/>
      <c r="KSU112" s="1"/>
      <c r="KSV112" s="1"/>
      <c r="KSW112" s="1"/>
      <c r="LBS112" s="1"/>
      <c r="LBT112" s="1"/>
      <c r="LBU112" s="1"/>
      <c r="LBV112" s="1"/>
      <c r="LBW112" s="1"/>
      <c r="LBX112" s="1"/>
      <c r="LBY112" s="1"/>
      <c r="LBZ112" s="1"/>
      <c r="LCA112" s="1"/>
      <c r="LCB112" s="1"/>
      <c r="LCC112" s="1"/>
      <c r="LCD112" s="1"/>
      <c r="LCE112" s="1"/>
      <c r="LCF112" s="1"/>
      <c r="LCG112" s="1"/>
      <c r="LCH112" s="1"/>
      <c r="LCI112" s="1"/>
      <c r="LCJ112" s="1"/>
      <c r="LCK112" s="1"/>
      <c r="LCL112" s="1"/>
      <c r="LCM112" s="1"/>
      <c r="LCN112" s="1"/>
      <c r="LCO112" s="1"/>
      <c r="LCP112" s="1"/>
      <c r="LCQ112" s="1"/>
      <c r="LCR112" s="1"/>
      <c r="LCS112" s="1"/>
      <c r="LLO112" s="1"/>
      <c r="LLP112" s="1"/>
      <c r="LLQ112" s="1"/>
      <c r="LLR112" s="1"/>
      <c r="LLS112" s="1"/>
      <c r="LLT112" s="1"/>
      <c r="LLU112" s="1"/>
      <c r="LLV112" s="1"/>
      <c r="LLW112" s="1"/>
      <c r="LLX112" s="1"/>
      <c r="LLY112" s="1"/>
      <c r="LLZ112" s="1"/>
      <c r="LMA112" s="1"/>
      <c r="LMB112" s="1"/>
      <c r="LMC112" s="1"/>
      <c r="LMD112" s="1"/>
      <c r="LME112" s="1"/>
      <c r="LMF112" s="1"/>
      <c r="LMG112" s="1"/>
      <c r="LMH112" s="1"/>
      <c r="LMI112" s="1"/>
      <c r="LMJ112" s="1"/>
      <c r="LMK112" s="1"/>
      <c r="LML112" s="1"/>
      <c r="LMM112" s="1"/>
      <c r="LMN112" s="1"/>
      <c r="LMO112" s="1"/>
      <c r="LVK112" s="1"/>
      <c r="LVL112" s="1"/>
      <c r="LVM112" s="1"/>
      <c r="LVN112" s="1"/>
      <c r="LVO112" s="1"/>
      <c r="LVP112" s="1"/>
      <c r="LVQ112" s="1"/>
      <c r="LVR112" s="1"/>
      <c r="LVS112" s="1"/>
      <c r="LVT112" s="1"/>
      <c r="LVU112" s="1"/>
      <c r="LVV112" s="1"/>
      <c r="LVW112" s="1"/>
      <c r="LVX112" s="1"/>
      <c r="LVY112" s="1"/>
      <c r="LVZ112" s="1"/>
      <c r="LWA112" s="1"/>
      <c r="LWB112" s="1"/>
      <c r="LWC112" s="1"/>
      <c r="LWD112" s="1"/>
      <c r="LWE112" s="1"/>
      <c r="LWF112" s="1"/>
      <c r="LWG112" s="1"/>
      <c r="LWH112" s="1"/>
      <c r="LWI112" s="1"/>
      <c r="LWJ112" s="1"/>
      <c r="LWK112" s="1"/>
      <c r="MFG112" s="1"/>
      <c r="MFH112" s="1"/>
      <c r="MFI112" s="1"/>
      <c r="MFJ112" s="1"/>
      <c r="MFK112" s="1"/>
      <c r="MFL112" s="1"/>
      <c r="MFM112" s="1"/>
      <c r="MFN112" s="1"/>
      <c r="MFO112" s="1"/>
      <c r="MFP112" s="1"/>
      <c r="MFQ112" s="1"/>
      <c r="MFR112" s="1"/>
      <c r="MFS112" s="1"/>
      <c r="MFT112" s="1"/>
      <c r="MFU112" s="1"/>
      <c r="MFV112" s="1"/>
      <c r="MFW112" s="1"/>
      <c r="MFX112" s="1"/>
      <c r="MFY112" s="1"/>
      <c r="MFZ112" s="1"/>
      <c r="MGA112" s="1"/>
      <c r="MGB112" s="1"/>
      <c r="MGC112" s="1"/>
      <c r="MGD112" s="1"/>
      <c r="MGE112" s="1"/>
      <c r="MGF112" s="1"/>
      <c r="MGG112" s="1"/>
      <c r="MPC112" s="1"/>
      <c r="MPD112" s="1"/>
      <c r="MPE112" s="1"/>
      <c r="MPF112" s="1"/>
      <c r="MPG112" s="1"/>
      <c r="MPH112" s="1"/>
      <c r="MPI112" s="1"/>
      <c r="MPJ112" s="1"/>
      <c r="MPK112" s="1"/>
      <c r="MPL112" s="1"/>
      <c r="MPM112" s="1"/>
      <c r="MPN112" s="1"/>
      <c r="MPO112" s="1"/>
      <c r="MPP112" s="1"/>
      <c r="MPQ112" s="1"/>
      <c r="MPR112" s="1"/>
      <c r="MPS112" s="1"/>
      <c r="MPT112" s="1"/>
      <c r="MPU112" s="1"/>
      <c r="MPV112" s="1"/>
      <c r="MPW112" s="1"/>
      <c r="MPX112" s="1"/>
      <c r="MPY112" s="1"/>
      <c r="MPZ112" s="1"/>
      <c r="MQA112" s="1"/>
      <c r="MQB112" s="1"/>
      <c r="MQC112" s="1"/>
      <c r="MYY112" s="1"/>
      <c r="MYZ112" s="1"/>
      <c r="MZA112" s="1"/>
      <c r="MZB112" s="1"/>
      <c r="MZC112" s="1"/>
      <c r="MZD112" s="1"/>
      <c r="MZE112" s="1"/>
      <c r="MZF112" s="1"/>
      <c r="MZG112" s="1"/>
      <c r="MZH112" s="1"/>
      <c r="MZI112" s="1"/>
      <c r="MZJ112" s="1"/>
      <c r="MZK112" s="1"/>
      <c r="MZL112" s="1"/>
      <c r="MZM112" s="1"/>
      <c r="MZN112" s="1"/>
      <c r="MZO112" s="1"/>
      <c r="MZP112" s="1"/>
      <c r="MZQ112" s="1"/>
      <c r="MZR112" s="1"/>
      <c r="MZS112" s="1"/>
      <c r="MZT112" s="1"/>
      <c r="MZU112" s="1"/>
      <c r="MZV112" s="1"/>
      <c r="MZW112" s="1"/>
      <c r="MZX112" s="1"/>
      <c r="MZY112" s="1"/>
      <c r="NIU112" s="1"/>
      <c r="NIV112" s="1"/>
      <c r="NIW112" s="1"/>
      <c r="NIX112" s="1"/>
      <c r="NIY112" s="1"/>
      <c r="NIZ112" s="1"/>
      <c r="NJA112" s="1"/>
      <c r="NJB112" s="1"/>
      <c r="NJC112" s="1"/>
      <c r="NJD112" s="1"/>
      <c r="NJE112" s="1"/>
      <c r="NJF112" s="1"/>
      <c r="NJG112" s="1"/>
      <c r="NJH112" s="1"/>
      <c r="NJI112" s="1"/>
      <c r="NJJ112" s="1"/>
      <c r="NJK112" s="1"/>
      <c r="NJL112" s="1"/>
      <c r="NJM112" s="1"/>
      <c r="NJN112" s="1"/>
      <c r="NJO112" s="1"/>
      <c r="NJP112" s="1"/>
      <c r="NJQ112" s="1"/>
      <c r="NJR112" s="1"/>
      <c r="NJS112" s="1"/>
      <c r="NJT112" s="1"/>
      <c r="NJU112" s="1"/>
      <c r="NSQ112" s="1"/>
      <c r="NSR112" s="1"/>
      <c r="NSS112" s="1"/>
      <c r="NST112" s="1"/>
      <c r="NSU112" s="1"/>
      <c r="NSV112" s="1"/>
      <c r="NSW112" s="1"/>
      <c r="NSX112" s="1"/>
      <c r="NSY112" s="1"/>
      <c r="NSZ112" s="1"/>
      <c r="NTA112" s="1"/>
      <c r="NTB112" s="1"/>
      <c r="NTC112" s="1"/>
      <c r="NTD112" s="1"/>
      <c r="NTE112" s="1"/>
      <c r="NTF112" s="1"/>
      <c r="NTG112" s="1"/>
      <c r="NTH112" s="1"/>
      <c r="NTI112" s="1"/>
      <c r="NTJ112" s="1"/>
      <c r="NTK112" s="1"/>
      <c r="NTL112" s="1"/>
      <c r="NTM112" s="1"/>
      <c r="NTN112" s="1"/>
      <c r="NTO112" s="1"/>
      <c r="NTP112" s="1"/>
      <c r="NTQ112" s="1"/>
      <c r="OCM112" s="1"/>
      <c r="OCN112" s="1"/>
      <c r="OCO112" s="1"/>
      <c r="OCP112" s="1"/>
      <c r="OCQ112" s="1"/>
      <c r="OCR112" s="1"/>
      <c r="OCS112" s="1"/>
      <c r="OCT112" s="1"/>
      <c r="OCU112" s="1"/>
      <c r="OCV112" s="1"/>
      <c r="OCW112" s="1"/>
      <c r="OCX112" s="1"/>
      <c r="OCY112" s="1"/>
      <c r="OCZ112" s="1"/>
      <c r="ODA112" s="1"/>
      <c r="ODB112" s="1"/>
      <c r="ODC112" s="1"/>
      <c r="ODD112" s="1"/>
      <c r="ODE112" s="1"/>
      <c r="ODF112" s="1"/>
      <c r="ODG112" s="1"/>
      <c r="ODH112" s="1"/>
      <c r="ODI112" s="1"/>
      <c r="ODJ112" s="1"/>
      <c r="ODK112" s="1"/>
      <c r="ODL112" s="1"/>
      <c r="ODM112" s="1"/>
      <c r="OMI112" s="1"/>
      <c r="OMJ112" s="1"/>
      <c r="OMK112" s="1"/>
      <c r="OML112" s="1"/>
      <c r="OMM112" s="1"/>
      <c r="OMN112" s="1"/>
      <c r="OMO112" s="1"/>
      <c r="OMP112" s="1"/>
      <c r="OMQ112" s="1"/>
      <c r="OMR112" s="1"/>
      <c r="OMS112" s="1"/>
      <c r="OMT112" s="1"/>
      <c r="OMU112" s="1"/>
      <c r="OMV112" s="1"/>
      <c r="OMW112" s="1"/>
      <c r="OMX112" s="1"/>
      <c r="OMY112" s="1"/>
      <c r="OMZ112" s="1"/>
      <c r="ONA112" s="1"/>
      <c r="ONB112" s="1"/>
      <c r="ONC112" s="1"/>
      <c r="OND112" s="1"/>
      <c r="ONE112" s="1"/>
      <c r="ONF112" s="1"/>
      <c r="ONG112" s="1"/>
      <c r="ONH112" s="1"/>
      <c r="ONI112" s="1"/>
      <c r="OWE112" s="1"/>
      <c r="OWF112" s="1"/>
      <c r="OWG112" s="1"/>
      <c r="OWH112" s="1"/>
      <c r="OWI112" s="1"/>
      <c r="OWJ112" s="1"/>
      <c r="OWK112" s="1"/>
      <c r="OWL112" s="1"/>
      <c r="OWM112" s="1"/>
      <c r="OWN112" s="1"/>
      <c r="OWO112" s="1"/>
      <c r="OWP112" s="1"/>
      <c r="OWQ112" s="1"/>
      <c r="OWR112" s="1"/>
      <c r="OWS112" s="1"/>
      <c r="OWT112" s="1"/>
      <c r="OWU112" s="1"/>
      <c r="OWV112" s="1"/>
      <c r="OWW112" s="1"/>
      <c r="OWX112" s="1"/>
      <c r="OWY112" s="1"/>
      <c r="OWZ112" s="1"/>
      <c r="OXA112" s="1"/>
      <c r="OXB112" s="1"/>
      <c r="OXC112" s="1"/>
      <c r="OXD112" s="1"/>
      <c r="OXE112" s="1"/>
      <c r="PGA112" s="1"/>
      <c r="PGB112" s="1"/>
      <c r="PGC112" s="1"/>
      <c r="PGD112" s="1"/>
      <c r="PGE112" s="1"/>
      <c r="PGF112" s="1"/>
      <c r="PGG112" s="1"/>
      <c r="PGH112" s="1"/>
      <c r="PGI112" s="1"/>
      <c r="PGJ112" s="1"/>
      <c r="PGK112" s="1"/>
      <c r="PGL112" s="1"/>
      <c r="PGM112" s="1"/>
      <c r="PGN112" s="1"/>
      <c r="PGO112" s="1"/>
      <c r="PGP112" s="1"/>
      <c r="PGQ112" s="1"/>
      <c r="PGR112" s="1"/>
      <c r="PGS112" s="1"/>
      <c r="PGT112" s="1"/>
      <c r="PGU112" s="1"/>
      <c r="PGV112" s="1"/>
      <c r="PGW112" s="1"/>
      <c r="PGX112" s="1"/>
      <c r="PGY112" s="1"/>
      <c r="PGZ112" s="1"/>
      <c r="PHA112" s="1"/>
      <c r="PPW112" s="1"/>
      <c r="PPX112" s="1"/>
      <c r="PPY112" s="1"/>
      <c r="PPZ112" s="1"/>
      <c r="PQA112" s="1"/>
      <c r="PQB112" s="1"/>
      <c r="PQC112" s="1"/>
      <c r="PQD112" s="1"/>
      <c r="PQE112" s="1"/>
      <c r="PQF112" s="1"/>
      <c r="PQG112" s="1"/>
      <c r="PQH112" s="1"/>
      <c r="PQI112" s="1"/>
      <c r="PQJ112" s="1"/>
      <c r="PQK112" s="1"/>
      <c r="PQL112" s="1"/>
      <c r="PQM112" s="1"/>
      <c r="PQN112" s="1"/>
      <c r="PQO112" s="1"/>
      <c r="PQP112" s="1"/>
      <c r="PQQ112" s="1"/>
      <c r="PQR112" s="1"/>
      <c r="PQS112" s="1"/>
      <c r="PQT112" s="1"/>
      <c r="PQU112" s="1"/>
      <c r="PQV112" s="1"/>
      <c r="PQW112" s="1"/>
      <c r="PZS112" s="1"/>
      <c r="PZT112" s="1"/>
      <c r="PZU112" s="1"/>
      <c r="PZV112" s="1"/>
      <c r="PZW112" s="1"/>
      <c r="PZX112" s="1"/>
      <c r="PZY112" s="1"/>
      <c r="PZZ112" s="1"/>
      <c r="QAA112" s="1"/>
      <c r="QAB112" s="1"/>
      <c r="QAC112" s="1"/>
      <c r="QAD112" s="1"/>
      <c r="QAE112" s="1"/>
      <c r="QAF112" s="1"/>
      <c r="QAG112" s="1"/>
      <c r="QAH112" s="1"/>
      <c r="QAI112" s="1"/>
      <c r="QAJ112" s="1"/>
      <c r="QAK112" s="1"/>
      <c r="QAL112" s="1"/>
      <c r="QAM112" s="1"/>
      <c r="QAN112" s="1"/>
      <c r="QAO112" s="1"/>
      <c r="QAP112" s="1"/>
      <c r="QAQ112" s="1"/>
      <c r="QAR112" s="1"/>
      <c r="QAS112" s="1"/>
      <c r="QJO112" s="1"/>
      <c r="QJP112" s="1"/>
      <c r="QJQ112" s="1"/>
      <c r="QJR112" s="1"/>
      <c r="QJS112" s="1"/>
      <c r="QJT112" s="1"/>
      <c r="QJU112" s="1"/>
      <c r="QJV112" s="1"/>
      <c r="QJW112" s="1"/>
      <c r="QJX112" s="1"/>
      <c r="QJY112" s="1"/>
      <c r="QJZ112" s="1"/>
      <c r="QKA112" s="1"/>
      <c r="QKB112" s="1"/>
      <c r="QKC112" s="1"/>
      <c r="QKD112" s="1"/>
      <c r="QKE112" s="1"/>
      <c r="QKF112" s="1"/>
      <c r="QKG112" s="1"/>
      <c r="QKH112" s="1"/>
      <c r="QKI112" s="1"/>
      <c r="QKJ112" s="1"/>
      <c r="QKK112" s="1"/>
      <c r="QKL112" s="1"/>
      <c r="QKM112" s="1"/>
      <c r="QKN112" s="1"/>
      <c r="QKO112" s="1"/>
      <c r="QTK112" s="1"/>
      <c r="QTL112" s="1"/>
      <c r="QTM112" s="1"/>
      <c r="QTN112" s="1"/>
      <c r="QTO112" s="1"/>
      <c r="QTP112" s="1"/>
      <c r="QTQ112" s="1"/>
      <c r="QTR112" s="1"/>
      <c r="QTS112" s="1"/>
      <c r="QTT112" s="1"/>
      <c r="QTU112" s="1"/>
      <c r="QTV112" s="1"/>
      <c r="QTW112" s="1"/>
      <c r="QTX112" s="1"/>
      <c r="QTY112" s="1"/>
      <c r="QTZ112" s="1"/>
      <c r="QUA112" s="1"/>
      <c r="QUB112" s="1"/>
      <c r="QUC112" s="1"/>
      <c r="QUD112" s="1"/>
      <c r="QUE112" s="1"/>
      <c r="QUF112" s="1"/>
      <c r="QUG112" s="1"/>
      <c r="QUH112" s="1"/>
      <c r="QUI112" s="1"/>
      <c r="QUJ112" s="1"/>
      <c r="QUK112" s="1"/>
      <c r="RDG112" s="1"/>
      <c r="RDH112" s="1"/>
      <c r="RDI112" s="1"/>
      <c r="RDJ112" s="1"/>
      <c r="RDK112" s="1"/>
      <c r="RDL112" s="1"/>
      <c r="RDM112" s="1"/>
      <c r="RDN112" s="1"/>
      <c r="RDO112" s="1"/>
      <c r="RDP112" s="1"/>
      <c r="RDQ112" s="1"/>
      <c r="RDR112" s="1"/>
      <c r="RDS112" s="1"/>
      <c r="RDT112" s="1"/>
      <c r="RDU112" s="1"/>
      <c r="RDV112" s="1"/>
      <c r="RDW112" s="1"/>
      <c r="RDX112" s="1"/>
      <c r="RDY112" s="1"/>
      <c r="RDZ112" s="1"/>
      <c r="REA112" s="1"/>
      <c r="REB112" s="1"/>
      <c r="REC112" s="1"/>
      <c r="RED112" s="1"/>
      <c r="REE112" s="1"/>
      <c r="REF112" s="1"/>
      <c r="REG112" s="1"/>
      <c r="RNC112" s="1"/>
      <c r="RND112" s="1"/>
      <c r="RNE112" s="1"/>
      <c r="RNF112" s="1"/>
      <c r="RNG112" s="1"/>
      <c r="RNH112" s="1"/>
      <c r="RNI112" s="1"/>
      <c r="RNJ112" s="1"/>
      <c r="RNK112" s="1"/>
      <c r="RNL112" s="1"/>
      <c r="RNM112" s="1"/>
      <c r="RNN112" s="1"/>
      <c r="RNO112" s="1"/>
      <c r="RNP112" s="1"/>
      <c r="RNQ112" s="1"/>
      <c r="RNR112" s="1"/>
      <c r="RNS112" s="1"/>
      <c r="RNT112" s="1"/>
      <c r="RNU112" s="1"/>
      <c r="RNV112" s="1"/>
      <c r="RNW112" s="1"/>
      <c r="RNX112" s="1"/>
      <c r="RNY112" s="1"/>
      <c r="RNZ112" s="1"/>
      <c r="ROA112" s="1"/>
      <c r="ROB112" s="1"/>
      <c r="ROC112" s="1"/>
      <c r="RWY112" s="1"/>
      <c r="RWZ112" s="1"/>
      <c r="RXA112" s="1"/>
      <c r="RXB112" s="1"/>
      <c r="RXC112" s="1"/>
      <c r="RXD112" s="1"/>
      <c r="RXE112" s="1"/>
      <c r="RXF112" s="1"/>
      <c r="RXG112" s="1"/>
      <c r="RXH112" s="1"/>
      <c r="RXI112" s="1"/>
      <c r="RXJ112" s="1"/>
      <c r="RXK112" s="1"/>
      <c r="RXL112" s="1"/>
      <c r="RXM112" s="1"/>
      <c r="RXN112" s="1"/>
      <c r="RXO112" s="1"/>
      <c r="RXP112" s="1"/>
      <c r="RXQ112" s="1"/>
      <c r="RXR112" s="1"/>
      <c r="RXS112" s="1"/>
      <c r="RXT112" s="1"/>
      <c r="RXU112" s="1"/>
      <c r="RXV112" s="1"/>
      <c r="RXW112" s="1"/>
      <c r="RXX112" s="1"/>
      <c r="RXY112" s="1"/>
      <c r="SGU112" s="1"/>
      <c r="SGV112" s="1"/>
      <c r="SGW112" s="1"/>
      <c r="SGX112" s="1"/>
      <c r="SGY112" s="1"/>
      <c r="SGZ112" s="1"/>
      <c r="SHA112" s="1"/>
      <c r="SHB112" s="1"/>
      <c r="SHC112" s="1"/>
      <c r="SHD112" s="1"/>
      <c r="SHE112" s="1"/>
      <c r="SHF112" s="1"/>
      <c r="SHG112" s="1"/>
      <c r="SHH112" s="1"/>
      <c r="SHI112" s="1"/>
      <c r="SHJ112" s="1"/>
      <c r="SHK112" s="1"/>
      <c r="SHL112" s="1"/>
      <c r="SHM112" s="1"/>
      <c r="SHN112" s="1"/>
      <c r="SHO112" s="1"/>
      <c r="SHP112" s="1"/>
      <c r="SHQ112" s="1"/>
      <c r="SHR112" s="1"/>
      <c r="SHS112" s="1"/>
      <c r="SHT112" s="1"/>
      <c r="SHU112" s="1"/>
      <c r="SQQ112" s="1"/>
      <c r="SQR112" s="1"/>
      <c r="SQS112" s="1"/>
      <c r="SQT112" s="1"/>
      <c r="SQU112" s="1"/>
      <c r="SQV112" s="1"/>
      <c r="SQW112" s="1"/>
      <c r="SQX112" s="1"/>
      <c r="SQY112" s="1"/>
      <c r="SQZ112" s="1"/>
      <c r="SRA112" s="1"/>
      <c r="SRB112" s="1"/>
      <c r="SRC112" s="1"/>
      <c r="SRD112" s="1"/>
      <c r="SRE112" s="1"/>
      <c r="SRF112" s="1"/>
      <c r="SRG112" s="1"/>
      <c r="SRH112" s="1"/>
      <c r="SRI112" s="1"/>
      <c r="SRJ112" s="1"/>
      <c r="SRK112" s="1"/>
      <c r="SRL112" s="1"/>
      <c r="SRM112" s="1"/>
      <c r="SRN112" s="1"/>
      <c r="SRO112" s="1"/>
      <c r="SRP112" s="1"/>
      <c r="SRQ112" s="1"/>
      <c r="TAM112" s="1"/>
      <c r="TAN112" s="1"/>
      <c r="TAO112" s="1"/>
      <c r="TAP112" s="1"/>
      <c r="TAQ112" s="1"/>
      <c r="TAR112" s="1"/>
      <c r="TAS112" s="1"/>
      <c r="TAT112" s="1"/>
      <c r="TAU112" s="1"/>
      <c r="TAV112" s="1"/>
      <c r="TAW112" s="1"/>
      <c r="TAX112" s="1"/>
      <c r="TAY112" s="1"/>
      <c r="TAZ112" s="1"/>
      <c r="TBA112" s="1"/>
      <c r="TBB112" s="1"/>
      <c r="TBC112" s="1"/>
      <c r="TBD112" s="1"/>
      <c r="TBE112" s="1"/>
      <c r="TBF112" s="1"/>
      <c r="TBG112" s="1"/>
      <c r="TBH112" s="1"/>
      <c r="TBI112" s="1"/>
      <c r="TBJ112" s="1"/>
      <c r="TBK112" s="1"/>
      <c r="TBL112" s="1"/>
      <c r="TBM112" s="1"/>
      <c r="TKI112" s="1"/>
      <c r="TKJ112" s="1"/>
      <c r="TKK112" s="1"/>
      <c r="TKL112" s="1"/>
      <c r="TKM112" s="1"/>
      <c r="TKN112" s="1"/>
      <c r="TKO112" s="1"/>
      <c r="TKP112" s="1"/>
      <c r="TKQ112" s="1"/>
      <c r="TKR112" s="1"/>
      <c r="TKS112" s="1"/>
      <c r="TKT112" s="1"/>
      <c r="TKU112" s="1"/>
      <c r="TKV112" s="1"/>
      <c r="TKW112" s="1"/>
      <c r="TKX112" s="1"/>
      <c r="TKY112" s="1"/>
      <c r="TKZ112" s="1"/>
      <c r="TLA112" s="1"/>
      <c r="TLB112" s="1"/>
      <c r="TLC112" s="1"/>
      <c r="TLD112" s="1"/>
      <c r="TLE112" s="1"/>
      <c r="TLF112" s="1"/>
      <c r="TLG112" s="1"/>
      <c r="TLH112" s="1"/>
      <c r="TLI112" s="1"/>
      <c r="TUE112" s="1"/>
      <c r="TUF112" s="1"/>
      <c r="TUG112" s="1"/>
      <c r="TUH112" s="1"/>
      <c r="TUI112" s="1"/>
      <c r="TUJ112" s="1"/>
      <c r="TUK112" s="1"/>
      <c r="TUL112" s="1"/>
      <c r="TUM112" s="1"/>
      <c r="TUN112" s="1"/>
      <c r="TUO112" s="1"/>
      <c r="TUP112" s="1"/>
      <c r="TUQ112" s="1"/>
      <c r="TUR112" s="1"/>
      <c r="TUS112" s="1"/>
      <c r="TUT112" s="1"/>
      <c r="TUU112" s="1"/>
      <c r="TUV112" s="1"/>
      <c r="TUW112" s="1"/>
      <c r="TUX112" s="1"/>
      <c r="TUY112" s="1"/>
      <c r="TUZ112" s="1"/>
      <c r="TVA112" s="1"/>
      <c r="TVB112" s="1"/>
      <c r="TVC112" s="1"/>
      <c r="TVD112" s="1"/>
      <c r="TVE112" s="1"/>
      <c r="UEA112" s="1"/>
      <c r="UEB112" s="1"/>
      <c r="UEC112" s="1"/>
      <c r="UED112" s="1"/>
      <c r="UEE112" s="1"/>
      <c r="UEF112" s="1"/>
      <c r="UEG112" s="1"/>
      <c r="UEH112" s="1"/>
      <c r="UEI112" s="1"/>
      <c r="UEJ112" s="1"/>
      <c r="UEK112" s="1"/>
      <c r="UEL112" s="1"/>
      <c r="UEM112" s="1"/>
      <c r="UEN112" s="1"/>
      <c r="UEO112" s="1"/>
      <c r="UEP112" s="1"/>
      <c r="UEQ112" s="1"/>
      <c r="UER112" s="1"/>
      <c r="UES112" s="1"/>
      <c r="UET112" s="1"/>
      <c r="UEU112" s="1"/>
      <c r="UEV112" s="1"/>
      <c r="UEW112" s="1"/>
      <c r="UEX112" s="1"/>
      <c r="UEY112" s="1"/>
      <c r="UEZ112" s="1"/>
      <c r="UFA112" s="1"/>
      <c r="UNW112" s="1"/>
      <c r="UNX112" s="1"/>
      <c r="UNY112" s="1"/>
      <c r="UNZ112" s="1"/>
      <c r="UOA112" s="1"/>
      <c r="UOB112" s="1"/>
      <c r="UOC112" s="1"/>
      <c r="UOD112" s="1"/>
      <c r="UOE112" s="1"/>
      <c r="UOF112" s="1"/>
      <c r="UOG112" s="1"/>
      <c r="UOH112" s="1"/>
      <c r="UOI112" s="1"/>
      <c r="UOJ112" s="1"/>
      <c r="UOK112" s="1"/>
      <c r="UOL112" s="1"/>
      <c r="UOM112" s="1"/>
      <c r="UON112" s="1"/>
      <c r="UOO112" s="1"/>
      <c r="UOP112" s="1"/>
      <c r="UOQ112" s="1"/>
      <c r="UOR112" s="1"/>
      <c r="UOS112" s="1"/>
      <c r="UOT112" s="1"/>
      <c r="UOU112" s="1"/>
      <c r="UOV112" s="1"/>
      <c r="UOW112" s="1"/>
      <c r="UXS112" s="1"/>
      <c r="UXT112" s="1"/>
      <c r="UXU112" s="1"/>
      <c r="UXV112" s="1"/>
      <c r="UXW112" s="1"/>
      <c r="UXX112" s="1"/>
      <c r="UXY112" s="1"/>
      <c r="UXZ112" s="1"/>
      <c r="UYA112" s="1"/>
      <c r="UYB112" s="1"/>
      <c r="UYC112" s="1"/>
      <c r="UYD112" s="1"/>
      <c r="UYE112" s="1"/>
      <c r="UYF112" s="1"/>
      <c r="UYG112" s="1"/>
      <c r="UYH112" s="1"/>
      <c r="UYI112" s="1"/>
      <c r="UYJ112" s="1"/>
      <c r="UYK112" s="1"/>
      <c r="UYL112" s="1"/>
      <c r="UYM112" s="1"/>
      <c r="UYN112" s="1"/>
      <c r="UYO112" s="1"/>
      <c r="UYP112" s="1"/>
      <c r="UYQ112" s="1"/>
      <c r="UYR112" s="1"/>
      <c r="UYS112" s="1"/>
      <c r="VHO112" s="1"/>
      <c r="VHP112" s="1"/>
      <c r="VHQ112" s="1"/>
      <c r="VHR112" s="1"/>
      <c r="VHS112" s="1"/>
      <c r="VHT112" s="1"/>
      <c r="VHU112" s="1"/>
      <c r="VHV112" s="1"/>
      <c r="VHW112" s="1"/>
      <c r="VHX112" s="1"/>
      <c r="VHY112" s="1"/>
      <c r="VHZ112" s="1"/>
      <c r="VIA112" s="1"/>
      <c r="VIB112" s="1"/>
      <c r="VIC112" s="1"/>
      <c r="VID112" s="1"/>
      <c r="VIE112" s="1"/>
      <c r="VIF112" s="1"/>
      <c r="VIG112" s="1"/>
      <c r="VIH112" s="1"/>
      <c r="VII112" s="1"/>
      <c r="VIJ112" s="1"/>
      <c r="VIK112" s="1"/>
      <c r="VIL112" s="1"/>
      <c r="VIM112" s="1"/>
      <c r="VIN112" s="1"/>
      <c r="VIO112" s="1"/>
      <c r="VRK112" s="1"/>
      <c r="VRL112" s="1"/>
      <c r="VRM112" s="1"/>
      <c r="VRN112" s="1"/>
      <c r="VRO112" s="1"/>
      <c r="VRP112" s="1"/>
      <c r="VRQ112" s="1"/>
      <c r="VRR112" s="1"/>
      <c r="VRS112" s="1"/>
      <c r="VRT112" s="1"/>
      <c r="VRU112" s="1"/>
      <c r="VRV112" s="1"/>
      <c r="VRW112" s="1"/>
      <c r="VRX112" s="1"/>
      <c r="VRY112" s="1"/>
      <c r="VRZ112" s="1"/>
      <c r="VSA112" s="1"/>
      <c r="VSB112" s="1"/>
      <c r="VSC112" s="1"/>
      <c r="VSD112" s="1"/>
      <c r="VSE112" s="1"/>
      <c r="VSF112" s="1"/>
      <c r="VSG112" s="1"/>
      <c r="VSH112" s="1"/>
      <c r="VSI112" s="1"/>
      <c r="VSJ112" s="1"/>
      <c r="VSK112" s="1"/>
      <c r="WBG112" s="1"/>
      <c r="WBH112" s="1"/>
      <c r="WBI112" s="1"/>
      <c r="WBJ112" s="1"/>
      <c r="WBK112" s="1"/>
      <c r="WBL112" s="1"/>
      <c r="WBM112" s="1"/>
      <c r="WBN112" s="1"/>
      <c r="WBO112" s="1"/>
      <c r="WBP112" s="1"/>
      <c r="WBQ112" s="1"/>
      <c r="WBR112" s="1"/>
      <c r="WBS112" s="1"/>
      <c r="WBT112" s="1"/>
      <c r="WBU112" s="1"/>
      <c r="WBV112" s="1"/>
      <c r="WBW112" s="1"/>
      <c r="WBX112" s="1"/>
      <c r="WBY112" s="1"/>
      <c r="WBZ112" s="1"/>
      <c r="WCA112" s="1"/>
      <c r="WCB112" s="1"/>
      <c r="WCC112" s="1"/>
      <c r="WCD112" s="1"/>
      <c r="WCE112" s="1"/>
      <c r="WCF112" s="1"/>
      <c r="WCG112" s="1"/>
      <c r="WLC112" s="1"/>
      <c r="WLD112" s="1"/>
      <c r="WLE112" s="1"/>
      <c r="WLF112" s="1"/>
      <c r="WLG112" s="1"/>
      <c r="WLH112" s="1"/>
      <c r="WLI112" s="1"/>
      <c r="WLJ112" s="1"/>
      <c r="WLK112" s="1"/>
      <c r="WLL112" s="1"/>
      <c r="WLM112" s="1"/>
      <c r="WLN112" s="1"/>
      <c r="WLO112" s="1"/>
      <c r="WLP112" s="1"/>
      <c r="WLQ112" s="1"/>
      <c r="WLR112" s="1"/>
      <c r="WLS112" s="1"/>
      <c r="WLT112" s="1"/>
      <c r="WLU112" s="1"/>
      <c r="WLV112" s="1"/>
      <c r="WLW112" s="1"/>
      <c r="WLX112" s="1"/>
      <c r="WLY112" s="1"/>
      <c r="WLZ112" s="1"/>
      <c r="WMA112" s="1"/>
      <c r="WMB112" s="1"/>
      <c r="WMC112" s="1"/>
      <c r="WUY112" s="1"/>
      <c r="WUZ112" s="1"/>
      <c r="WVA112" s="1"/>
      <c r="WVB112" s="1"/>
      <c r="WVC112" s="1"/>
      <c r="WVD112" s="1"/>
      <c r="WVE112" s="1"/>
      <c r="WVF112" s="1"/>
      <c r="WVG112" s="1"/>
      <c r="WVH112" s="1"/>
      <c r="WVI112" s="1"/>
      <c r="WVJ112" s="1"/>
      <c r="WVK112" s="1"/>
      <c r="WVL112" s="1"/>
      <c r="WVM112" s="1"/>
      <c r="WVN112" s="1"/>
      <c r="WVO112" s="1"/>
      <c r="WVP112" s="1"/>
      <c r="WVQ112" s="1"/>
      <c r="WVR112" s="1"/>
      <c r="WVS112" s="1"/>
      <c r="WVT112" s="1"/>
      <c r="WVU112" s="1"/>
      <c r="WVV112" s="1"/>
      <c r="WVW112" s="1"/>
      <c r="WVX112" s="1"/>
      <c r="WVY112" s="1"/>
    </row>
    <row r="113" s="1" customFormat="1" ht="38.25" customHeight="1">
      <c r="A113" s="27"/>
      <c r="B113" s="37"/>
      <c r="C113" s="29" t="s">
        <v>31</v>
      </c>
      <c r="D113" s="33">
        <v>15.284680000000003</v>
      </c>
      <c r="E113" s="33">
        <v>19.579999999999998</v>
      </c>
      <c r="F113" s="33">
        <v>18.010000000000002</v>
      </c>
      <c r="G113" s="33">
        <f t="shared" si="26"/>
        <v>17.624893333333333</v>
      </c>
      <c r="H113" s="33">
        <v>18.199999999999996</v>
      </c>
      <c r="I113" s="33">
        <v>27.347999999999999</v>
      </c>
      <c r="J113" s="33">
        <v>19.500000000000004</v>
      </c>
      <c r="K113" s="33">
        <v>48.216000000000001</v>
      </c>
      <c r="L113" s="38">
        <v>20.149999999999999</v>
      </c>
      <c r="M113" s="33">
        <v>46.043999999999997</v>
      </c>
      <c r="N113" s="33">
        <v>20.149999999999999</v>
      </c>
      <c r="O113" s="33">
        <v>40.758000000000003</v>
      </c>
      <c r="P113" s="38">
        <v>42.552</v>
      </c>
      <c r="Q113" s="38" t="s">
        <v>25</v>
      </c>
      <c r="R113" s="3"/>
      <c r="S113" s="3"/>
      <c r="T113" s="36"/>
      <c r="U113" s="1"/>
      <c r="V113" s="1"/>
      <c r="W113" s="1"/>
      <c r="X113" s="1"/>
      <c r="Y113" s="1"/>
      <c r="Z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MA113" s="1"/>
      <c r="AMB113" s="1"/>
      <c r="AMC113" s="1"/>
      <c r="AMD113" s="1"/>
      <c r="AME113" s="1"/>
      <c r="AMF113" s="1"/>
      <c r="AMG113" s="1"/>
      <c r="AMH113" s="1"/>
      <c r="AMI113" s="1"/>
      <c r="AMJ113" s="1"/>
      <c r="AMK113" s="1"/>
      <c r="AML113" s="1"/>
      <c r="AMM113" s="1"/>
      <c r="AMN113" s="1"/>
      <c r="AMO113" s="1"/>
      <c r="AMP113" s="1"/>
      <c r="AMQ113" s="1"/>
      <c r="AMR113" s="1"/>
      <c r="AMS113" s="1"/>
      <c r="AMT113" s="1"/>
      <c r="AMU113" s="1"/>
      <c r="AMV113" s="1"/>
      <c r="AMW113" s="1"/>
      <c r="AMX113" s="1"/>
      <c r="AMY113" s="1"/>
      <c r="AMZ113" s="1"/>
      <c r="ANA113" s="1"/>
      <c r="AVW113" s="1"/>
      <c r="AVX113" s="1"/>
      <c r="AVY113" s="1"/>
      <c r="AVZ113" s="1"/>
      <c r="AWA113" s="1"/>
      <c r="AWB113" s="1"/>
      <c r="AWC113" s="1"/>
      <c r="AWD113" s="1"/>
      <c r="AWE113" s="1"/>
      <c r="AWF113" s="1"/>
      <c r="AWG113" s="1"/>
      <c r="AWH113" s="1"/>
      <c r="AWI113" s="1"/>
      <c r="AWJ113" s="1"/>
      <c r="AWK113" s="1"/>
      <c r="AWL113" s="1"/>
      <c r="AWM113" s="1"/>
      <c r="AWN113" s="1"/>
      <c r="AWO113" s="1"/>
      <c r="AWP113" s="1"/>
      <c r="AWQ113" s="1"/>
      <c r="AWR113" s="1"/>
      <c r="AWS113" s="1"/>
      <c r="AWT113" s="1"/>
      <c r="AWU113" s="1"/>
      <c r="AWV113" s="1"/>
      <c r="AWW113" s="1"/>
      <c r="BFS113" s="1"/>
      <c r="BFT113" s="1"/>
      <c r="BFU113" s="1"/>
      <c r="BFV113" s="1"/>
      <c r="BFW113" s="1"/>
      <c r="BFX113" s="1"/>
      <c r="BFY113" s="1"/>
      <c r="BFZ113" s="1"/>
      <c r="BGA113" s="1"/>
      <c r="BGB113" s="1"/>
      <c r="BGC113" s="1"/>
      <c r="BGD113" s="1"/>
      <c r="BGE113" s="1"/>
      <c r="BGF113" s="1"/>
      <c r="BGG113" s="1"/>
      <c r="BGH113" s="1"/>
      <c r="BGI113" s="1"/>
      <c r="BGJ113" s="1"/>
      <c r="BGK113" s="1"/>
      <c r="BGL113" s="1"/>
      <c r="BGM113" s="1"/>
      <c r="BGN113" s="1"/>
      <c r="BGO113" s="1"/>
      <c r="BGP113" s="1"/>
      <c r="BGQ113" s="1"/>
      <c r="BGR113" s="1"/>
      <c r="BGS113" s="1"/>
      <c r="BPO113" s="1"/>
      <c r="BPP113" s="1"/>
      <c r="BPQ113" s="1"/>
      <c r="BPR113" s="1"/>
      <c r="BPS113" s="1"/>
      <c r="BPT113" s="1"/>
      <c r="BPU113" s="1"/>
      <c r="BPV113" s="1"/>
      <c r="BPW113" s="1"/>
      <c r="BPX113" s="1"/>
      <c r="BPY113" s="1"/>
      <c r="BPZ113" s="1"/>
      <c r="BQA113" s="1"/>
      <c r="BQB113" s="1"/>
      <c r="BQC113" s="1"/>
      <c r="BQD113" s="1"/>
      <c r="BQE113" s="1"/>
      <c r="BQF113" s="1"/>
      <c r="BQG113" s="1"/>
      <c r="BQH113" s="1"/>
      <c r="BQI113" s="1"/>
      <c r="BQJ113" s="1"/>
      <c r="BQK113" s="1"/>
      <c r="BQL113" s="1"/>
      <c r="BQM113" s="1"/>
      <c r="BQN113" s="1"/>
      <c r="BQO113" s="1"/>
      <c r="BZK113" s="1"/>
      <c r="BZL113" s="1"/>
      <c r="BZM113" s="1"/>
      <c r="BZN113" s="1"/>
      <c r="BZO113" s="1"/>
      <c r="BZP113" s="1"/>
      <c r="BZQ113" s="1"/>
      <c r="BZR113" s="1"/>
      <c r="BZS113" s="1"/>
      <c r="BZT113" s="1"/>
      <c r="BZU113" s="1"/>
      <c r="BZV113" s="1"/>
      <c r="BZW113" s="1"/>
      <c r="BZX113" s="1"/>
      <c r="BZY113" s="1"/>
      <c r="BZZ113" s="1"/>
      <c r="CAA113" s="1"/>
      <c r="CAB113" s="1"/>
      <c r="CAC113" s="1"/>
      <c r="CAD113" s="1"/>
      <c r="CAE113" s="1"/>
      <c r="CAF113" s="1"/>
      <c r="CAG113" s="1"/>
      <c r="CAH113" s="1"/>
      <c r="CAI113" s="1"/>
      <c r="CAJ113" s="1"/>
      <c r="CAK113" s="1"/>
      <c r="CJG113" s="1"/>
      <c r="CJH113" s="1"/>
      <c r="CJI113" s="1"/>
      <c r="CJJ113" s="1"/>
      <c r="CJK113" s="1"/>
      <c r="CJL113" s="1"/>
      <c r="CJM113" s="1"/>
      <c r="CJN113" s="1"/>
      <c r="CJO113" s="1"/>
      <c r="CJP113" s="1"/>
      <c r="CJQ113" s="1"/>
      <c r="CJR113" s="1"/>
      <c r="CJS113" s="1"/>
      <c r="CJT113" s="1"/>
      <c r="CJU113" s="1"/>
      <c r="CJV113" s="1"/>
      <c r="CJW113" s="1"/>
      <c r="CJX113" s="1"/>
      <c r="CJY113" s="1"/>
      <c r="CJZ113" s="1"/>
      <c r="CKA113" s="1"/>
      <c r="CKB113" s="1"/>
      <c r="CKC113" s="1"/>
      <c r="CKD113" s="1"/>
      <c r="CKE113" s="1"/>
      <c r="CKF113" s="1"/>
      <c r="CKG113" s="1"/>
      <c r="CTC113" s="1"/>
      <c r="CTD113" s="1"/>
      <c r="CTE113" s="1"/>
      <c r="CTF113" s="1"/>
      <c r="CTG113" s="1"/>
      <c r="CTH113" s="1"/>
      <c r="CTI113" s="1"/>
      <c r="CTJ113" s="1"/>
      <c r="CTK113" s="1"/>
      <c r="CTL113" s="1"/>
      <c r="CTM113" s="1"/>
      <c r="CTN113" s="1"/>
      <c r="CTO113" s="1"/>
      <c r="CTP113" s="1"/>
      <c r="CTQ113" s="1"/>
      <c r="CTR113" s="1"/>
      <c r="CTS113" s="1"/>
      <c r="CTT113" s="1"/>
      <c r="CTU113" s="1"/>
      <c r="CTV113" s="1"/>
      <c r="CTW113" s="1"/>
      <c r="CTX113" s="1"/>
      <c r="CTY113" s="1"/>
      <c r="CTZ113" s="1"/>
      <c r="CUA113" s="1"/>
      <c r="CUB113" s="1"/>
      <c r="CUC113" s="1"/>
      <c r="DCY113" s="1"/>
      <c r="DCZ113" s="1"/>
      <c r="DDA113" s="1"/>
      <c r="DDB113" s="1"/>
      <c r="DDC113" s="1"/>
      <c r="DDD113" s="1"/>
      <c r="DDE113" s="1"/>
      <c r="DDF113" s="1"/>
      <c r="DDG113" s="1"/>
      <c r="DDH113" s="1"/>
      <c r="DDI113" s="1"/>
      <c r="DDJ113" s="1"/>
      <c r="DDK113" s="1"/>
      <c r="DDL113" s="1"/>
      <c r="DDM113" s="1"/>
      <c r="DDN113" s="1"/>
      <c r="DDO113" s="1"/>
      <c r="DDP113" s="1"/>
      <c r="DDQ113" s="1"/>
      <c r="DDR113" s="1"/>
      <c r="DDS113" s="1"/>
      <c r="DDT113" s="1"/>
      <c r="DDU113" s="1"/>
      <c r="DDV113" s="1"/>
      <c r="DDW113" s="1"/>
      <c r="DDX113" s="1"/>
      <c r="DDY113" s="1"/>
      <c r="DMU113" s="1"/>
      <c r="DMV113" s="1"/>
      <c r="DMW113" s="1"/>
      <c r="DMX113" s="1"/>
      <c r="DMY113" s="1"/>
      <c r="DMZ113" s="1"/>
      <c r="DNA113" s="1"/>
      <c r="DNB113" s="1"/>
      <c r="DNC113" s="1"/>
      <c r="DND113" s="1"/>
      <c r="DNE113" s="1"/>
      <c r="DNF113" s="1"/>
      <c r="DNG113" s="1"/>
      <c r="DNH113" s="1"/>
      <c r="DNI113" s="1"/>
      <c r="DNJ113" s="1"/>
      <c r="DNK113" s="1"/>
      <c r="DNL113" s="1"/>
      <c r="DNM113" s="1"/>
      <c r="DNN113" s="1"/>
      <c r="DNO113" s="1"/>
      <c r="DNP113" s="1"/>
      <c r="DNQ113" s="1"/>
      <c r="DNR113" s="1"/>
      <c r="DNS113" s="1"/>
      <c r="DNT113" s="1"/>
      <c r="DNU113" s="1"/>
      <c r="DWQ113" s="1"/>
      <c r="DWR113" s="1"/>
      <c r="DWS113" s="1"/>
      <c r="DWT113" s="1"/>
      <c r="DWU113" s="1"/>
      <c r="DWV113" s="1"/>
      <c r="DWW113" s="1"/>
      <c r="DWX113" s="1"/>
      <c r="DWY113" s="1"/>
      <c r="DWZ113" s="1"/>
      <c r="DXA113" s="1"/>
      <c r="DXB113" s="1"/>
      <c r="DXC113" s="1"/>
      <c r="DXD113" s="1"/>
      <c r="DXE113" s="1"/>
      <c r="DXF113" s="1"/>
      <c r="DXG113" s="1"/>
      <c r="DXH113" s="1"/>
      <c r="DXI113" s="1"/>
      <c r="DXJ113" s="1"/>
      <c r="DXK113" s="1"/>
      <c r="DXL113" s="1"/>
      <c r="DXM113" s="1"/>
      <c r="DXN113" s="1"/>
      <c r="DXO113" s="1"/>
      <c r="DXP113" s="1"/>
      <c r="DXQ113" s="1"/>
      <c r="EGM113" s="1"/>
      <c r="EGN113" s="1"/>
      <c r="EGO113" s="1"/>
      <c r="EGP113" s="1"/>
      <c r="EGQ113" s="1"/>
      <c r="EGR113" s="1"/>
      <c r="EGS113" s="1"/>
      <c r="EGT113" s="1"/>
      <c r="EGU113" s="1"/>
      <c r="EGV113" s="1"/>
      <c r="EGW113" s="1"/>
      <c r="EGX113" s="1"/>
      <c r="EGY113" s="1"/>
      <c r="EGZ113" s="1"/>
      <c r="EHA113" s="1"/>
      <c r="EHB113" s="1"/>
      <c r="EHC113" s="1"/>
      <c r="EHD113" s="1"/>
      <c r="EHE113" s="1"/>
      <c r="EHF113" s="1"/>
      <c r="EHG113" s="1"/>
      <c r="EHH113" s="1"/>
      <c r="EHI113" s="1"/>
      <c r="EHJ113" s="1"/>
      <c r="EHK113" s="1"/>
      <c r="EHL113" s="1"/>
      <c r="EHM113" s="1"/>
      <c r="EQI113" s="1"/>
      <c r="EQJ113" s="1"/>
      <c r="EQK113" s="1"/>
      <c r="EQL113" s="1"/>
      <c r="EQM113" s="1"/>
      <c r="EQN113" s="1"/>
      <c r="EQO113" s="1"/>
      <c r="EQP113" s="1"/>
      <c r="EQQ113" s="1"/>
      <c r="EQR113" s="1"/>
      <c r="EQS113" s="1"/>
      <c r="EQT113" s="1"/>
      <c r="EQU113" s="1"/>
      <c r="EQV113" s="1"/>
      <c r="EQW113" s="1"/>
      <c r="EQX113" s="1"/>
      <c r="EQY113" s="1"/>
      <c r="EQZ113" s="1"/>
      <c r="ERA113" s="1"/>
      <c r="ERB113" s="1"/>
      <c r="ERC113" s="1"/>
      <c r="ERD113" s="1"/>
      <c r="ERE113" s="1"/>
      <c r="ERF113" s="1"/>
      <c r="ERG113" s="1"/>
      <c r="ERH113" s="1"/>
      <c r="ERI113" s="1"/>
      <c r="FAE113" s="1"/>
      <c r="FAF113" s="1"/>
      <c r="FAG113" s="1"/>
      <c r="FAH113" s="1"/>
      <c r="FAI113" s="1"/>
      <c r="FAJ113" s="1"/>
      <c r="FAK113" s="1"/>
      <c r="FAL113" s="1"/>
      <c r="FAM113" s="1"/>
      <c r="FAN113" s="1"/>
      <c r="FAO113" s="1"/>
      <c r="FAP113" s="1"/>
      <c r="FAQ113" s="1"/>
      <c r="FAR113" s="1"/>
      <c r="FAS113" s="1"/>
      <c r="FAT113" s="1"/>
      <c r="FAU113" s="1"/>
      <c r="FAV113" s="1"/>
      <c r="FAW113" s="1"/>
      <c r="FAX113" s="1"/>
      <c r="FAY113" s="1"/>
      <c r="FAZ113" s="1"/>
      <c r="FBA113" s="1"/>
      <c r="FBB113" s="1"/>
      <c r="FBC113" s="1"/>
      <c r="FBD113" s="1"/>
      <c r="FBE113" s="1"/>
      <c r="FKA113" s="1"/>
      <c r="FKB113" s="1"/>
      <c r="FKC113" s="1"/>
      <c r="FKD113" s="1"/>
      <c r="FKE113" s="1"/>
      <c r="FKF113" s="1"/>
      <c r="FKG113" s="1"/>
      <c r="FKH113" s="1"/>
      <c r="FKI113" s="1"/>
      <c r="FKJ113" s="1"/>
      <c r="FKK113" s="1"/>
      <c r="FKL113" s="1"/>
      <c r="FKM113" s="1"/>
      <c r="FKN113" s="1"/>
      <c r="FKO113" s="1"/>
      <c r="FKP113" s="1"/>
      <c r="FKQ113" s="1"/>
      <c r="FKR113" s="1"/>
      <c r="FKS113" s="1"/>
      <c r="FKT113" s="1"/>
      <c r="FKU113" s="1"/>
      <c r="FKV113" s="1"/>
      <c r="FKW113" s="1"/>
      <c r="FKX113" s="1"/>
      <c r="FKY113" s="1"/>
      <c r="FKZ113" s="1"/>
      <c r="FLA113" s="1"/>
      <c r="FTW113" s="1"/>
      <c r="FTX113" s="1"/>
      <c r="FTY113" s="1"/>
      <c r="FTZ113" s="1"/>
      <c r="FUA113" s="1"/>
      <c r="FUB113" s="1"/>
      <c r="FUC113" s="1"/>
      <c r="FUD113" s="1"/>
      <c r="FUE113" s="1"/>
      <c r="FUF113" s="1"/>
      <c r="FUG113" s="1"/>
      <c r="FUH113" s="1"/>
      <c r="FUI113" s="1"/>
      <c r="FUJ113" s="1"/>
      <c r="FUK113" s="1"/>
      <c r="FUL113" s="1"/>
      <c r="FUM113" s="1"/>
      <c r="FUN113" s="1"/>
      <c r="FUO113" s="1"/>
      <c r="FUP113" s="1"/>
      <c r="FUQ113" s="1"/>
      <c r="FUR113" s="1"/>
      <c r="FUS113" s="1"/>
      <c r="FUT113" s="1"/>
      <c r="FUU113" s="1"/>
      <c r="FUV113" s="1"/>
      <c r="FUW113" s="1"/>
      <c r="GDS113" s="1"/>
      <c r="GDT113" s="1"/>
      <c r="GDU113" s="1"/>
      <c r="GDV113" s="1"/>
      <c r="GDW113" s="1"/>
      <c r="GDX113" s="1"/>
      <c r="GDY113" s="1"/>
      <c r="GDZ113" s="1"/>
      <c r="GEA113" s="1"/>
      <c r="GEB113" s="1"/>
      <c r="GEC113" s="1"/>
      <c r="GED113" s="1"/>
      <c r="GEE113" s="1"/>
      <c r="GEF113" s="1"/>
      <c r="GEG113" s="1"/>
      <c r="GEH113" s="1"/>
      <c r="GEI113" s="1"/>
      <c r="GEJ113" s="1"/>
      <c r="GEK113" s="1"/>
      <c r="GEL113" s="1"/>
      <c r="GEM113" s="1"/>
      <c r="GEN113" s="1"/>
      <c r="GEO113" s="1"/>
      <c r="GEP113" s="1"/>
      <c r="GEQ113" s="1"/>
      <c r="GER113" s="1"/>
      <c r="GES113" s="1"/>
      <c r="GNO113" s="1"/>
      <c r="GNP113" s="1"/>
      <c r="GNQ113" s="1"/>
      <c r="GNR113" s="1"/>
      <c r="GNS113" s="1"/>
      <c r="GNT113" s="1"/>
      <c r="GNU113" s="1"/>
      <c r="GNV113" s="1"/>
      <c r="GNW113" s="1"/>
      <c r="GNX113" s="1"/>
      <c r="GNY113" s="1"/>
      <c r="GNZ113" s="1"/>
      <c r="GOA113" s="1"/>
      <c r="GOB113" s="1"/>
      <c r="GOC113" s="1"/>
      <c r="GOD113" s="1"/>
      <c r="GOE113" s="1"/>
      <c r="GOF113" s="1"/>
      <c r="GOG113" s="1"/>
      <c r="GOH113" s="1"/>
      <c r="GOI113" s="1"/>
      <c r="GOJ113" s="1"/>
      <c r="GOK113" s="1"/>
      <c r="GOL113" s="1"/>
      <c r="GOM113" s="1"/>
      <c r="GON113" s="1"/>
      <c r="GOO113" s="1"/>
      <c r="GXK113" s="1"/>
      <c r="GXL113" s="1"/>
      <c r="GXM113" s="1"/>
      <c r="GXN113" s="1"/>
      <c r="GXO113" s="1"/>
      <c r="GXP113" s="1"/>
      <c r="GXQ113" s="1"/>
      <c r="GXR113" s="1"/>
      <c r="GXS113" s="1"/>
      <c r="GXT113" s="1"/>
      <c r="GXU113" s="1"/>
      <c r="GXV113" s="1"/>
      <c r="GXW113" s="1"/>
      <c r="GXX113" s="1"/>
      <c r="GXY113" s="1"/>
      <c r="GXZ113" s="1"/>
      <c r="GYA113" s="1"/>
      <c r="GYB113" s="1"/>
      <c r="GYC113" s="1"/>
      <c r="GYD113" s="1"/>
      <c r="GYE113" s="1"/>
      <c r="GYF113" s="1"/>
      <c r="GYG113" s="1"/>
      <c r="GYH113" s="1"/>
      <c r="GYI113" s="1"/>
      <c r="GYJ113" s="1"/>
      <c r="GYK113" s="1"/>
      <c r="HHG113" s="1"/>
      <c r="HHH113" s="1"/>
      <c r="HHI113" s="1"/>
      <c r="HHJ113" s="1"/>
      <c r="HHK113" s="1"/>
      <c r="HHL113" s="1"/>
      <c r="HHM113" s="1"/>
      <c r="HHN113" s="1"/>
      <c r="HHO113" s="1"/>
      <c r="HHP113" s="1"/>
      <c r="HHQ113" s="1"/>
      <c r="HHR113" s="1"/>
      <c r="HHS113" s="1"/>
      <c r="HHT113" s="1"/>
      <c r="HHU113" s="1"/>
      <c r="HHV113" s="1"/>
      <c r="HHW113" s="1"/>
      <c r="HHX113" s="1"/>
      <c r="HHY113" s="1"/>
      <c r="HHZ113" s="1"/>
      <c r="HIA113" s="1"/>
      <c r="HIB113" s="1"/>
      <c r="HIC113" s="1"/>
      <c r="HID113" s="1"/>
      <c r="HIE113" s="1"/>
      <c r="HIF113" s="1"/>
      <c r="HIG113" s="1"/>
      <c r="HRC113" s="1"/>
      <c r="HRD113" s="1"/>
      <c r="HRE113" s="1"/>
      <c r="HRF113" s="1"/>
      <c r="HRG113" s="1"/>
      <c r="HRH113" s="1"/>
      <c r="HRI113" s="1"/>
      <c r="HRJ113" s="1"/>
      <c r="HRK113" s="1"/>
      <c r="HRL113" s="1"/>
      <c r="HRM113" s="1"/>
      <c r="HRN113" s="1"/>
      <c r="HRO113" s="1"/>
      <c r="HRP113" s="1"/>
      <c r="HRQ113" s="1"/>
      <c r="HRR113" s="1"/>
      <c r="HRS113" s="1"/>
      <c r="HRT113" s="1"/>
      <c r="HRU113" s="1"/>
      <c r="HRV113" s="1"/>
      <c r="HRW113" s="1"/>
      <c r="HRX113" s="1"/>
      <c r="HRY113" s="1"/>
      <c r="HRZ113" s="1"/>
      <c r="HSA113" s="1"/>
      <c r="HSB113" s="1"/>
      <c r="HSC113" s="1"/>
      <c r="IAY113" s="1"/>
      <c r="IAZ113" s="1"/>
      <c r="IBA113" s="1"/>
      <c r="IBB113" s="1"/>
      <c r="IBC113" s="1"/>
      <c r="IBD113" s="1"/>
      <c r="IBE113" s="1"/>
      <c r="IBF113" s="1"/>
      <c r="IBG113" s="1"/>
      <c r="IBH113" s="1"/>
      <c r="IBI113" s="1"/>
      <c r="IBJ113" s="1"/>
      <c r="IBK113" s="1"/>
      <c r="IBL113" s="1"/>
      <c r="IBM113" s="1"/>
      <c r="IBN113" s="1"/>
      <c r="IBO113" s="1"/>
      <c r="IBP113" s="1"/>
      <c r="IBQ113" s="1"/>
      <c r="IBR113" s="1"/>
      <c r="IBS113" s="1"/>
      <c r="IBT113" s="1"/>
      <c r="IBU113" s="1"/>
      <c r="IBV113" s="1"/>
      <c r="IBW113" s="1"/>
      <c r="IBX113" s="1"/>
      <c r="IBY113" s="1"/>
      <c r="IKU113" s="1"/>
      <c r="IKV113" s="1"/>
      <c r="IKW113" s="1"/>
      <c r="IKX113" s="1"/>
      <c r="IKY113" s="1"/>
      <c r="IKZ113" s="1"/>
      <c r="ILA113" s="1"/>
      <c r="ILB113" s="1"/>
      <c r="ILC113" s="1"/>
      <c r="ILD113" s="1"/>
      <c r="ILE113" s="1"/>
      <c r="ILF113" s="1"/>
      <c r="ILG113" s="1"/>
      <c r="ILH113" s="1"/>
      <c r="ILI113" s="1"/>
      <c r="ILJ113" s="1"/>
      <c r="ILK113" s="1"/>
      <c r="ILL113" s="1"/>
      <c r="ILM113" s="1"/>
      <c r="ILN113" s="1"/>
      <c r="ILO113" s="1"/>
      <c r="ILP113" s="1"/>
      <c r="ILQ113" s="1"/>
      <c r="ILR113" s="1"/>
      <c r="ILS113" s="1"/>
      <c r="ILT113" s="1"/>
      <c r="ILU113" s="1"/>
      <c r="IUQ113" s="1"/>
      <c r="IUR113" s="1"/>
      <c r="IUS113" s="1"/>
      <c r="IUT113" s="1"/>
      <c r="IUU113" s="1"/>
      <c r="IUV113" s="1"/>
      <c r="IUW113" s="1"/>
      <c r="IUX113" s="1"/>
      <c r="IUY113" s="1"/>
      <c r="IUZ113" s="1"/>
      <c r="IVA113" s="1"/>
      <c r="IVB113" s="1"/>
      <c r="IVC113" s="1"/>
      <c r="IVD113" s="1"/>
      <c r="IVE113" s="1"/>
      <c r="IVF113" s="1"/>
      <c r="IVG113" s="1"/>
      <c r="IVH113" s="1"/>
      <c r="IVI113" s="1"/>
      <c r="IVJ113" s="1"/>
      <c r="IVK113" s="1"/>
      <c r="IVL113" s="1"/>
      <c r="IVM113" s="1"/>
      <c r="IVN113" s="1"/>
      <c r="IVO113" s="1"/>
      <c r="IVP113" s="1"/>
      <c r="IVQ113" s="1"/>
      <c r="JEM113" s="1"/>
      <c r="JEN113" s="1"/>
      <c r="JEO113" s="1"/>
      <c r="JEP113" s="1"/>
      <c r="JEQ113" s="1"/>
      <c r="JER113" s="1"/>
      <c r="JES113" s="1"/>
      <c r="JET113" s="1"/>
      <c r="JEU113" s="1"/>
      <c r="JEV113" s="1"/>
      <c r="JEW113" s="1"/>
      <c r="JEX113" s="1"/>
      <c r="JEY113" s="1"/>
      <c r="JEZ113" s="1"/>
      <c r="JFA113" s="1"/>
      <c r="JFB113" s="1"/>
      <c r="JFC113" s="1"/>
      <c r="JFD113" s="1"/>
      <c r="JFE113" s="1"/>
      <c r="JFF113" s="1"/>
      <c r="JFG113" s="1"/>
      <c r="JFH113" s="1"/>
      <c r="JFI113" s="1"/>
      <c r="JFJ113" s="1"/>
      <c r="JFK113" s="1"/>
      <c r="JFL113" s="1"/>
      <c r="JFM113" s="1"/>
      <c r="JOI113" s="1"/>
      <c r="JOJ113" s="1"/>
      <c r="JOK113" s="1"/>
      <c r="JOL113" s="1"/>
      <c r="JOM113" s="1"/>
      <c r="JON113" s="1"/>
      <c r="JOO113" s="1"/>
      <c r="JOP113" s="1"/>
      <c r="JOQ113" s="1"/>
      <c r="JOR113" s="1"/>
      <c r="JOS113" s="1"/>
      <c r="JOT113" s="1"/>
      <c r="JOU113" s="1"/>
      <c r="JOV113" s="1"/>
      <c r="JOW113" s="1"/>
      <c r="JOX113" s="1"/>
      <c r="JOY113" s="1"/>
      <c r="JOZ113" s="1"/>
      <c r="JPA113" s="1"/>
      <c r="JPB113" s="1"/>
      <c r="JPC113" s="1"/>
      <c r="JPD113" s="1"/>
      <c r="JPE113" s="1"/>
      <c r="JPF113" s="1"/>
      <c r="JPG113" s="1"/>
      <c r="JPH113" s="1"/>
      <c r="JPI113" s="1"/>
      <c r="JYE113" s="1"/>
      <c r="JYF113" s="1"/>
      <c r="JYG113" s="1"/>
      <c r="JYH113" s="1"/>
      <c r="JYI113" s="1"/>
      <c r="JYJ113" s="1"/>
      <c r="JYK113" s="1"/>
      <c r="JYL113" s="1"/>
      <c r="JYM113" s="1"/>
      <c r="JYN113" s="1"/>
      <c r="JYO113" s="1"/>
      <c r="JYP113" s="1"/>
      <c r="JYQ113" s="1"/>
      <c r="JYR113" s="1"/>
      <c r="JYS113" s="1"/>
      <c r="JYT113" s="1"/>
      <c r="JYU113" s="1"/>
      <c r="JYV113" s="1"/>
      <c r="JYW113" s="1"/>
      <c r="JYX113" s="1"/>
      <c r="JYY113" s="1"/>
      <c r="JYZ113" s="1"/>
      <c r="JZA113" s="1"/>
      <c r="JZB113" s="1"/>
      <c r="JZC113" s="1"/>
      <c r="JZD113" s="1"/>
      <c r="JZE113" s="1"/>
      <c r="KIA113" s="1"/>
      <c r="KIB113" s="1"/>
      <c r="KIC113" s="1"/>
      <c r="KID113" s="1"/>
      <c r="KIE113" s="1"/>
      <c r="KIF113" s="1"/>
      <c r="KIG113" s="1"/>
      <c r="KIH113" s="1"/>
      <c r="KII113" s="1"/>
      <c r="KIJ113" s="1"/>
      <c r="KIK113" s="1"/>
      <c r="KIL113" s="1"/>
      <c r="KIM113" s="1"/>
      <c r="KIN113" s="1"/>
      <c r="KIO113" s="1"/>
      <c r="KIP113" s="1"/>
      <c r="KIQ113" s="1"/>
      <c r="KIR113" s="1"/>
      <c r="KIS113" s="1"/>
      <c r="KIT113" s="1"/>
      <c r="KIU113" s="1"/>
      <c r="KIV113" s="1"/>
      <c r="KIW113" s="1"/>
      <c r="KIX113" s="1"/>
      <c r="KIY113" s="1"/>
      <c r="KIZ113" s="1"/>
      <c r="KJA113" s="1"/>
      <c r="KRW113" s="1"/>
      <c r="KRX113" s="1"/>
      <c r="KRY113" s="1"/>
      <c r="KRZ113" s="1"/>
      <c r="KSA113" s="1"/>
      <c r="KSB113" s="1"/>
      <c r="KSC113" s="1"/>
      <c r="KSD113" s="1"/>
      <c r="KSE113" s="1"/>
      <c r="KSF113" s="1"/>
      <c r="KSG113" s="1"/>
      <c r="KSH113" s="1"/>
      <c r="KSI113" s="1"/>
      <c r="KSJ113" s="1"/>
      <c r="KSK113" s="1"/>
      <c r="KSL113" s="1"/>
      <c r="KSM113" s="1"/>
      <c r="KSN113" s="1"/>
      <c r="KSO113" s="1"/>
      <c r="KSP113" s="1"/>
      <c r="KSQ113" s="1"/>
      <c r="KSR113" s="1"/>
      <c r="KSS113" s="1"/>
      <c r="KST113" s="1"/>
      <c r="KSU113" s="1"/>
      <c r="KSV113" s="1"/>
      <c r="KSW113" s="1"/>
      <c r="LBS113" s="1"/>
      <c r="LBT113" s="1"/>
      <c r="LBU113" s="1"/>
      <c r="LBV113" s="1"/>
      <c r="LBW113" s="1"/>
      <c r="LBX113" s="1"/>
      <c r="LBY113" s="1"/>
      <c r="LBZ113" s="1"/>
      <c r="LCA113" s="1"/>
      <c r="LCB113" s="1"/>
      <c r="LCC113" s="1"/>
      <c r="LCD113" s="1"/>
      <c r="LCE113" s="1"/>
      <c r="LCF113" s="1"/>
      <c r="LCG113" s="1"/>
      <c r="LCH113" s="1"/>
      <c r="LCI113" s="1"/>
      <c r="LCJ113" s="1"/>
      <c r="LCK113" s="1"/>
      <c r="LCL113" s="1"/>
      <c r="LCM113" s="1"/>
      <c r="LCN113" s="1"/>
      <c r="LCO113" s="1"/>
      <c r="LCP113" s="1"/>
      <c r="LCQ113" s="1"/>
      <c r="LCR113" s="1"/>
      <c r="LCS113" s="1"/>
      <c r="LLO113" s="1"/>
      <c r="LLP113" s="1"/>
      <c r="LLQ113" s="1"/>
      <c r="LLR113" s="1"/>
      <c r="LLS113" s="1"/>
      <c r="LLT113" s="1"/>
      <c r="LLU113" s="1"/>
      <c r="LLV113" s="1"/>
      <c r="LLW113" s="1"/>
      <c r="LLX113" s="1"/>
      <c r="LLY113" s="1"/>
      <c r="LLZ113" s="1"/>
      <c r="LMA113" s="1"/>
      <c r="LMB113" s="1"/>
      <c r="LMC113" s="1"/>
      <c r="LMD113" s="1"/>
      <c r="LME113" s="1"/>
      <c r="LMF113" s="1"/>
      <c r="LMG113" s="1"/>
      <c r="LMH113" s="1"/>
      <c r="LMI113" s="1"/>
      <c r="LMJ113" s="1"/>
      <c r="LMK113" s="1"/>
      <c r="LML113" s="1"/>
      <c r="LMM113" s="1"/>
      <c r="LMN113" s="1"/>
      <c r="LMO113" s="1"/>
      <c r="LVK113" s="1"/>
      <c r="LVL113" s="1"/>
      <c r="LVM113" s="1"/>
      <c r="LVN113" s="1"/>
      <c r="LVO113" s="1"/>
      <c r="LVP113" s="1"/>
      <c r="LVQ113" s="1"/>
      <c r="LVR113" s="1"/>
      <c r="LVS113" s="1"/>
      <c r="LVT113" s="1"/>
      <c r="LVU113" s="1"/>
      <c r="LVV113" s="1"/>
      <c r="LVW113" s="1"/>
      <c r="LVX113" s="1"/>
      <c r="LVY113" s="1"/>
      <c r="LVZ113" s="1"/>
      <c r="LWA113" s="1"/>
      <c r="LWB113" s="1"/>
      <c r="LWC113" s="1"/>
      <c r="LWD113" s="1"/>
      <c r="LWE113" s="1"/>
      <c r="LWF113" s="1"/>
      <c r="LWG113" s="1"/>
      <c r="LWH113" s="1"/>
      <c r="LWI113" s="1"/>
      <c r="LWJ113" s="1"/>
      <c r="LWK113" s="1"/>
      <c r="MFG113" s="1"/>
      <c r="MFH113" s="1"/>
      <c r="MFI113" s="1"/>
      <c r="MFJ113" s="1"/>
      <c r="MFK113" s="1"/>
      <c r="MFL113" s="1"/>
      <c r="MFM113" s="1"/>
      <c r="MFN113" s="1"/>
      <c r="MFO113" s="1"/>
      <c r="MFP113" s="1"/>
      <c r="MFQ113" s="1"/>
      <c r="MFR113" s="1"/>
      <c r="MFS113" s="1"/>
      <c r="MFT113" s="1"/>
      <c r="MFU113" s="1"/>
      <c r="MFV113" s="1"/>
      <c r="MFW113" s="1"/>
      <c r="MFX113" s="1"/>
      <c r="MFY113" s="1"/>
      <c r="MFZ113" s="1"/>
      <c r="MGA113" s="1"/>
      <c r="MGB113" s="1"/>
      <c r="MGC113" s="1"/>
      <c r="MGD113" s="1"/>
      <c r="MGE113" s="1"/>
      <c r="MGF113" s="1"/>
      <c r="MGG113" s="1"/>
      <c r="MPC113" s="1"/>
      <c r="MPD113" s="1"/>
      <c r="MPE113" s="1"/>
      <c r="MPF113" s="1"/>
      <c r="MPG113" s="1"/>
      <c r="MPH113" s="1"/>
      <c r="MPI113" s="1"/>
      <c r="MPJ113" s="1"/>
      <c r="MPK113" s="1"/>
      <c r="MPL113" s="1"/>
      <c r="MPM113" s="1"/>
      <c r="MPN113" s="1"/>
      <c r="MPO113" s="1"/>
      <c r="MPP113" s="1"/>
      <c r="MPQ113" s="1"/>
      <c r="MPR113" s="1"/>
      <c r="MPS113" s="1"/>
      <c r="MPT113" s="1"/>
      <c r="MPU113" s="1"/>
      <c r="MPV113" s="1"/>
      <c r="MPW113" s="1"/>
      <c r="MPX113" s="1"/>
      <c r="MPY113" s="1"/>
      <c r="MPZ113" s="1"/>
      <c r="MQA113" s="1"/>
      <c r="MQB113" s="1"/>
      <c r="MQC113" s="1"/>
      <c r="MYY113" s="1"/>
      <c r="MYZ113" s="1"/>
      <c r="MZA113" s="1"/>
      <c r="MZB113" s="1"/>
      <c r="MZC113" s="1"/>
      <c r="MZD113" s="1"/>
      <c r="MZE113" s="1"/>
      <c r="MZF113" s="1"/>
      <c r="MZG113" s="1"/>
      <c r="MZH113" s="1"/>
      <c r="MZI113" s="1"/>
      <c r="MZJ113" s="1"/>
      <c r="MZK113" s="1"/>
      <c r="MZL113" s="1"/>
      <c r="MZM113" s="1"/>
      <c r="MZN113" s="1"/>
      <c r="MZO113" s="1"/>
      <c r="MZP113" s="1"/>
      <c r="MZQ113" s="1"/>
      <c r="MZR113" s="1"/>
      <c r="MZS113" s="1"/>
      <c r="MZT113" s="1"/>
      <c r="MZU113" s="1"/>
      <c r="MZV113" s="1"/>
      <c r="MZW113" s="1"/>
      <c r="MZX113" s="1"/>
      <c r="MZY113" s="1"/>
      <c r="NIU113" s="1"/>
      <c r="NIV113" s="1"/>
      <c r="NIW113" s="1"/>
      <c r="NIX113" s="1"/>
      <c r="NIY113" s="1"/>
      <c r="NIZ113" s="1"/>
      <c r="NJA113" s="1"/>
      <c r="NJB113" s="1"/>
      <c r="NJC113" s="1"/>
      <c r="NJD113" s="1"/>
      <c r="NJE113" s="1"/>
      <c r="NJF113" s="1"/>
      <c r="NJG113" s="1"/>
      <c r="NJH113" s="1"/>
      <c r="NJI113" s="1"/>
      <c r="NJJ113" s="1"/>
      <c r="NJK113" s="1"/>
      <c r="NJL113" s="1"/>
      <c r="NJM113" s="1"/>
      <c r="NJN113" s="1"/>
      <c r="NJO113" s="1"/>
      <c r="NJP113" s="1"/>
      <c r="NJQ113" s="1"/>
      <c r="NJR113" s="1"/>
      <c r="NJS113" s="1"/>
      <c r="NJT113" s="1"/>
      <c r="NJU113" s="1"/>
      <c r="NSQ113" s="1"/>
      <c r="NSR113" s="1"/>
      <c r="NSS113" s="1"/>
      <c r="NST113" s="1"/>
      <c r="NSU113" s="1"/>
      <c r="NSV113" s="1"/>
      <c r="NSW113" s="1"/>
      <c r="NSX113" s="1"/>
      <c r="NSY113" s="1"/>
      <c r="NSZ113" s="1"/>
      <c r="NTA113" s="1"/>
      <c r="NTB113" s="1"/>
      <c r="NTC113" s="1"/>
      <c r="NTD113" s="1"/>
      <c r="NTE113" s="1"/>
      <c r="NTF113" s="1"/>
      <c r="NTG113" s="1"/>
      <c r="NTH113" s="1"/>
      <c r="NTI113" s="1"/>
      <c r="NTJ113" s="1"/>
      <c r="NTK113" s="1"/>
      <c r="NTL113" s="1"/>
      <c r="NTM113" s="1"/>
      <c r="NTN113" s="1"/>
      <c r="NTO113" s="1"/>
      <c r="NTP113" s="1"/>
      <c r="NTQ113" s="1"/>
      <c r="OCM113" s="1"/>
      <c r="OCN113" s="1"/>
      <c r="OCO113" s="1"/>
      <c r="OCP113" s="1"/>
      <c r="OCQ113" s="1"/>
      <c r="OCR113" s="1"/>
      <c r="OCS113" s="1"/>
      <c r="OCT113" s="1"/>
      <c r="OCU113" s="1"/>
      <c r="OCV113" s="1"/>
      <c r="OCW113" s="1"/>
      <c r="OCX113" s="1"/>
      <c r="OCY113" s="1"/>
      <c r="OCZ113" s="1"/>
      <c r="ODA113" s="1"/>
      <c r="ODB113" s="1"/>
      <c r="ODC113" s="1"/>
      <c r="ODD113" s="1"/>
      <c r="ODE113" s="1"/>
      <c r="ODF113" s="1"/>
      <c r="ODG113" s="1"/>
      <c r="ODH113" s="1"/>
      <c r="ODI113" s="1"/>
      <c r="ODJ113" s="1"/>
      <c r="ODK113" s="1"/>
      <c r="ODL113" s="1"/>
      <c r="ODM113" s="1"/>
      <c r="OMI113" s="1"/>
      <c r="OMJ113" s="1"/>
      <c r="OMK113" s="1"/>
      <c r="OML113" s="1"/>
      <c r="OMM113" s="1"/>
      <c r="OMN113" s="1"/>
      <c r="OMO113" s="1"/>
      <c r="OMP113" s="1"/>
      <c r="OMQ113" s="1"/>
      <c r="OMR113" s="1"/>
      <c r="OMS113" s="1"/>
      <c r="OMT113" s="1"/>
      <c r="OMU113" s="1"/>
      <c r="OMV113" s="1"/>
      <c r="OMW113" s="1"/>
      <c r="OMX113" s="1"/>
      <c r="OMY113" s="1"/>
      <c r="OMZ113" s="1"/>
      <c r="ONA113" s="1"/>
      <c r="ONB113" s="1"/>
      <c r="ONC113" s="1"/>
      <c r="OND113" s="1"/>
      <c r="ONE113" s="1"/>
      <c r="ONF113" s="1"/>
      <c r="ONG113" s="1"/>
      <c r="ONH113" s="1"/>
      <c r="ONI113" s="1"/>
      <c r="OWE113" s="1"/>
      <c r="OWF113" s="1"/>
      <c r="OWG113" s="1"/>
      <c r="OWH113" s="1"/>
      <c r="OWI113" s="1"/>
      <c r="OWJ113" s="1"/>
      <c r="OWK113" s="1"/>
      <c r="OWL113" s="1"/>
      <c r="OWM113" s="1"/>
      <c r="OWN113" s="1"/>
      <c r="OWO113" s="1"/>
      <c r="OWP113" s="1"/>
      <c r="OWQ113" s="1"/>
      <c r="OWR113" s="1"/>
      <c r="OWS113" s="1"/>
      <c r="OWT113" s="1"/>
      <c r="OWU113" s="1"/>
      <c r="OWV113" s="1"/>
      <c r="OWW113" s="1"/>
      <c r="OWX113" s="1"/>
      <c r="OWY113" s="1"/>
      <c r="OWZ113" s="1"/>
      <c r="OXA113" s="1"/>
      <c r="OXB113" s="1"/>
      <c r="OXC113" s="1"/>
      <c r="OXD113" s="1"/>
      <c r="OXE113" s="1"/>
      <c r="PGA113" s="1"/>
      <c r="PGB113" s="1"/>
      <c r="PGC113" s="1"/>
      <c r="PGD113" s="1"/>
      <c r="PGE113" s="1"/>
      <c r="PGF113" s="1"/>
      <c r="PGG113" s="1"/>
      <c r="PGH113" s="1"/>
      <c r="PGI113" s="1"/>
      <c r="PGJ113" s="1"/>
      <c r="PGK113" s="1"/>
      <c r="PGL113" s="1"/>
      <c r="PGM113" s="1"/>
      <c r="PGN113" s="1"/>
      <c r="PGO113" s="1"/>
      <c r="PGP113" s="1"/>
      <c r="PGQ113" s="1"/>
      <c r="PGR113" s="1"/>
      <c r="PGS113" s="1"/>
      <c r="PGT113" s="1"/>
      <c r="PGU113" s="1"/>
      <c r="PGV113" s="1"/>
      <c r="PGW113" s="1"/>
      <c r="PGX113" s="1"/>
      <c r="PGY113" s="1"/>
      <c r="PGZ113" s="1"/>
      <c r="PHA113" s="1"/>
      <c r="PPW113" s="1"/>
      <c r="PPX113" s="1"/>
      <c r="PPY113" s="1"/>
      <c r="PPZ113" s="1"/>
      <c r="PQA113" s="1"/>
      <c r="PQB113" s="1"/>
      <c r="PQC113" s="1"/>
      <c r="PQD113" s="1"/>
      <c r="PQE113" s="1"/>
      <c r="PQF113" s="1"/>
      <c r="PQG113" s="1"/>
      <c r="PQH113" s="1"/>
      <c r="PQI113" s="1"/>
      <c r="PQJ113" s="1"/>
      <c r="PQK113" s="1"/>
      <c r="PQL113" s="1"/>
      <c r="PQM113" s="1"/>
      <c r="PQN113" s="1"/>
      <c r="PQO113" s="1"/>
      <c r="PQP113" s="1"/>
      <c r="PQQ113" s="1"/>
      <c r="PQR113" s="1"/>
      <c r="PQS113" s="1"/>
      <c r="PQT113" s="1"/>
      <c r="PQU113" s="1"/>
      <c r="PQV113" s="1"/>
      <c r="PQW113" s="1"/>
      <c r="PZS113" s="1"/>
      <c r="PZT113" s="1"/>
      <c r="PZU113" s="1"/>
      <c r="PZV113" s="1"/>
      <c r="PZW113" s="1"/>
      <c r="PZX113" s="1"/>
      <c r="PZY113" s="1"/>
      <c r="PZZ113" s="1"/>
      <c r="QAA113" s="1"/>
      <c r="QAB113" s="1"/>
      <c r="QAC113" s="1"/>
      <c r="QAD113" s="1"/>
      <c r="QAE113" s="1"/>
      <c r="QAF113" s="1"/>
      <c r="QAG113" s="1"/>
      <c r="QAH113" s="1"/>
      <c r="QAI113" s="1"/>
      <c r="QAJ113" s="1"/>
      <c r="QAK113" s="1"/>
      <c r="QAL113" s="1"/>
      <c r="QAM113" s="1"/>
      <c r="QAN113" s="1"/>
      <c r="QAO113" s="1"/>
      <c r="QAP113" s="1"/>
      <c r="QAQ113" s="1"/>
      <c r="QAR113" s="1"/>
      <c r="QAS113" s="1"/>
      <c r="QJO113" s="1"/>
      <c r="QJP113" s="1"/>
      <c r="QJQ113" s="1"/>
      <c r="QJR113" s="1"/>
      <c r="QJS113" s="1"/>
      <c r="QJT113" s="1"/>
      <c r="QJU113" s="1"/>
      <c r="QJV113" s="1"/>
      <c r="QJW113" s="1"/>
      <c r="QJX113" s="1"/>
      <c r="QJY113" s="1"/>
      <c r="QJZ113" s="1"/>
      <c r="QKA113" s="1"/>
      <c r="QKB113" s="1"/>
      <c r="QKC113" s="1"/>
      <c r="QKD113" s="1"/>
      <c r="QKE113" s="1"/>
      <c r="QKF113" s="1"/>
      <c r="QKG113" s="1"/>
      <c r="QKH113" s="1"/>
      <c r="QKI113" s="1"/>
      <c r="QKJ113" s="1"/>
      <c r="QKK113" s="1"/>
      <c r="QKL113" s="1"/>
      <c r="QKM113" s="1"/>
      <c r="QKN113" s="1"/>
      <c r="QKO113" s="1"/>
      <c r="QTK113" s="1"/>
      <c r="QTL113" s="1"/>
      <c r="QTM113" s="1"/>
      <c r="QTN113" s="1"/>
      <c r="QTO113" s="1"/>
      <c r="QTP113" s="1"/>
      <c r="QTQ113" s="1"/>
      <c r="QTR113" s="1"/>
      <c r="QTS113" s="1"/>
      <c r="QTT113" s="1"/>
      <c r="QTU113" s="1"/>
      <c r="QTV113" s="1"/>
      <c r="QTW113" s="1"/>
      <c r="QTX113" s="1"/>
      <c r="QTY113" s="1"/>
      <c r="QTZ113" s="1"/>
      <c r="QUA113" s="1"/>
      <c r="QUB113" s="1"/>
      <c r="QUC113" s="1"/>
      <c r="QUD113" s="1"/>
      <c r="QUE113" s="1"/>
      <c r="QUF113" s="1"/>
      <c r="QUG113" s="1"/>
      <c r="QUH113" s="1"/>
      <c r="QUI113" s="1"/>
      <c r="QUJ113" s="1"/>
      <c r="QUK113" s="1"/>
      <c r="RDG113" s="1"/>
      <c r="RDH113" s="1"/>
      <c r="RDI113" s="1"/>
      <c r="RDJ113" s="1"/>
      <c r="RDK113" s="1"/>
      <c r="RDL113" s="1"/>
      <c r="RDM113" s="1"/>
      <c r="RDN113" s="1"/>
      <c r="RDO113" s="1"/>
      <c r="RDP113" s="1"/>
      <c r="RDQ113" s="1"/>
      <c r="RDR113" s="1"/>
      <c r="RDS113" s="1"/>
      <c r="RDT113" s="1"/>
      <c r="RDU113" s="1"/>
      <c r="RDV113" s="1"/>
      <c r="RDW113" s="1"/>
      <c r="RDX113" s="1"/>
      <c r="RDY113" s="1"/>
      <c r="RDZ113" s="1"/>
      <c r="REA113" s="1"/>
      <c r="REB113" s="1"/>
      <c r="REC113" s="1"/>
      <c r="RED113" s="1"/>
      <c r="REE113" s="1"/>
      <c r="REF113" s="1"/>
      <c r="REG113" s="1"/>
      <c r="RNC113" s="1"/>
      <c r="RND113" s="1"/>
      <c r="RNE113" s="1"/>
      <c r="RNF113" s="1"/>
      <c r="RNG113" s="1"/>
      <c r="RNH113" s="1"/>
      <c r="RNI113" s="1"/>
      <c r="RNJ113" s="1"/>
      <c r="RNK113" s="1"/>
      <c r="RNL113" s="1"/>
      <c r="RNM113" s="1"/>
      <c r="RNN113" s="1"/>
      <c r="RNO113" s="1"/>
      <c r="RNP113" s="1"/>
      <c r="RNQ113" s="1"/>
      <c r="RNR113" s="1"/>
      <c r="RNS113" s="1"/>
      <c r="RNT113" s="1"/>
      <c r="RNU113" s="1"/>
      <c r="RNV113" s="1"/>
      <c r="RNW113" s="1"/>
      <c r="RNX113" s="1"/>
      <c r="RNY113" s="1"/>
      <c r="RNZ113" s="1"/>
      <c r="ROA113" s="1"/>
      <c r="ROB113" s="1"/>
      <c r="ROC113" s="1"/>
      <c r="RWY113" s="1"/>
      <c r="RWZ113" s="1"/>
      <c r="RXA113" s="1"/>
      <c r="RXB113" s="1"/>
      <c r="RXC113" s="1"/>
      <c r="RXD113" s="1"/>
      <c r="RXE113" s="1"/>
      <c r="RXF113" s="1"/>
      <c r="RXG113" s="1"/>
      <c r="RXH113" s="1"/>
      <c r="RXI113" s="1"/>
      <c r="RXJ113" s="1"/>
      <c r="RXK113" s="1"/>
      <c r="RXL113" s="1"/>
      <c r="RXM113" s="1"/>
      <c r="RXN113" s="1"/>
      <c r="RXO113" s="1"/>
      <c r="RXP113" s="1"/>
      <c r="RXQ113" s="1"/>
      <c r="RXR113" s="1"/>
      <c r="RXS113" s="1"/>
      <c r="RXT113" s="1"/>
      <c r="RXU113" s="1"/>
      <c r="RXV113" s="1"/>
      <c r="RXW113" s="1"/>
      <c r="RXX113" s="1"/>
      <c r="RXY113" s="1"/>
      <c r="SGU113" s="1"/>
      <c r="SGV113" s="1"/>
      <c r="SGW113" s="1"/>
      <c r="SGX113" s="1"/>
      <c r="SGY113" s="1"/>
      <c r="SGZ113" s="1"/>
      <c r="SHA113" s="1"/>
      <c r="SHB113" s="1"/>
      <c r="SHC113" s="1"/>
      <c r="SHD113" s="1"/>
      <c r="SHE113" s="1"/>
      <c r="SHF113" s="1"/>
      <c r="SHG113" s="1"/>
      <c r="SHH113" s="1"/>
      <c r="SHI113" s="1"/>
      <c r="SHJ113" s="1"/>
      <c r="SHK113" s="1"/>
      <c r="SHL113" s="1"/>
      <c r="SHM113" s="1"/>
      <c r="SHN113" s="1"/>
      <c r="SHO113" s="1"/>
      <c r="SHP113" s="1"/>
      <c r="SHQ113" s="1"/>
      <c r="SHR113" s="1"/>
      <c r="SHS113" s="1"/>
      <c r="SHT113" s="1"/>
      <c r="SHU113" s="1"/>
      <c r="SQQ113" s="1"/>
      <c r="SQR113" s="1"/>
      <c r="SQS113" s="1"/>
      <c r="SQT113" s="1"/>
      <c r="SQU113" s="1"/>
      <c r="SQV113" s="1"/>
      <c r="SQW113" s="1"/>
      <c r="SQX113" s="1"/>
      <c r="SQY113" s="1"/>
      <c r="SQZ113" s="1"/>
      <c r="SRA113" s="1"/>
      <c r="SRB113" s="1"/>
      <c r="SRC113" s="1"/>
      <c r="SRD113" s="1"/>
      <c r="SRE113" s="1"/>
      <c r="SRF113" s="1"/>
      <c r="SRG113" s="1"/>
      <c r="SRH113" s="1"/>
      <c r="SRI113" s="1"/>
      <c r="SRJ113" s="1"/>
      <c r="SRK113" s="1"/>
      <c r="SRL113" s="1"/>
      <c r="SRM113" s="1"/>
      <c r="SRN113" s="1"/>
      <c r="SRO113" s="1"/>
      <c r="SRP113" s="1"/>
      <c r="SRQ113" s="1"/>
      <c r="TAM113" s="1"/>
      <c r="TAN113" s="1"/>
      <c r="TAO113" s="1"/>
      <c r="TAP113" s="1"/>
      <c r="TAQ113" s="1"/>
      <c r="TAR113" s="1"/>
      <c r="TAS113" s="1"/>
      <c r="TAT113" s="1"/>
      <c r="TAU113" s="1"/>
      <c r="TAV113" s="1"/>
      <c r="TAW113" s="1"/>
      <c r="TAX113" s="1"/>
      <c r="TAY113" s="1"/>
      <c r="TAZ113" s="1"/>
      <c r="TBA113" s="1"/>
      <c r="TBB113" s="1"/>
      <c r="TBC113" s="1"/>
      <c r="TBD113" s="1"/>
      <c r="TBE113" s="1"/>
      <c r="TBF113" s="1"/>
      <c r="TBG113" s="1"/>
      <c r="TBH113" s="1"/>
      <c r="TBI113" s="1"/>
      <c r="TBJ113" s="1"/>
      <c r="TBK113" s="1"/>
      <c r="TBL113" s="1"/>
      <c r="TBM113" s="1"/>
      <c r="TKI113" s="1"/>
      <c r="TKJ113" s="1"/>
      <c r="TKK113" s="1"/>
      <c r="TKL113" s="1"/>
      <c r="TKM113" s="1"/>
      <c r="TKN113" s="1"/>
      <c r="TKO113" s="1"/>
      <c r="TKP113" s="1"/>
      <c r="TKQ113" s="1"/>
      <c r="TKR113" s="1"/>
      <c r="TKS113" s="1"/>
      <c r="TKT113" s="1"/>
      <c r="TKU113" s="1"/>
      <c r="TKV113" s="1"/>
      <c r="TKW113" s="1"/>
      <c r="TKX113" s="1"/>
      <c r="TKY113" s="1"/>
      <c r="TKZ113" s="1"/>
      <c r="TLA113" s="1"/>
      <c r="TLB113" s="1"/>
      <c r="TLC113" s="1"/>
      <c r="TLD113" s="1"/>
      <c r="TLE113" s="1"/>
      <c r="TLF113" s="1"/>
      <c r="TLG113" s="1"/>
      <c r="TLH113" s="1"/>
      <c r="TLI113" s="1"/>
      <c r="TUE113" s="1"/>
      <c r="TUF113" s="1"/>
      <c r="TUG113" s="1"/>
      <c r="TUH113" s="1"/>
      <c r="TUI113" s="1"/>
      <c r="TUJ113" s="1"/>
      <c r="TUK113" s="1"/>
      <c r="TUL113" s="1"/>
      <c r="TUM113" s="1"/>
      <c r="TUN113" s="1"/>
      <c r="TUO113" s="1"/>
      <c r="TUP113" s="1"/>
      <c r="TUQ113" s="1"/>
      <c r="TUR113" s="1"/>
      <c r="TUS113" s="1"/>
      <c r="TUT113" s="1"/>
      <c r="TUU113" s="1"/>
      <c r="TUV113" s="1"/>
      <c r="TUW113" s="1"/>
      <c r="TUX113" s="1"/>
      <c r="TUY113" s="1"/>
      <c r="TUZ113" s="1"/>
      <c r="TVA113" s="1"/>
      <c r="TVB113" s="1"/>
      <c r="TVC113" s="1"/>
      <c r="TVD113" s="1"/>
      <c r="TVE113" s="1"/>
      <c r="UEA113" s="1"/>
      <c r="UEB113" s="1"/>
      <c r="UEC113" s="1"/>
      <c r="UED113" s="1"/>
      <c r="UEE113" s="1"/>
      <c r="UEF113" s="1"/>
      <c r="UEG113" s="1"/>
      <c r="UEH113" s="1"/>
      <c r="UEI113" s="1"/>
      <c r="UEJ113" s="1"/>
      <c r="UEK113" s="1"/>
      <c r="UEL113" s="1"/>
      <c r="UEM113" s="1"/>
      <c r="UEN113" s="1"/>
      <c r="UEO113" s="1"/>
      <c r="UEP113" s="1"/>
      <c r="UEQ113" s="1"/>
      <c r="UER113" s="1"/>
      <c r="UES113" s="1"/>
      <c r="UET113" s="1"/>
      <c r="UEU113" s="1"/>
      <c r="UEV113" s="1"/>
      <c r="UEW113" s="1"/>
      <c r="UEX113" s="1"/>
      <c r="UEY113" s="1"/>
      <c r="UEZ113" s="1"/>
      <c r="UFA113" s="1"/>
      <c r="UNW113" s="1"/>
      <c r="UNX113" s="1"/>
      <c r="UNY113" s="1"/>
      <c r="UNZ113" s="1"/>
      <c r="UOA113" s="1"/>
      <c r="UOB113" s="1"/>
      <c r="UOC113" s="1"/>
      <c r="UOD113" s="1"/>
      <c r="UOE113" s="1"/>
      <c r="UOF113" s="1"/>
      <c r="UOG113" s="1"/>
      <c r="UOH113" s="1"/>
      <c r="UOI113" s="1"/>
      <c r="UOJ113" s="1"/>
      <c r="UOK113" s="1"/>
      <c r="UOL113" s="1"/>
      <c r="UOM113" s="1"/>
      <c r="UON113" s="1"/>
      <c r="UOO113" s="1"/>
      <c r="UOP113" s="1"/>
      <c r="UOQ113" s="1"/>
      <c r="UOR113" s="1"/>
      <c r="UOS113" s="1"/>
      <c r="UOT113" s="1"/>
      <c r="UOU113" s="1"/>
      <c r="UOV113" s="1"/>
      <c r="UOW113" s="1"/>
      <c r="UXS113" s="1"/>
      <c r="UXT113" s="1"/>
      <c r="UXU113" s="1"/>
      <c r="UXV113" s="1"/>
      <c r="UXW113" s="1"/>
      <c r="UXX113" s="1"/>
      <c r="UXY113" s="1"/>
      <c r="UXZ113" s="1"/>
      <c r="UYA113" s="1"/>
      <c r="UYB113" s="1"/>
      <c r="UYC113" s="1"/>
      <c r="UYD113" s="1"/>
      <c r="UYE113" s="1"/>
      <c r="UYF113" s="1"/>
      <c r="UYG113" s="1"/>
      <c r="UYH113" s="1"/>
      <c r="UYI113" s="1"/>
      <c r="UYJ113" s="1"/>
      <c r="UYK113" s="1"/>
      <c r="UYL113" s="1"/>
      <c r="UYM113" s="1"/>
      <c r="UYN113" s="1"/>
      <c r="UYO113" s="1"/>
      <c r="UYP113" s="1"/>
      <c r="UYQ113" s="1"/>
      <c r="UYR113" s="1"/>
      <c r="UYS113" s="1"/>
      <c r="VHO113" s="1"/>
      <c r="VHP113" s="1"/>
      <c r="VHQ113" s="1"/>
      <c r="VHR113" s="1"/>
      <c r="VHS113" s="1"/>
      <c r="VHT113" s="1"/>
      <c r="VHU113" s="1"/>
      <c r="VHV113" s="1"/>
      <c r="VHW113" s="1"/>
      <c r="VHX113" s="1"/>
      <c r="VHY113" s="1"/>
      <c r="VHZ113" s="1"/>
      <c r="VIA113" s="1"/>
      <c r="VIB113" s="1"/>
      <c r="VIC113" s="1"/>
      <c r="VID113" s="1"/>
      <c r="VIE113" s="1"/>
      <c r="VIF113" s="1"/>
      <c r="VIG113" s="1"/>
      <c r="VIH113" s="1"/>
      <c r="VII113" s="1"/>
      <c r="VIJ113" s="1"/>
      <c r="VIK113" s="1"/>
      <c r="VIL113" s="1"/>
      <c r="VIM113" s="1"/>
      <c r="VIN113" s="1"/>
      <c r="VIO113" s="1"/>
      <c r="VRK113" s="1"/>
      <c r="VRL113" s="1"/>
      <c r="VRM113" s="1"/>
      <c r="VRN113" s="1"/>
      <c r="VRO113" s="1"/>
      <c r="VRP113" s="1"/>
      <c r="VRQ113" s="1"/>
      <c r="VRR113" s="1"/>
      <c r="VRS113" s="1"/>
      <c r="VRT113" s="1"/>
      <c r="VRU113" s="1"/>
      <c r="VRV113" s="1"/>
      <c r="VRW113" s="1"/>
      <c r="VRX113" s="1"/>
      <c r="VRY113" s="1"/>
      <c r="VRZ113" s="1"/>
      <c r="VSA113" s="1"/>
      <c r="VSB113" s="1"/>
      <c r="VSC113" s="1"/>
      <c r="VSD113" s="1"/>
      <c r="VSE113" s="1"/>
      <c r="VSF113" s="1"/>
      <c r="VSG113" s="1"/>
      <c r="VSH113" s="1"/>
      <c r="VSI113" s="1"/>
      <c r="VSJ113" s="1"/>
      <c r="VSK113" s="1"/>
      <c r="WBG113" s="1"/>
      <c r="WBH113" s="1"/>
      <c r="WBI113" s="1"/>
      <c r="WBJ113" s="1"/>
      <c r="WBK113" s="1"/>
      <c r="WBL113" s="1"/>
      <c r="WBM113" s="1"/>
      <c r="WBN113" s="1"/>
      <c r="WBO113" s="1"/>
      <c r="WBP113" s="1"/>
      <c r="WBQ113" s="1"/>
      <c r="WBR113" s="1"/>
      <c r="WBS113" s="1"/>
      <c r="WBT113" s="1"/>
      <c r="WBU113" s="1"/>
      <c r="WBV113" s="1"/>
      <c r="WBW113" s="1"/>
      <c r="WBX113" s="1"/>
      <c r="WBY113" s="1"/>
      <c r="WBZ113" s="1"/>
      <c r="WCA113" s="1"/>
      <c r="WCB113" s="1"/>
      <c r="WCC113" s="1"/>
      <c r="WCD113" s="1"/>
      <c r="WCE113" s="1"/>
      <c r="WCF113" s="1"/>
      <c r="WCG113" s="1"/>
      <c r="WLC113" s="1"/>
      <c r="WLD113" s="1"/>
      <c r="WLE113" s="1"/>
      <c r="WLF113" s="1"/>
      <c r="WLG113" s="1"/>
      <c r="WLH113" s="1"/>
      <c r="WLI113" s="1"/>
      <c r="WLJ113" s="1"/>
      <c r="WLK113" s="1"/>
      <c r="WLL113" s="1"/>
      <c r="WLM113" s="1"/>
      <c r="WLN113" s="1"/>
      <c r="WLO113" s="1"/>
      <c r="WLP113" s="1"/>
      <c r="WLQ113" s="1"/>
      <c r="WLR113" s="1"/>
      <c r="WLS113" s="1"/>
      <c r="WLT113" s="1"/>
      <c r="WLU113" s="1"/>
      <c r="WLV113" s="1"/>
      <c r="WLW113" s="1"/>
      <c r="WLX113" s="1"/>
      <c r="WLY113" s="1"/>
      <c r="WLZ113" s="1"/>
      <c r="WMA113" s="1"/>
      <c r="WMB113" s="1"/>
      <c r="WMC113" s="1"/>
      <c r="WUY113" s="1"/>
      <c r="WUZ113" s="1"/>
      <c r="WVA113" s="1"/>
      <c r="WVB113" s="1"/>
      <c r="WVC113" s="1"/>
      <c r="WVD113" s="1"/>
      <c r="WVE113" s="1"/>
      <c r="WVF113" s="1"/>
      <c r="WVG113" s="1"/>
      <c r="WVH113" s="1"/>
      <c r="WVI113" s="1"/>
      <c r="WVJ113" s="1"/>
      <c r="WVK113" s="1"/>
      <c r="WVL113" s="1"/>
      <c r="WVM113" s="1"/>
      <c r="WVN113" s="1"/>
      <c r="WVO113" s="1"/>
      <c r="WVP113" s="1"/>
      <c r="WVQ113" s="1"/>
      <c r="WVR113" s="1"/>
      <c r="WVS113" s="1"/>
      <c r="WVT113" s="1"/>
      <c r="WVU113" s="1"/>
      <c r="WVV113" s="1"/>
      <c r="WVW113" s="1"/>
      <c r="WVX113" s="1"/>
      <c r="WVY113" s="1"/>
    </row>
    <row r="114" s="1" customFormat="1" ht="90" customHeight="1">
      <c r="A114" s="30" t="s">
        <v>96</v>
      </c>
      <c r="B114" s="41" t="s">
        <v>53</v>
      </c>
      <c r="C114" s="29" t="s">
        <v>54</v>
      </c>
      <c r="D114" s="33">
        <v>579.76540738000006</v>
      </c>
      <c r="E114" s="33">
        <v>581.57890941000005</v>
      </c>
      <c r="F114" s="33">
        <v>418.95177821999999</v>
      </c>
      <c r="G114" s="33">
        <f t="shared" si="26"/>
        <v>526.76536500333339</v>
      </c>
      <c r="H114" s="44">
        <v>148.06280886000002</v>
      </c>
      <c r="I114" s="44">
        <v>522.86532569999997</v>
      </c>
      <c r="J114" s="44">
        <v>205.33896709999999</v>
      </c>
      <c r="K114" s="44">
        <v>1206.7757113899997</v>
      </c>
      <c r="L114" s="44">
        <v>331.68470525999999</v>
      </c>
      <c r="M114" s="44">
        <v>1335.0515357899999</v>
      </c>
      <c r="N114" s="44">
        <v>331.68470526999999</v>
      </c>
      <c r="O114" s="44">
        <v>835.02852860000007</v>
      </c>
      <c r="P114" s="44">
        <v>829.59107441000003</v>
      </c>
      <c r="Q114" s="44" t="s">
        <v>25</v>
      </c>
      <c r="R114" s="3"/>
      <c r="S114" s="3"/>
      <c r="T114" s="36"/>
    </row>
    <row r="115" s="1" customFormat="1" ht="38.25" customHeight="1">
      <c r="A115" s="30" t="s">
        <v>97</v>
      </c>
      <c r="B115" s="41" t="s">
        <v>56</v>
      </c>
      <c r="C115" s="29" t="s">
        <v>54</v>
      </c>
      <c r="D115" s="43">
        <f>D114*0.15</f>
        <v>86.964811107000003</v>
      </c>
      <c r="E115" s="43">
        <f>E114*0.15</f>
        <v>87.236836411500008</v>
      </c>
      <c r="F115" s="43">
        <f>F114*0.15</f>
        <v>62.842766732999998</v>
      </c>
      <c r="G115" s="33">
        <f t="shared" si="26"/>
        <v>79.014804750500005</v>
      </c>
      <c r="H115" s="43">
        <v>22.209421329000001</v>
      </c>
      <c r="I115" s="43">
        <f>I114*0.15</f>
        <v>78.429798854999987</v>
      </c>
      <c r="J115" s="43">
        <v>30.800845064999997</v>
      </c>
      <c r="K115" s="43">
        <f>K114*0.15</f>
        <v>181.01635670849996</v>
      </c>
      <c r="L115" s="43">
        <v>49.752705788999997</v>
      </c>
      <c r="M115" s="43">
        <f>M114*0.15</f>
        <v>200.25773036849998</v>
      </c>
      <c r="N115" s="43">
        <v>49.752705790499995</v>
      </c>
      <c r="O115" s="43">
        <f>O114*0.15</f>
        <v>125.25427929</v>
      </c>
      <c r="P115" s="43">
        <f>P114*0.15</f>
        <v>124.43866116149999</v>
      </c>
      <c r="Q115" s="44" t="s">
        <v>25</v>
      </c>
      <c r="R115" s="3"/>
      <c r="S115" s="3"/>
      <c r="T115" s="36"/>
    </row>
    <row r="116" s="1" customFormat="1" ht="60.75" customHeight="1">
      <c r="A116" s="30" t="s">
        <v>98</v>
      </c>
      <c r="B116" s="41" t="s">
        <v>58</v>
      </c>
      <c r="C116" s="29" t="s">
        <v>54</v>
      </c>
      <c r="D116" s="33">
        <v>104.08424933000001</v>
      </c>
      <c r="E116" s="33">
        <v>89.528449190000003</v>
      </c>
      <c r="F116" s="33">
        <v>202.3897503</v>
      </c>
      <c r="G116" s="33">
        <f t="shared" si="26"/>
        <v>132.00081627333336</v>
      </c>
      <c r="H116" s="43">
        <v>29.741426010000001</v>
      </c>
      <c r="I116" s="43">
        <v>29.741426010000001</v>
      </c>
      <c r="J116" s="43">
        <v>56.782861969999999</v>
      </c>
      <c r="K116" s="43">
        <v>56.782861969999999</v>
      </c>
      <c r="L116" s="43">
        <v>65.764166669999994</v>
      </c>
      <c r="M116" s="43">
        <v>65.764166669999994</v>
      </c>
      <c r="N116" s="43">
        <v>65.764166680000002</v>
      </c>
      <c r="O116" s="44">
        <v>65.764166680000002</v>
      </c>
      <c r="P116" s="44">
        <v>200</v>
      </c>
      <c r="Q116" s="44" t="s">
        <v>25</v>
      </c>
      <c r="R116" s="3"/>
      <c r="S116" s="3"/>
      <c r="T116" s="36"/>
    </row>
    <row r="117" s="1" customFormat="1" ht="55.5" customHeight="1">
      <c r="A117" s="30" t="s">
        <v>99</v>
      </c>
      <c r="B117" s="41" t="s">
        <v>60</v>
      </c>
      <c r="C117" s="29" t="s">
        <v>54</v>
      </c>
      <c r="D117" s="33">
        <v>475.68115805000002</v>
      </c>
      <c r="E117" s="33">
        <v>492.05046021999999</v>
      </c>
      <c r="F117" s="33">
        <v>216.56202791999999</v>
      </c>
      <c r="G117" s="33">
        <f t="shared" si="26"/>
        <v>394.76454872999994</v>
      </c>
      <c r="H117" s="43">
        <v>118.32138285000001</v>
      </c>
      <c r="I117" s="43">
        <v>493.12389969000003</v>
      </c>
      <c r="J117" s="43">
        <v>148.55610512999999</v>
      </c>
      <c r="K117" s="43">
        <v>1149.9928494199999</v>
      </c>
      <c r="L117" s="43">
        <v>265.92053858999998</v>
      </c>
      <c r="M117" s="43">
        <v>1269.28736912</v>
      </c>
      <c r="N117" s="43">
        <v>265.92053858999998</v>
      </c>
      <c r="O117" s="44">
        <v>769.26436192000006</v>
      </c>
      <c r="P117" s="44">
        <v>629.59107441000003</v>
      </c>
      <c r="Q117" s="44" t="s">
        <v>25</v>
      </c>
      <c r="R117" s="3"/>
      <c r="S117" s="3"/>
      <c r="T117" s="36"/>
    </row>
    <row r="118" s="1" customFormat="1" ht="42" customHeight="1">
      <c r="A118" s="30" t="s">
        <v>100</v>
      </c>
      <c r="B118" s="41" t="s">
        <v>63</v>
      </c>
      <c r="C118" s="29" t="s">
        <v>54</v>
      </c>
      <c r="D118" s="33">
        <v>481.49000000000001</v>
      </c>
      <c r="E118" s="33">
        <v>269.61402901999998</v>
      </c>
      <c r="F118" s="33">
        <v>184.65012146000001</v>
      </c>
      <c r="G118" s="33">
        <f t="shared" si="26"/>
        <v>311.91805016000001</v>
      </c>
      <c r="H118" s="43">
        <v>29.741426010000001</v>
      </c>
      <c r="I118" s="43">
        <v>29.741426010000001</v>
      </c>
      <c r="J118" s="43">
        <v>87.641401970000004</v>
      </c>
      <c r="K118" s="43">
        <v>1089.07814626</v>
      </c>
      <c r="L118" s="43">
        <v>205.37666258999997</v>
      </c>
      <c r="M118" s="43">
        <v>1208.74349312</v>
      </c>
      <c r="N118" s="43">
        <v>203.97322299999999</v>
      </c>
      <c r="O118" s="44">
        <v>707.31704633000004</v>
      </c>
      <c r="P118" s="44">
        <v>200</v>
      </c>
      <c r="Q118" s="44" t="s">
        <v>25</v>
      </c>
      <c r="R118" s="3"/>
      <c r="S118" s="3"/>
      <c r="T118" s="36"/>
    </row>
    <row r="119" s="1" customFormat="1" ht="24" customHeight="1">
      <c r="A119" s="22" t="s">
        <v>101</v>
      </c>
      <c r="B119" s="32" t="s">
        <v>65</v>
      </c>
      <c r="C119" s="29" t="s">
        <v>66</v>
      </c>
      <c r="D119" s="43" t="s">
        <v>25</v>
      </c>
      <c r="E119" s="43" t="s">
        <v>25</v>
      </c>
      <c r="F119" s="43" t="s">
        <v>25</v>
      </c>
      <c r="G119" s="43" t="s">
        <v>25</v>
      </c>
      <c r="H119" s="43" t="s">
        <v>25</v>
      </c>
      <c r="I119" s="43" t="s">
        <v>25</v>
      </c>
      <c r="J119" s="43" t="s">
        <v>25</v>
      </c>
      <c r="K119" s="43" t="s">
        <v>25</v>
      </c>
      <c r="L119" s="43" t="s">
        <v>25</v>
      </c>
      <c r="M119" s="43" t="s">
        <v>25</v>
      </c>
      <c r="N119" s="43" t="s">
        <v>25</v>
      </c>
      <c r="O119" s="44" t="s">
        <v>25</v>
      </c>
      <c r="P119" s="44" t="s">
        <v>25</v>
      </c>
      <c r="Q119" s="44" t="s">
        <v>25</v>
      </c>
      <c r="R119" s="3"/>
      <c r="S119" s="3"/>
      <c r="T119" s="36"/>
    </row>
    <row r="120" s="1" customFormat="1" ht="28.5" customHeight="1">
      <c r="A120" s="45"/>
      <c r="B120" s="46"/>
      <c r="C120" s="29" t="s">
        <v>67</v>
      </c>
      <c r="D120" s="43">
        <v>17.821000000000002</v>
      </c>
      <c r="E120" s="43">
        <v>21.530999999999999</v>
      </c>
      <c r="F120" s="43">
        <v>23.552000000000007</v>
      </c>
      <c r="G120" s="33">
        <f t="shared" ref="G120:G149" si="27">AVERAGE(D120:F120)</f>
        <v>20.968000000000004</v>
      </c>
      <c r="H120" s="43">
        <v>1.6958197990405055</v>
      </c>
      <c r="I120" s="43">
        <v>23.954303673712502</v>
      </c>
      <c r="J120" s="43">
        <v>2.246251062725741</v>
      </c>
      <c r="K120" s="43">
        <v>52.804808799126356</v>
      </c>
      <c r="L120" s="43">
        <v>3.4654973670788269</v>
      </c>
      <c r="M120" s="43">
        <v>55.795368418547859</v>
      </c>
      <c r="N120" s="43">
        <v>4.2145735586245427</v>
      </c>
      <c r="O120" s="44">
        <v>10.726120154914712</v>
      </c>
      <c r="P120" s="44">
        <v>10.236575304678899</v>
      </c>
      <c r="Q120" s="44" t="s">
        <v>25</v>
      </c>
      <c r="R120" s="3"/>
      <c r="S120" s="3"/>
      <c r="T120" s="36"/>
    </row>
    <row r="121" s="1" customFormat="1" ht="26.25" customHeight="1">
      <c r="A121" s="45"/>
      <c r="B121" s="46"/>
      <c r="C121" s="29" t="s">
        <v>68</v>
      </c>
      <c r="D121" s="43">
        <v>59.271999999999991</v>
      </c>
      <c r="E121" s="43">
        <v>58.740000000000002</v>
      </c>
      <c r="F121" s="43">
        <v>44.407000000000004</v>
      </c>
      <c r="G121" s="33">
        <f t="shared" si="27"/>
        <v>54.13966666666667</v>
      </c>
      <c r="H121" s="43">
        <v>22.483779760833173</v>
      </c>
      <c r="I121" s="43">
        <v>44.463250387808827</v>
      </c>
      <c r="J121" s="43">
        <v>29.781592484318377</v>
      </c>
      <c r="K121" s="43">
        <v>98.01468109016615</v>
      </c>
      <c r="L121" s="43">
        <v>45.946791992423528</v>
      </c>
      <c r="M121" s="43">
        <v>103.56566695764221</v>
      </c>
      <c r="N121" s="43">
        <v>44.869579785095681</v>
      </c>
      <c r="O121" s="44">
        <v>114.19340471365189</v>
      </c>
      <c r="P121" s="44">
        <v>108.98156740425465</v>
      </c>
      <c r="Q121" s="44" t="s">
        <v>25</v>
      </c>
      <c r="R121" s="3"/>
      <c r="S121" s="3"/>
      <c r="T121" s="36"/>
    </row>
    <row r="122" s="1" customFormat="1" ht="28.5" customHeight="1">
      <c r="A122" s="27"/>
      <c r="B122" s="37"/>
      <c r="C122" s="29" t="s">
        <v>69</v>
      </c>
      <c r="D122" s="43" t="s">
        <v>25</v>
      </c>
      <c r="E122" s="43" t="s">
        <v>25</v>
      </c>
      <c r="F122" s="43" t="s">
        <v>25</v>
      </c>
      <c r="G122" s="33" t="s">
        <v>25</v>
      </c>
      <c r="H122" s="43" t="s">
        <v>25</v>
      </c>
      <c r="I122" s="43" t="s">
        <v>25</v>
      </c>
      <c r="J122" s="43" t="s">
        <v>25</v>
      </c>
      <c r="K122" s="43" t="s">
        <v>25</v>
      </c>
      <c r="L122" s="43" t="s">
        <v>25</v>
      </c>
      <c r="M122" s="43" t="s">
        <v>25</v>
      </c>
      <c r="N122" s="43" t="s">
        <v>25</v>
      </c>
      <c r="O122" s="44" t="s">
        <v>25</v>
      </c>
      <c r="P122" s="44" t="s">
        <v>25</v>
      </c>
      <c r="Q122" s="43" t="s">
        <v>25</v>
      </c>
      <c r="R122" s="3"/>
      <c r="S122" s="3"/>
      <c r="T122" s="36"/>
    </row>
    <row r="123" s="1" customFormat="1" ht="15.75" customHeight="1">
      <c r="A123" s="22" t="s">
        <v>102</v>
      </c>
      <c r="B123" s="32" t="s">
        <v>35</v>
      </c>
      <c r="C123" s="29" t="s">
        <v>66</v>
      </c>
      <c r="D123" s="43" t="s">
        <v>25</v>
      </c>
      <c r="E123" s="43" t="s">
        <v>25</v>
      </c>
      <c r="F123" s="43" t="s">
        <v>25</v>
      </c>
      <c r="G123" s="43" t="s">
        <v>25</v>
      </c>
      <c r="H123" s="43" t="s">
        <v>25</v>
      </c>
      <c r="I123" s="43" t="s">
        <v>25</v>
      </c>
      <c r="J123" s="43" t="s">
        <v>25</v>
      </c>
      <c r="K123" s="43" t="s">
        <v>25</v>
      </c>
      <c r="L123" s="43" t="s">
        <v>25</v>
      </c>
      <c r="M123" s="43" t="s">
        <v>25</v>
      </c>
      <c r="N123" s="43" t="s">
        <v>25</v>
      </c>
      <c r="O123" s="43" t="s">
        <v>25</v>
      </c>
      <c r="P123" s="43" t="s">
        <v>25</v>
      </c>
      <c r="Q123" s="43" t="s">
        <v>25</v>
      </c>
      <c r="R123" s="3"/>
      <c r="S123" s="3"/>
      <c r="T123" s="36"/>
    </row>
    <row r="124" s="1" customFormat="1" ht="15.75">
      <c r="A124" s="45"/>
      <c r="B124" s="46"/>
      <c r="C124" s="29" t="s">
        <v>67</v>
      </c>
      <c r="D124" s="43">
        <f>D108/(D108+D110+D112)*D120</f>
        <v>2.6312885906040271</v>
      </c>
      <c r="E124" s="43">
        <f>E108/(E108+E110+E112)*E120</f>
        <v>3.6829342105263159</v>
      </c>
      <c r="F124" s="43">
        <f>F108/(F108+F110+F112)*F120</f>
        <v>3.9954285714285729</v>
      </c>
      <c r="G124" s="33">
        <f t="shared" si="27"/>
        <v>3.4365504575196386</v>
      </c>
      <c r="H124" s="43">
        <f>H108/(H108+H110+H112)*H120</f>
        <v>0.28469967429147169</v>
      </c>
      <c r="I124" s="43">
        <f>I108/(I108+I110+I112)*I120</f>
        <v>3.8552134303081602</v>
      </c>
      <c r="J124" s="43">
        <f t="shared" ref="J124:P124" si="28">J108/(J108+J110+J112)*J120</f>
        <v>0.38106044814097395</v>
      </c>
      <c r="K124" s="43">
        <f t="shared" si="28"/>
        <v>8.4534014086320699</v>
      </c>
      <c r="L124" s="43">
        <f t="shared" si="28"/>
        <v>0.58313657619114878</v>
      </c>
      <c r="M124" s="43">
        <f t="shared" si="28"/>
        <v>8.9514885400082811</v>
      </c>
      <c r="N124" s="43">
        <f t="shared" si="28"/>
        <v>0.71451001362430822</v>
      </c>
      <c r="O124" s="43">
        <f t="shared" si="28"/>
        <v>1.7236039803942058</v>
      </c>
      <c r="P124" s="43">
        <f t="shared" si="28"/>
        <v>1.64754348098974</v>
      </c>
      <c r="Q124" s="43" t="s">
        <v>25</v>
      </c>
      <c r="R124" s="3"/>
      <c r="S124" s="3"/>
      <c r="T124" s="36"/>
    </row>
    <row r="125" s="1" customFormat="1" ht="15.75">
      <c r="A125" s="45"/>
      <c r="B125" s="46"/>
      <c r="C125" s="29" t="s">
        <v>68</v>
      </c>
      <c r="D125" s="43">
        <f>D108/(D108+D110+D112)*D121</f>
        <v>8.7515704697986578</v>
      </c>
      <c r="E125" s="43">
        <f>E108/(E108+E110+E112)*E121</f>
        <v>10.047631578947369</v>
      </c>
      <c r="F125" s="43">
        <f>F108/(F108+F110+F112)*F121</f>
        <v>7.5333303571428578</v>
      </c>
      <c r="G125" s="33">
        <f t="shared" si="27"/>
        <v>8.7775108019629613</v>
      </c>
      <c r="H125" s="43">
        <f>H108/(H108+H110+H112)*H121</f>
        <v>3.7746491569281968</v>
      </c>
      <c r="I125" s="43">
        <f t="shared" ref="I125:K125" si="29">I108/(I108+I110+I112)*I121</f>
        <v>7.155929990081348</v>
      </c>
      <c r="J125" s="43">
        <f>J108/(J108+J110+J112)*J121</f>
        <v>5.0522344393040104</v>
      </c>
      <c r="K125" s="43">
        <f t="shared" si="29"/>
        <v>15.69094675346958</v>
      </c>
      <c r="L125" s="43">
        <f>L108/(L108+L110+L112)*L121</f>
        <v>7.7314313448789598</v>
      </c>
      <c r="M125" s="43">
        <f>M108/(M108+M110+M112)*M121</f>
        <v>16.615480947365999</v>
      </c>
      <c r="N125" s="43">
        <f>N108/(N108+N110+N112)*N121</f>
        <v>7.6068820765887022</v>
      </c>
      <c r="O125" s="43">
        <f>O108/(O108+O110+O112)*O121</f>
        <v>18.349990868695606</v>
      </c>
      <c r="P125" s="43">
        <f>P108/(P108+P110+P112)*P121</f>
        <v>17.540228599974714</v>
      </c>
      <c r="Q125" s="43" t="s">
        <v>25</v>
      </c>
      <c r="R125" s="3"/>
      <c r="S125" s="3"/>
      <c r="T125" s="36"/>
    </row>
    <row r="126" s="1" customFormat="1" ht="18.75">
      <c r="A126" s="27"/>
      <c r="B126" s="37"/>
      <c r="C126" s="29" t="s">
        <v>69</v>
      </c>
      <c r="D126" s="43" t="s">
        <v>25</v>
      </c>
      <c r="E126" s="43" t="s">
        <v>25</v>
      </c>
      <c r="F126" s="43" t="s">
        <v>25</v>
      </c>
      <c r="G126" s="43" t="s">
        <v>25</v>
      </c>
      <c r="H126" s="43" t="s">
        <v>25</v>
      </c>
      <c r="I126" s="43" t="s">
        <v>25</v>
      </c>
      <c r="J126" s="43" t="s">
        <v>25</v>
      </c>
      <c r="K126" s="43" t="s">
        <v>25</v>
      </c>
      <c r="L126" s="43" t="s">
        <v>25</v>
      </c>
      <c r="M126" s="43" t="s">
        <v>25</v>
      </c>
      <c r="N126" s="43" t="s">
        <v>25</v>
      </c>
      <c r="O126" s="43" t="s">
        <v>25</v>
      </c>
      <c r="P126" s="43" t="s">
        <v>25</v>
      </c>
      <c r="Q126" s="43" t="s">
        <v>25</v>
      </c>
      <c r="R126" s="3"/>
      <c r="S126" s="3"/>
      <c r="T126" s="36"/>
    </row>
    <row r="127" s="1" customFormat="1" ht="15.75" customHeight="1">
      <c r="A127" s="22" t="s">
        <v>103</v>
      </c>
      <c r="B127" s="32" t="s">
        <v>37</v>
      </c>
      <c r="C127" s="29" t="s">
        <v>66</v>
      </c>
      <c r="D127" s="43" t="s">
        <v>25</v>
      </c>
      <c r="E127" s="43" t="s">
        <v>25</v>
      </c>
      <c r="F127" s="43" t="s">
        <v>25</v>
      </c>
      <c r="G127" s="43" t="s">
        <v>25</v>
      </c>
      <c r="H127" s="43" t="s">
        <v>25</v>
      </c>
      <c r="I127" s="43" t="s">
        <v>25</v>
      </c>
      <c r="J127" s="43" t="s">
        <v>25</v>
      </c>
      <c r="K127" s="43" t="s">
        <v>25</v>
      </c>
      <c r="L127" s="43" t="s">
        <v>25</v>
      </c>
      <c r="M127" s="43" t="s">
        <v>25</v>
      </c>
      <c r="N127" s="43" t="s">
        <v>25</v>
      </c>
      <c r="O127" s="43" t="s">
        <v>25</v>
      </c>
      <c r="P127" s="43" t="s">
        <v>25</v>
      </c>
      <c r="Q127" s="43" t="s">
        <v>25</v>
      </c>
      <c r="R127" s="3"/>
      <c r="S127" s="3"/>
      <c r="T127" s="36"/>
    </row>
    <row r="128" s="1" customFormat="1" ht="15.75">
      <c r="A128" s="45"/>
      <c r="B128" s="46"/>
      <c r="C128" s="29" t="s">
        <v>67</v>
      </c>
      <c r="D128" s="43">
        <f t="shared" ref="D128:F128" si="30">D110/(D108+D110+D112)*D120</f>
        <v>1.6744563758389264</v>
      </c>
      <c r="E128" s="43">
        <f t="shared" si="30"/>
        <v>2.1530999999999998</v>
      </c>
      <c r="F128" s="43">
        <f t="shared" si="30"/>
        <v>2.3131428571428576</v>
      </c>
      <c r="G128" s="33">
        <f t="shared" si="27"/>
        <v>2.0468997443272614</v>
      </c>
      <c r="H128" s="43">
        <f t="shared" ref="H128:I128" si="31">H110/(H108+H110+H112)*H120</f>
        <v>0.16504328944433144</v>
      </c>
      <c r="I128" s="43">
        <f t="shared" si="31"/>
        <v>2.382435265920773</v>
      </c>
      <c r="J128" s="43">
        <f t="shared" ref="J128:P128" si="32">J110/(J108+J110+J112)*J120</f>
        <v>0.21559999039555106</v>
      </c>
      <c r="K128" s="43">
        <f t="shared" si="32"/>
        <v>5.2110008683348381</v>
      </c>
      <c r="L128" s="43">
        <f t="shared" si="32"/>
        <v>0.33322090068065646</v>
      </c>
      <c r="M128" s="43">
        <f t="shared" si="32"/>
        <v>5.518962859253226</v>
      </c>
      <c r="N128" s="43">
        <f t="shared" si="32"/>
        <v>0.40385348596156551</v>
      </c>
      <c r="O128" s="43">
        <f t="shared" si="32"/>
        <v>1.0606793725502806</v>
      </c>
      <c r="P128" s="43">
        <f t="shared" si="32"/>
        <v>1.0054860950157971</v>
      </c>
      <c r="Q128" s="43" t="s">
        <v>25</v>
      </c>
      <c r="R128" s="3"/>
      <c r="S128" s="3"/>
      <c r="T128" s="36"/>
    </row>
    <row r="129" s="1" customFormat="1" ht="15.75" customHeight="1">
      <c r="A129" s="45"/>
      <c r="B129" s="46"/>
      <c r="C129" s="29" t="s">
        <v>68</v>
      </c>
      <c r="D129" s="43">
        <f t="shared" ref="D129:F129" si="33">D110/(D108+D110+D112)*D121</f>
        <v>5.5691812080536902</v>
      </c>
      <c r="E129" s="43">
        <f t="shared" si="33"/>
        <v>5.8740000000000006</v>
      </c>
      <c r="F129" s="43">
        <f t="shared" si="33"/>
        <v>4.3614017857142864</v>
      </c>
      <c r="G129" s="33">
        <f t="shared" si="27"/>
        <v>5.2681943312559918</v>
      </c>
      <c r="H129" s="43">
        <f t="shared" ref="H129:I129" si="34">H110/(H108+H110+H112)*H121</f>
        <v>2.1882024098134476</v>
      </c>
      <c r="I129" s="43">
        <f t="shared" si="34"/>
        <v>4.4222039264547659</v>
      </c>
      <c r="J129" s="43">
        <f t="shared" ref="J129:P129" si="35">J110/(J108+J110+J112)*J121</f>
        <v>2.8585010643430588</v>
      </c>
      <c r="K129" s="43">
        <f t="shared" si="35"/>
        <v>9.67250142337166</v>
      </c>
      <c r="L129" s="43">
        <f t="shared" si="35"/>
        <v>4.4179607685022626</v>
      </c>
      <c r="M129" s="43">
        <f t="shared" si="35"/>
        <v>10.244131110406105</v>
      </c>
      <c r="N129" s="43">
        <f t="shared" si="35"/>
        <v>4.299542043289267</v>
      </c>
      <c r="O129" s="43">
        <f t="shared" si="35"/>
        <v>11.29230207304345</v>
      </c>
      <c r="P129" s="43">
        <f t="shared" si="35"/>
        <v>10.704698336749273</v>
      </c>
      <c r="Q129" s="43" t="s">
        <v>25</v>
      </c>
      <c r="R129" s="3"/>
      <c r="S129" s="3"/>
      <c r="T129" s="36"/>
    </row>
    <row r="130" s="1" customFormat="1" ht="18.75">
      <c r="A130" s="27"/>
      <c r="B130" s="37"/>
      <c r="C130" s="29" t="s">
        <v>69</v>
      </c>
      <c r="D130" s="43" t="s">
        <v>25</v>
      </c>
      <c r="E130" s="43" t="s">
        <v>25</v>
      </c>
      <c r="F130" s="43" t="s">
        <v>25</v>
      </c>
      <c r="G130" s="43" t="s">
        <v>25</v>
      </c>
      <c r="H130" s="43" t="s">
        <v>25</v>
      </c>
      <c r="I130" s="43" t="s">
        <v>25</v>
      </c>
      <c r="J130" s="43" t="s">
        <v>25</v>
      </c>
      <c r="K130" s="43" t="s">
        <v>25</v>
      </c>
      <c r="L130" s="43" t="s">
        <v>25</v>
      </c>
      <c r="M130" s="43" t="s">
        <v>25</v>
      </c>
      <c r="N130" s="43" t="s">
        <v>25</v>
      </c>
      <c r="O130" s="43" t="s">
        <v>25</v>
      </c>
      <c r="P130" s="43" t="s">
        <v>25</v>
      </c>
      <c r="Q130" s="43" t="s">
        <v>25</v>
      </c>
      <c r="R130" s="3"/>
      <c r="S130" s="3"/>
      <c r="T130" s="36"/>
    </row>
    <row r="131" s="1" customFormat="1" ht="15.75" customHeight="1">
      <c r="A131" s="22" t="s">
        <v>104</v>
      </c>
      <c r="B131" s="32" t="s">
        <v>39</v>
      </c>
      <c r="C131" s="29" t="s">
        <v>66</v>
      </c>
      <c r="D131" s="43" t="s">
        <v>25</v>
      </c>
      <c r="E131" s="43" t="s">
        <v>25</v>
      </c>
      <c r="F131" s="43" t="s">
        <v>25</v>
      </c>
      <c r="G131" s="43" t="s">
        <v>25</v>
      </c>
      <c r="H131" s="43" t="s">
        <v>25</v>
      </c>
      <c r="I131" s="43" t="s">
        <v>25</v>
      </c>
      <c r="J131" s="43" t="s">
        <v>25</v>
      </c>
      <c r="K131" s="43" t="s">
        <v>25</v>
      </c>
      <c r="L131" s="43" t="s">
        <v>25</v>
      </c>
      <c r="M131" s="43" t="s">
        <v>25</v>
      </c>
      <c r="N131" s="43" t="s">
        <v>25</v>
      </c>
      <c r="O131" s="43" t="s">
        <v>25</v>
      </c>
      <c r="P131" s="43" t="s">
        <v>25</v>
      </c>
      <c r="Q131" s="43" t="s">
        <v>25</v>
      </c>
      <c r="R131" s="3"/>
      <c r="S131" s="3"/>
      <c r="T131" s="36"/>
    </row>
    <row r="132" s="1" customFormat="1" ht="15.75">
      <c r="A132" s="45"/>
      <c r="B132" s="46"/>
      <c r="C132" s="29" t="s">
        <v>67</v>
      </c>
      <c r="D132" s="43">
        <f t="shared" ref="D132:F132" si="36">D112/(D108+D110+D112)*D120</f>
        <v>13.515255033557048</v>
      </c>
      <c r="E132" s="43">
        <f t="shared" si="36"/>
        <v>15.694965789473684</v>
      </c>
      <c r="F132" s="43">
        <f t="shared" si="36"/>
        <v>17.243428571428574</v>
      </c>
      <c r="G132" s="33">
        <f t="shared" si="27"/>
        <v>15.484549798153102</v>
      </c>
      <c r="H132" s="43">
        <f t="shared" ref="H132:I132" si="37">H112/(H108+H110+H112)*H120</f>
        <v>1.2460768353047023</v>
      </c>
      <c r="I132" s="43">
        <f t="shared" si="37"/>
        <v>17.716654977483568</v>
      </c>
      <c r="J132" s="43">
        <f t="shared" ref="J132:P132" si="38">J112/(J108+J110+J112)*J120</f>
        <v>1.649590624189216</v>
      </c>
      <c r="K132" s="43">
        <f t="shared" si="38"/>
        <v>39.140406522159445</v>
      </c>
      <c r="L132" s="43">
        <f t="shared" si="38"/>
        <v>2.5491398902070217</v>
      </c>
      <c r="M132" s="43">
        <f t="shared" si="38"/>
        <v>41.324917019286346</v>
      </c>
      <c r="N132" s="43">
        <f t="shared" si="38"/>
        <v>3.0962100590386692</v>
      </c>
      <c r="O132" s="43">
        <f t="shared" si="38"/>
        <v>7.9418368019702257</v>
      </c>
      <c r="P132" s="43">
        <f t="shared" si="38"/>
        <v>7.5835457286733616</v>
      </c>
      <c r="Q132" s="43" t="s">
        <v>25</v>
      </c>
      <c r="R132" s="3"/>
      <c r="S132" s="3"/>
      <c r="T132" s="36"/>
    </row>
    <row r="133" s="1" customFormat="1" ht="28.5" customHeight="1">
      <c r="A133" s="45"/>
      <c r="B133" s="46"/>
      <c r="C133" s="29" t="s">
        <v>68</v>
      </c>
      <c r="D133" s="43">
        <f t="shared" ref="D133:F133" si="39">D112/(D108+D110+D112)*D121</f>
        <v>44.951248322147649</v>
      </c>
      <c r="E133" s="43">
        <f t="shared" si="39"/>
        <v>42.818368421052632</v>
      </c>
      <c r="F133" s="43">
        <f t="shared" si="39"/>
        <v>32.512267857142859</v>
      </c>
      <c r="G133" s="33">
        <f t="shared" si="27"/>
        <v>40.093961533447718</v>
      </c>
      <c r="H133" s="43">
        <f t="shared" ref="H133:I133" si="40">H112/(H108+H110+H112)*H121</f>
        <v>16.520928194091528</v>
      </c>
      <c r="I133" s="43">
        <f t="shared" si="40"/>
        <v>32.885116471272717</v>
      </c>
      <c r="J133" s="43">
        <f t="shared" ref="J133:P133" si="41">J112/(J108+J110+J112)*J121</f>
        <v>21.870856980671309</v>
      </c>
      <c r="K133" s="43">
        <f t="shared" si="41"/>
        <v>72.651232913324904</v>
      </c>
      <c r="L133" s="43">
        <f t="shared" si="41"/>
        <v>33.79739987904231</v>
      </c>
      <c r="M133" s="43">
        <f t="shared" si="41"/>
        <v>76.706054899870097</v>
      </c>
      <c r="N133" s="43">
        <f t="shared" si="41"/>
        <v>32.963155665217712</v>
      </c>
      <c r="O133" s="43">
        <f t="shared" si="41"/>
        <v>84.551111771912829</v>
      </c>
      <c r="P133" s="43">
        <f t="shared" si="41"/>
        <v>80.736640467530663</v>
      </c>
      <c r="Q133" s="43" t="s">
        <v>25</v>
      </c>
      <c r="R133" s="3"/>
      <c r="S133" s="3"/>
      <c r="T133" s="36"/>
    </row>
    <row r="134" s="1" customFormat="1" ht="25.5" customHeight="1">
      <c r="A134" s="27"/>
      <c r="B134" s="37"/>
      <c r="C134" s="29" t="s">
        <v>69</v>
      </c>
      <c r="D134" s="43" t="s">
        <v>25</v>
      </c>
      <c r="E134" s="43" t="s">
        <v>25</v>
      </c>
      <c r="F134" s="43" t="s">
        <v>25</v>
      </c>
      <c r="G134" s="43" t="s">
        <v>25</v>
      </c>
      <c r="H134" s="43" t="s">
        <v>25</v>
      </c>
      <c r="I134" s="43" t="s">
        <v>25</v>
      </c>
      <c r="J134" s="43" t="s">
        <v>25</v>
      </c>
      <c r="K134" s="43" t="s">
        <v>25</v>
      </c>
      <c r="L134" s="43" t="s">
        <v>25</v>
      </c>
      <c r="M134" s="43" t="s">
        <v>25</v>
      </c>
      <c r="N134" s="43" t="s">
        <v>25</v>
      </c>
      <c r="O134" s="43" t="s">
        <v>25</v>
      </c>
      <c r="P134" s="43" t="s">
        <v>25</v>
      </c>
      <c r="Q134" s="43" t="s">
        <v>25</v>
      </c>
      <c r="R134" s="3"/>
      <c r="S134" s="3"/>
      <c r="T134" s="36"/>
    </row>
    <row r="135" s="1" customFormat="1" ht="29.25" customHeight="1">
      <c r="A135" s="22" t="s">
        <v>105</v>
      </c>
      <c r="B135" s="32" t="s">
        <v>74</v>
      </c>
      <c r="C135" s="29" t="s">
        <v>66</v>
      </c>
      <c r="D135" s="43" t="s">
        <v>25</v>
      </c>
      <c r="E135" s="43" t="s">
        <v>25</v>
      </c>
      <c r="F135" s="43" t="s">
        <v>25</v>
      </c>
      <c r="G135" s="43" t="s">
        <v>25</v>
      </c>
      <c r="H135" s="43" t="s">
        <v>25</v>
      </c>
      <c r="I135" s="43" t="s">
        <v>25</v>
      </c>
      <c r="J135" s="43" t="s">
        <v>25</v>
      </c>
      <c r="K135" s="43" t="s">
        <v>25</v>
      </c>
      <c r="L135" s="43" t="s">
        <v>25</v>
      </c>
      <c r="M135" s="43" t="s">
        <v>25</v>
      </c>
      <c r="N135" s="43" t="s">
        <v>25</v>
      </c>
      <c r="O135" s="43" t="s">
        <v>25</v>
      </c>
      <c r="P135" s="43" t="s">
        <v>25</v>
      </c>
      <c r="Q135" s="43" t="s">
        <v>25</v>
      </c>
      <c r="R135" s="3"/>
      <c r="S135" s="3"/>
      <c r="T135" s="36"/>
    </row>
    <row r="136" s="1" customFormat="1" ht="28.5" customHeight="1">
      <c r="A136" s="45"/>
      <c r="B136" s="46"/>
      <c r="C136" s="29" t="s">
        <v>67</v>
      </c>
      <c r="D136" s="43">
        <f t="shared" ref="D136:F149" si="42">D120</f>
        <v>17.821000000000002</v>
      </c>
      <c r="E136" s="43">
        <f t="shared" si="42"/>
        <v>21.530999999999999</v>
      </c>
      <c r="F136" s="43">
        <f t="shared" si="42"/>
        <v>23.552000000000007</v>
      </c>
      <c r="G136" s="33">
        <f t="shared" si="27"/>
        <v>20.968000000000004</v>
      </c>
      <c r="H136" s="43">
        <f t="shared" ref="H136:H149" si="43">H120</f>
        <v>1.6958197990405055</v>
      </c>
      <c r="I136" s="43">
        <f t="shared" ref="I136:K149" si="44">I120</f>
        <v>23.954303673712502</v>
      </c>
      <c r="J136" s="43">
        <f t="shared" ref="J136:J149" si="45">J120</f>
        <v>2.246251062725741</v>
      </c>
      <c r="K136" s="43">
        <f t="shared" si="44"/>
        <v>52.804808799126356</v>
      </c>
      <c r="L136" s="43">
        <f t="shared" ref="L136:L149" si="46">L120</f>
        <v>3.4654973670788269</v>
      </c>
      <c r="M136" s="43">
        <f t="shared" ref="M136:M149" si="47">M120</f>
        <v>55.795368418547859</v>
      </c>
      <c r="N136" s="43">
        <f t="shared" ref="N136:N149" si="48">N120</f>
        <v>4.2145735586245427</v>
      </c>
      <c r="O136" s="43">
        <f t="shared" ref="O136:O149" si="49">O120</f>
        <v>10.726120154914712</v>
      </c>
      <c r="P136" s="43">
        <f t="shared" ref="P136:P149" si="50">P120</f>
        <v>10.236575304678899</v>
      </c>
      <c r="Q136" s="43" t="s">
        <v>25</v>
      </c>
      <c r="R136" s="3"/>
      <c r="S136" s="3"/>
      <c r="T136" s="36"/>
    </row>
    <row r="137" s="1" customFormat="1" ht="24" customHeight="1">
      <c r="A137" s="45"/>
      <c r="B137" s="46"/>
      <c r="C137" s="29" t="s">
        <v>68</v>
      </c>
      <c r="D137" s="43">
        <f t="shared" si="42"/>
        <v>59.271999999999991</v>
      </c>
      <c r="E137" s="43">
        <f t="shared" si="42"/>
        <v>58.740000000000002</v>
      </c>
      <c r="F137" s="43">
        <f t="shared" si="42"/>
        <v>44.407000000000004</v>
      </c>
      <c r="G137" s="33">
        <f t="shared" si="27"/>
        <v>54.13966666666667</v>
      </c>
      <c r="H137" s="43">
        <f t="shared" si="43"/>
        <v>22.483779760833173</v>
      </c>
      <c r="I137" s="43">
        <f t="shared" si="44"/>
        <v>44.463250387808827</v>
      </c>
      <c r="J137" s="43">
        <f t="shared" si="45"/>
        <v>29.781592484318377</v>
      </c>
      <c r="K137" s="43">
        <f t="shared" si="44"/>
        <v>98.01468109016615</v>
      </c>
      <c r="L137" s="43">
        <f t="shared" si="46"/>
        <v>45.946791992423528</v>
      </c>
      <c r="M137" s="43">
        <f t="shared" si="47"/>
        <v>103.56566695764221</v>
      </c>
      <c r="N137" s="43">
        <f t="shared" si="48"/>
        <v>44.869579785095681</v>
      </c>
      <c r="O137" s="43">
        <f t="shared" si="49"/>
        <v>114.19340471365189</v>
      </c>
      <c r="P137" s="43">
        <f t="shared" si="50"/>
        <v>108.98156740425465</v>
      </c>
      <c r="Q137" s="43" t="s">
        <v>25</v>
      </c>
      <c r="R137" s="3"/>
      <c r="S137" s="3"/>
      <c r="T137" s="36"/>
    </row>
    <row r="138" s="1" customFormat="1" ht="24" customHeight="1">
      <c r="A138" s="27"/>
      <c r="B138" s="37"/>
      <c r="C138" s="29" t="s">
        <v>69</v>
      </c>
      <c r="D138" s="43" t="s">
        <v>25</v>
      </c>
      <c r="E138" s="43" t="s">
        <v>25</v>
      </c>
      <c r="F138" s="43" t="s">
        <v>25</v>
      </c>
      <c r="G138" s="43" t="s">
        <v>25</v>
      </c>
      <c r="H138" s="43" t="s">
        <v>25</v>
      </c>
      <c r="I138" s="43" t="s">
        <v>25</v>
      </c>
      <c r="J138" s="43" t="s">
        <v>25</v>
      </c>
      <c r="K138" s="43" t="s">
        <v>25</v>
      </c>
      <c r="L138" s="43" t="s">
        <v>25</v>
      </c>
      <c r="M138" s="43" t="s">
        <v>25</v>
      </c>
      <c r="N138" s="43" t="s">
        <v>25</v>
      </c>
      <c r="O138" s="43" t="s">
        <v>25</v>
      </c>
      <c r="P138" s="43" t="s">
        <v>25</v>
      </c>
      <c r="Q138" s="43" t="s">
        <v>25</v>
      </c>
      <c r="R138" s="3"/>
      <c r="S138" s="3"/>
      <c r="T138" s="36"/>
    </row>
    <row r="139" s="1" customFormat="1" ht="15.75" customHeight="1">
      <c r="A139" s="22" t="s">
        <v>106</v>
      </c>
      <c r="B139" s="32" t="s">
        <v>35</v>
      </c>
      <c r="C139" s="29" t="s">
        <v>66</v>
      </c>
      <c r="D139" s="43" t="s">
        <v>25</v>
      </c>
      <c r="E139" s="43" t="s">
        <v>25</v>
      </c>
      <c r="F139" s="43" t="s">
        <v>25</v>
      </c>
      <c r="G139" s="43" t="s">
        <v>25</v>
      </c>
      <c r="H139" s="43" t="s">
        <v>25</v>
      </c>
      <c r="I139" s="43" t="s">
        <v>25</v>
      </c>
      <c r="J139" s="43" t="s">
        <v>25</v>
      </c>
      <c r="K139" s="43" t="s">
        <v>25</v>
      </c>
      <c r="L139" s="43" t="s">
        <v>25</v>
      </c>
      <c r="M139" s="43" t="s">
        <v>25</v>
      </c>
      <c r="N139" s="43" t="s">
        <v>25</v>
      </c>
      <c r="O139" s="43" t="s">
        <v>25</v>
      </c>
      <c r="P139" s="43" t="s">
        <v>25</v>
      </c>
      <c r="Q139" s="43" t="s">
        <v>25</v>
      </c>
      <c r="R139" s="3"/>
      <c r="S139" s="3"/>
      <c r="T139" s="36"/>
    </row>
    <row r="140" s="1" customFormat="1" ht="15.75">
      <c r="A140" s="45"/>
      <c r="B140" s="46"/>
      <c r="C140" s="29" t="s">
        <v>67</v>
      </c>
      <c r="D140" s="43">
        <f t="shared" si="42"/>
        <v>2.6312885906040271</v>
      </c>
      <c r="E140" s="43">
        <f t="shared" si="42"/>
        <v>3.6829342105263159</v>
      </c>
      <c r="F140" s="43">
        <f t="shared" si="42"/>
        <v>3.9954285714285729</v>
      </c>
      <c r="G140" s="33">
        <f t="shared" si="27"/>
        <v>3.4365504575196386</v>
      </c>
      <c r="H140" s="43">
        <f t="shared" si="43"/>
        <v>0.28469967429147169</v>
      </c>
      <c r="I140" s="43">
        <f t="shared" si="44"/>
        <v>3.8552134303081602</v>
      </c>
      <c r="J140" s="43">
        <f t="shared" si="45"/>
        <v>0.38106044814097395</v>
      </c>
      <c r="K140" s="43">
        <f t="shared" si="44"/>
        <v>8.4534014086320699</v>
      </c>
      <c r="L140" s="43">
        <f t="shared" si="46"/>
        <v>0.58313657619114878</v>
      </c>
      <c r="M140" s="43">
        <f t="shared" si="47"/>
        <v>8.9514885400082811</v>
      </c>
      <c r="N140" s="43">
        <f t="shared" si="48"/>
        <v>0.71451001362430822</v>
      </c>
      <c r="O140" s="43">
        <f t="shared" si="49"/>
        <v>1.7236039803942058</v>
      </c>
      <c r="P140" s="43">
        <f t="shared" si="50"/>
        <v>1.64754348098974</v>
      </c>
      <c r="Q140" s="43" t="s">
        <v>25</v>
      </c>
      <c r="R140" s="3"/>
      <c r="S140" s="3"/>
      <c r="T140" s="36"/>
    </row>
    <row r="141" s="1" customFormat="1" ht="15.75">
      <c r="A141" s="45"/>
      <c r="B141" s="46"/>
      <c r="C141" s="29" t="s">
        <v>68</v>
      </c>
      <c r="D141" s="43">
        <f t="shared" si="42"/>
        <v>8.7515704697986578</v>
      </c>
      <c r="E141" s="43">
        <f t="shared" si="42"/>
        <v>10.047631578947369</v>
      </c>
      <c r="F141" s="43">
        <f t="shared" si="42"/>
        <v>7.5333303571428578</v>
      </c>
      <c r="G141" s="33">
        <f t="shared" si="27"/>
        <v>8.7775108019629613</v>
      </c>
      <c r="H141" s="43">
        <f t="shared" si="43"/>
        <v>3.7746491569281968</v>
      </c>
      <c r="I141" s="43">
        <f t="shared" si="44"/>
        <v>7.155929990081348</v>
      </c>
      <c r="J141" s="43">
        <f t="shared" si="45"/>
        <v>5.0522344393040104</v>
      </c>
      <c r="K141" s="43">
        <f t="shared" si="44"/>
        <v>15.69094675346958</v>
      </c>
      <c r="L141" s="43">
        <f t="shared" si="46"/>
        <v>7.7314313448789598</v>
      </c>
      <c r="M141" s="43">
        <f t="shared" si="47"/>
        <v>16.615480947365999</v>
      </c>
      <c r="N141" s="43">
        <f t="shared" si="48"/>
        <v>7.6068820765887022</v>
      </c>
      <c r="O141" s="43">
        <f t="shared" si="49"/>
        <v>18.349990868695606</v>
      </c>
      <c r="P141" s="43">
        <f t="shared" si="50"/>
        <v>17.540228599974714</v>
      </c>
      <c r="Q141" s="43" t="s">
        <v>25</v>
      </c>
      <c r="R141" s="3"/>
      <c r="S141" s="3"/>
      <c r="T141" s="36"/>
    </row>
    <row r="142" s="1" customFormat="1" ht="18.75">
      <c r="A142" s="27"/>
      <c r="B142" s="37"/>
      <c r="C142" s="29" t="s">
        <v>69</v>
      </c>
      <c r="D142" s="43" t="s">
        <v>25</v>
      </c>
      <c r="E142" s="43" t="s">
        <v>25</v>
      </c>
      <c r="F142" s="43" t="s">
        <v>25</v>
      </c>
      <c r="G142" s="43" t="s">
        <v>25</v>
      </c>
      <c r="H142" s="43" t="s">
        <v>25</v>
      </c>
      <c r="I142" s="43" t="s">
        <v>25</v>
      </c>
      <c r="J142" s="43" t="s">
        <v>25</v>
      </c>
      <c r="K142" s="43" t="s">
        <v>25</v>
      </c>
      <c r="L142" s="43" t="s">
        <v>25</v>
      </c>
      <c r="M142" s="43" t="s">
        <v>25</v>
      </c>
      <c r="N142" s="43" t="s">
        <v>25</v>
      </c>
      <c r="O142" s="43" t="s">
        <v>25</v>
      </c>
      <c r="P142" s="43" t="s">
        <v>25</v>
      </c>
      <c r="Q142" s="43" t="s">
        <v>25</v>
      </c>
      <c r="R142" s="3"/>
      <c r="S142" s="3"/>
      <c r="T142" s="36"/>
    </row>
    <row r="143" s="1" customFormat="1" ht="15.75" customHeight="1">
      <c r="A143" s="22" t="s">
        <v>107</v>
      </c>
      <c r="B143" s="32" t="s">
        <v>37</v>
      </c>
      <c r="C143" s="29" t="s">
        <v>66</v>
      </c>
      <c r="D143" s="43" t="s">
        <v>25</v>
      </c>
      <c r="E143" s="43" t="s">
        <v>25</v>
      </c>
      <c r="F143" s="43" t="s">
        <v>25</v>
      </c>
      <c r="G143" s="43" t="s">
        <v>25</v>
      </c>
      <c r="H143" s="43" t="s">
        <v>25</v>
      </c>
      <c r="I143" s="43" t="s">
        <v>25</v>
      </c>
      <c r="J143" s="43" t="s">
        <v>25</v>
      </c>
      <c r="K143" s="43" t="s">
        <v>25</v>
      </c>
      <c r="L143" s="43" t="s">
        <v>25</v>
      </c>
      <c r="M143" s="43" t="s">
        <v>25</v>
      </c>
      <c r="N143" s="43" t="s">
        <v>25</v>
      </c>
      <c r="O143" s="43" t="s">
        <v>25</v>
      </c>
      <c r="P143" s="43" t="s">
        <v>25</v>
      </c>
      <c r="Q143" s="43" t="s">
        <v>25</v>
      </c>
      <c r="R143" s="3"/>
      <c r="S143" s="3"/>
      <c r="T143" s="36"/>
    </row>
    <row r="144" s="1" customFormat="1" ht="15.75">
      <c r="A144" s="45"/>
      <c r="B144" s="46"/>
      <c r="C144" s="29" t="s">
        <v>67</v>
      </c>
      <c r="D144" s="43">
        <f t="shared" si="42"/>
        <v>1.6744563758389264</v>
      </c>
      <c r="E144" s="43">
        <f t="shared" si="42"/>
        <v>2.1530999999999998</v>
      </c>
      <c r="F144" s="43">
        <f t="shared" si="42"/>
        <v>2.3131428571428576</v>
      </c>
      <c r="G144" s="33">
        <f t="shared" si="27"/>
        <v>2.0468997443272614</v>
      </c>
      <c r="H144" s="43">
        <f t="shared" si="43"/>
        <v>0.16504328944433144</v>
      </c>
      <c r="I144" s="43">
        <f t="shared" si="44"/>
        <v>2.382435265920773</v>
      </c>
      <c r="J144" s="43">
        <f t="shared" si="45"/>
        <v>0.21559999039555106</v>
      </c>
      <c r="K144" s="43">
        <f t="shared" si="44"/>
        <v>5.2110008683348381</v>
      </c>
      <c r="L144" s="43">
        <f t="shared" si="46"/>
        <v>0.33322090068065646</v>
      </c>
      <c r="M144" s="43">
        <f t="shared" si="47"/>
        <v>5.518962859253226</v>
      </c>
      <c r="N144" s="43">
        <f t="shared" si="48"/>
        <v>0.40385348596156551</v>
      </c>
      <c r="O144" s="43">
        <f t="shared" si="49"/>
        <v>1.0606793725502806</v>
      </c>
      <c r="P144" s="43">
        <f t="shared" si="50"/>
        <v>1.0054860950157971</v>
      </c>
      <c r="Q144" s="43" t="s">
        <v>25</v>
      </c>
      <c r="R144" s="3"/>
      <c r="S144" s="3"/>
      <c r="T144" s="36"/>
    </row>
    <row r="145" s="1" customFormat="1" ht="15.75">
      <c r="A145" s="45"/>
      <c r="B145" s="46"/>
      <c r="C145" s="29" t="s">
        <v>68</v>
      </c>
      <c r="D145" s="43">
        <f t="shared" si="42"/>
        <v>5.5691812080536902</v>
      </c>
      <c r="E145" s="43">
        <f t="shared" si="42"/>
        <v>5.8740000000000006</v>
      </c>
      <c r="F145" s="43">
        <f t="shared" si="42"/>
        <v>4.3614017857142864</v>
      </c>
      <c r="G145" s="33">
        <f t="shared" si="27"/>
        <v>5.2681943312559918</v>
      </c>
      <c r="H145" s="43">
        <f t="shared" si="43"/>
        <v>2.1882024098134476</v>
      </c>
      <c r="I145" s="43">
        <f t="shared" si="44"/>
        <v>4.4222039264547659</v>
      </c>
      <c r="J145" s="43">
        <f t="shared" si="45"/>
        <v>2.8585010643430588</v>
      </c>
      <c r="K145" s="43">
        <f t="shared" si="44"/>
        <v>9.67250142337166</v>
      </c>
      <c r="L145" s="43">
        <f t="shared" si="46"/>
        <v>4.4179607685022626</v>
      </c>
      <c r="M145" s="43">
        <f t="shared" si="47"/>
        <v>10.244131110406105</v>
      </c>
      <c r="N145" s="43">
        <f t="shared" si="48"/>
        <v>4.299542043289267</v>
      </c>
      <c r="O145" s="43">
        <f t="shared" si="49"/>
        <v>11.29230207304345</v>
      </c>
      <c r="P145" s="43">
        <f t="shared" si="50"/>
        <v>10.704698336749273</v>
      </c>
      <c r="Q145" s="43" t="s">
        <v>25</v>
      </c>
      <c r="R145" s="3"/>
      <c r="S145" s="3"/>
      <c r="T145" s="36"/>
    </row>
    <row r="146" s="1" customFormat="1" ht="18.75">
      <c r="A146" s="27"/>
      <c r="B146" s="37"/>
      <c r="C146" s="29" t="s">
        <v>69</v>
      </c>
      <c r="D146" s="43" t="s">
        <v>25</v>
      </c>
      <c r="E146" s="43" t="s">
        <v>25</v>
      </c>
      <c r="F146" s="43" t="s">
        <v>25</v>
      </c>
      <c r="G146" s="43" t="s">
        <v>25</v>
      </c>
      <c r="H146" s="43" t="s">
        <v>25</v>
      </c>
      <c r="I146" s="43" t="s">
        <v>25</v>
      </c>
      <c r="J146" s="43" t="s">
        <v>25</v>
      </c>
      <c r="K146" s="43" t="s">
        <v>25</v>
      </c>
      <c r="L146" s="43" t="s">
        <v>25</v>
      </c>
      <c r="M146" s="43" t="s">
        <v>25</v>
      </c>
      <c r="N146" s="43" t="s">
        <v>25</v>
      </c>
      <c r="O146" s="43" t="s">
        <v>25</v>
      </c>
      <c r="P146" s="43" t="s">
        <v>25</v>
      </c>
      <c r="Q146" s="43" t="s">
        <v>25</v>
      </c>
      <c r="R146" s="3"/>
      <c r="S146" s="3"/>
      <c r="T146" s="36"/>
    </row>
    <row r="147" s="1" customFormat="1" ht="15.75" customHeight="1">
      <c r="A147" s="22" t="s">
        <v>108</v>
      </c>
      <c r="B147" s="32" t="s">
        <v>39</v>
      </c>
      <c r="C147" s="29" t="s">
        <v>66</v>
      </c>
      <c r="D147" s="43" t="s">
        <v>25</v>
      </c>
      <c r="E147" s="43" t="s">
        <v>25</v>
      </c>
      <c r="F147" s="43" t="s">
        <v>25</v>
      </c>
      <c r="G147" s="43" t="s">
        <v>25</v>
      </c>
      <c r="H147" s="43" t="s">
        <v>25</v>
      </c>
      <c r="I147" s="43" t="s">
        <v>25</v>
      </c>
      <c r="J147" s="43" t="s">
        <v>25</v>
      </c>
      <c r="K147" s="43" t="s">
        <v>25</v>
      </c>
      <c r="L147" s="43" t="s">
        <v>25</v>
      </c>
      <c r="M147" s="43" t="s">
        <v>25</v>
      </c>
      <c r="N147" s="43" t="s">
        <v>25</v>
      </c>
      <c r="O147" s="43" t="s">
        <v>25</v>
      </c>
      <c r="P147" s="43" t="s">
        <v>25</v>
      </c>
      <c r="Q147" s="43" t="s">
        <v>25</v>
      </c>
      <c r="R147" s="3"/>
      <c r="S147" s="3"/>
      <c r="T147" s="36"/>
    </row>
    <row r="148" s="1" customFormat="1" ht="16.5" customHeight="1">
      <c r="A148" s="45"/>
      <c r="B148" s="46"/>
      <c r="C148" s="29" t="s">
        <v>67</v>
      </c>
      <c r="D148" s="43">
        <f t="shared" si="42"/>
        <v>13.515255033557048</v>
      </c>
      <c r="E148" s="43">
        <f t="shared" si="42"/>
        <v>15.694965789473684</v>
      </c>
      <c r="F148" s="43">
        <f t="shared" si="42"/>
        <v>17.243428571428574</v>
      </c>
      <c r="G148" s="33">
        <f t="shared" si="27"/>
        <v>15.484549798153102</v>
      </c>
      <c r="H148" s="43">
        <f t="shared" si="43"/>
        <v>1.2460768353047023</v>
      </c>
      <c r="I148" s="43">
        <f t="shared" si="44"/>
        <v>17.716654977483568</v>
      </c>
      <c r="J148" s="43">
        <f t="shared" si="45"/>
        <v>1.649590624189216</v>
      </c>
      <c r="K148" s="43">
        <f t="shared" si="44"/>
        <v>39.140406522159445</v>
      </c>
      <c r="L148" s="43">
        <f t="shared" si="46"/>
        <v>2.5491398902070217</v>
      </c>
      <c r="M148" s="43">
        <f t="shared" si="47"/>
        <v>41.324917019286346</v>
      </c>
      <c r="N148" s="43">
        <f t="shared" si="48"/>
        <v>3.0962100590386692</v>
      </c>
      <c r="O148" s="43">
        <f t="shared" si="49"/>
        <v>7.9418368019702257</v>
      </c>
      <c r="P148" s="43">
        <f t="shared" si="50"/>
        <v>7.5835457286733616</v>
      </c>
      <c r="Q148" s="43" t="s">
        <v>25</v>
      </c>
      <c r="R148" s="3"/>
      <c r="S148" s="3"/>
      <c r="T148" s="36"/>
    </row>
    <row r="149" s="1" customFormat="1" ht="16.5" customHeight="1">
      <c r="A149" s="45"/>
      <c r="B149" s="46"/>
      <c r="C149" s="29" t="s">
        <v>68</v>
      </c>
      <c r="D149" s="43">
        <f t="shared" si="42"/>
        <v>44.951248322147649</v>
      </c>
      <c r="E149" s="43">
        <f t="shared" si="42"/>
        <v>42.818368421052632</v>
      </c>
      <c r="F149" s="43">
        <f t="shared" si="42"/>
        <v>32.512267857142859</v>
      </c>
      <c r="G149" s="33">
        <f t="shared" si="27"/>
        <v>40.093961533447718</v>
      </c>
      <c r="H149" s="43">
        <f t="shared" si="43"/>
        <v>16.520928194091528</v>
      </c>
      <c r="I149" s="43">
        <f t="shared" si="44"/>
        <v>32.885116471272717</v>
      </c>
      <c r="J149" s="43">
        <f t="shared" si="45"/>
        <v>21.870856980671309</v>
      </c>
      <c r="K149" s="43">
        <f t="shared" si="44"/>
        <v>72.651232913324904</v>
      </c>
      <c r="L149" s="43">
        <f t="shared" si="46"/>
        <v>33.79739987904231</v>
      </c>
      <c r="M149" s="43">
        <f t="shared" si="47"/>
        <v>76.706054899870097</v>
      </c>
      <c r="N149" s="43">
        <f t="shared" si="48"/>
        <v>32.963155665217712</v>
      </c>
      <c r="O149" s="43">
        <f t="shared" si="49"/>
        <v>84.551111771912829</v>
      </c>
      <c r="P149" s="43">
        <f t="shared" si="50"/>
        <v>80.736640467530663</v>
      </c>
      <c r="Q149" s="43" t="s">
        <v>25</v>
      </c>
      <c r="R149" s="3"/>
      <c r="S149" s="3"/>
      <c r="T149" s="36"/>
    </row>
    <row r="150" s="1" customFormat="1" ht="21.75" customHeight="1">
      <c r="A150" s="27"/>
      <c r="B150" s="37"/>
      <c r="C150" s="29" t="s">
        <v>69</v>
      </c>
      <c r="D150" s="43" t="s">
        <v>25</v>
      </c>
      <c r="E150" s="43" t="s">
        <v>25</v>
      </c>
      <c r="F150" s="43" t="s">
        <v>25</v>
      </c>
      <c r="G150" s="43" t="s">
        <v>25</v>
      </c>
      <c r="H150" s="43" t="s">
        <v>25</v>
      </c>
      <c r="I150" s="43" t="s">
        <v>25</v>
      </c>
      <c r="J150" s="43" t="s">
        <v>25</v>
      </c>
      <c r="K150" s="43" t="s">
        <v>25</v>
      </c>
      <c r="L150" s="43" t="s">
        <v>25</v>
      </c>
      <c r="M150" s="43" t="s">
        <v>25</v>
      </c>
      <c r="N150" s="43" t="s">
        <v>25</v>
      </c>
      <c r="O150" s="43" t="s">
        <v>25</v>
      </c>
      <c r="P150" s="43" t="s">
        <v>25</v>
      </c>
      <c r="Q150" s="43" t="s">
        <v>25</v>
      </c>
      <c r="R150" s="3"/>
      <c r="S150" s="3"/>
      <c r="T150" s="36"/>
    </row>
    <row r="151" s="1" customFormat="1">
      <c r="A151" s="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="1" customFormat="1" ht="18">
      <c r="A152" s="2"/>
      <c r="B152" s="3" t="s">
        <v>109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="1" customFormat="1" ht="18">
      <c r="A153" s="2"/>
      <c r="B153" s="3" t="s">
        <v>110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="1" customFormat="1" ht="18">
      <c r="A154" s="2"/>
      <c r="B154" s="3" t="s">
        <v>111</v>
      </c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="1" customFormat="1" ht="18">
      <c r="A155" s="2"/>
      <c r="B155" s="3" t="s">
        <v>112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="1" customFormat="1" ht="18">
      <c r="A156" s="2"/>
      <c r="B156" s="3" t="s">
        <v>113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</sheetData>
  <mergeCells count="110">
    <mergeCell ref="A1:Q1"/>
    <mergeCell ref="A3:Q3"/>
    <mergeCell ref="A4:Q4"/>
    <mergeCell ref="A5:Q5"/>
    <mergeCell ref="A6:Q6"/>
    <mergeCell ref="A8:Q8"/>
    <mergeCell ref="A9:Q9"/>
    <mergeCell ref="A10:Z10"/>
    <mergeCell ref="A11:A12"/>
    <mergeCell ref="B11:B12"/>
    <mergeCell ref="C11:C12"/>
    <mergeCell ref="D11:F11"/>
    <mergeCell ref="G11:G12"/>
    <mergeCell ref="H11:I11"/>
    <mergeCell ref="J11:K11"/>
    <mergeCell ref="L11:M11"/>
    <mergeCell ref="N11:O11"/>
    <mergeCell ref="P11:Q11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51:A54"/>
    <mergeCell ref="B51:B54"/>
    <mergeCell ref="A55:A58"/>
    <mergeCell ref="B55:B58"/>
    <mergeCell ref="A59:A62"/>
    <mergeCell ref="B59:B62"/>
    <mergeCell ref="A63:A66"/>
    <mergeCell ref="B63:B66"/>
    <mergeCell ref="A67:A70"/>
    <mergeCell ref="B67:B70"/>
    <mergeCell ref="A71:A74"/>
    <mergeCell ref="B71:B74"/>
    <mergeCell ref="A75:A78"/>
    <mergeCell ref="B75:B78"/>
    <mergeCell ref="A79:A82"/>
    <mergeCell ref="B79:B82"/>
    <mergeCell ref="A84:A85"/>
    <mergeCell ref="B84:B85"/>
    <mergeCell ref="A86:A87"/>
    <mergeCell ref="B86:B87"/>
    <mergeCell ref="A88:A89"/>
    <mergeCell ref="B88:B89"/>
    <mergeCell ref="A90:A91"/>
    <mergeCell ref="B90:B91"/>
    <mergeCell ref="A92:A93"/>
    <mergeCell ref="B92:B93"/>
    <mergeCell ref="A94:A95"/>
    <mergeCell ref="B94:B95"/>
    <mergeCell ref="A96:A97"/>
    <mergeCell ref="B96:B9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119:A122"/>
    <mergeCell ref="B119:B122"/>
    <mergeCell ref="A123:A126"/>
    <mergeCell ref="B123:B126"/>
    <mergeCell ref="A127:A130"/>
    <mergeCell ref="B127:B130"/>
    <mergeCell ref="A131:A134"/>
    <mergeCell ref="B131:B134"/>
    <mergeCell ref="A135:A138"/>
    <mergeCell ref="B135:B138"/>
    <mergeCell ref="A139:A142"/>
    <mergeCell ref="B139:B142"/>
    <mergeCell ref="A143:A146"/>
    <mergeCell ref="B143:B146"/>
    <mergeCell ref="A147:A150"/>
    <mergeCell ref="B147:B150"/>
  </mergeCells>
  <printOptions headings="0" gridLines="0"/>
  <pageMargins left="0.70866141732283472" right="0.70866141732283472" top="0.74803149606299213" bottom="0.74803149606299213" header="0.31496062992125984" footer="0.31496062992125984"/>
  <pageSetup paperSize="8" scale="61" firstPageNumber="3" fitToWidth="2" fitToHeight="1" pageOrder="downThenOver" orientation="landscape" usePrinterDefaults="1" blackAndWhite="0" draft="0" cellComments="none" useFirstPageNumber="1" errors="displayed" horizontalDpi="600" verticalDpi="600" copies="1"/>
  <headerFooter>
    <oddHeader>&amp;C&amp;P</oddHeader>
  </headerFooter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3" operator="equal" id="{0027006B-0015-4E89-B01E-002700A900F2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I50 N50:P50 N52:P53 I52:I53 I47 N47:P47</xm:sqref>
        </x14:conditionalFormatting>
        <x14:conditionalFormatting xmlns:xm="http://schemas.microsoft.com/office/excel/2006/main">
          <x14:cfRule type="cellIs" priority="22" operator="equal" id="{00B50097-0043-4BD5-B15E-0064002800D1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N118:P118 N120:P121 N115</xm:sqref>
        </x14:conditionalFormatting>
        <x14:conditionalFormatting xmlns:xm="http://schemas.microsoft.com/office/excel/2006/main">
          <x14:cfRule type="cellIs" priority="21" operator="equal" id="{00C600F3-005B-4F52-84F1-00540020003B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N47</xm:sqref>
        </x14:conditionalFormatting>
        <x14:conditionalFormatting xmlns:xm="http://schemas.microsoft.com/office/excel/2006/main">
          <x14:cfRule type="cellIs" priority="15" operator="equal" id="{00D80008-00A4-43E6-8495-00E900B100EE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H50 H52:H53 H47</xm:sqref>
        </x14:conditionalFormatting>
        <x14:conditionalFormatting xmlns:xm="http://schemas.microsoft.com/office/excel/2006/main">
          <x14:cfRule type="cellIs" priority="14" operator="equal" id="{001600FE-0073-4C45-8265-0007002F004E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J50 J52:J53 J47</xm:sqref>
        </x14:conditionalFormatting>
        <x14:conditionalFormatting xmlns:xm="http://schemas.microsoft.com/office/excel/2006/main">
          <x14:cfRule type="cellIs" priority="13" operator="equal" id="{00E10025-00C1-42A6-9007-002A0062009B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L50 L52:L53 L47</xm:sqref>
        </x14:conditionalFormatting>
        <x14:conditionalFormatting xmlns:xm="http://schemas.microsoft.com/office/excel/2006/main">
          <x14:cfRule type="cellIs" priority="11" operator="equal" id="{00C400FA-0061-46D5-83CF-006E007A00E2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H118 H120:H121 H115</xm:sqref>
        </x14:conditionalFormatting>
        <x14:conditionalFormatting xmlns:xm="http://schemas.microsoft.com/office/excel/2006/main">
          <x14:cfRule type="cellIs" priority="10" operator="equal" id="{00D600D0-00A9-4988-9355-00A100E30012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J118 J120:J121 J115</xm:sqref>
        </x14:conditionalFormatting>
        <x14:conditionalFormatting xmlns:xm="http://schemas.microsoft.com/office/excel/2006/main">
          <x14:cfRule type="cellIs" priority="9" operator="equal" id="{00E60034-00AB-4F4B-A43D-00AD00D800D9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L118 L120:L121 L115</xm:sqref>
        </x14:conditionalFormatting>
        <x14:conditionalFormatting xmlns:xm="http://schemas.microsoft.com/office/excel/2006/main">
          <x14:cfRule type="cellIs" priority="8" operator="equal" id="{00020094-007C-4020-81BC-0056005E000D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M50 M52:M53 K50 K52:K53</xm:sqref>
        </x14:conditionalFormatting>
        <x14:conditionalFormatting xmlns:xm="http://schemas.microsoft.com/office/excel/2006/main">
          <x14:cfRule type="cellIs" priority="7" operator="equal" id="{0077008F-0031-4F64-A6B7-0036000300F6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M118 M120:M121 K118 K120:K121 I118 I120:I121 I115 K115 M115</xm:sqref>
        </x14:conditionalFormatting>
        <x14:conditionalFormatting xmlns:xm="http://schemas.microsoft.com/office/excel/2006/main">
          <x14:cfRule type="cellIs" priority="6" operator="equal" id="{00B30072-0040-4CDA-87DE-006F00300014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M47 K47</xm:sqref>
        </x14:conditionalFormatting>
        <x14:conditionalFormatting xmlns:xm="http://schemas.microsoft.com/office/excel/2006/main">
          <x14:cfRule type="cellIs" priority="5" operator="equal" id="{00D80049-0005-45CA-A74C-00D1001F0018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O115:P115</xm:sqref>
        </x14:conditionalFormatting>
        <x14:conditionalFormatting xmlns:xm="http://schemas.microsoft.com/office/excel/2006/main">
          <x14:cfRule type="cellIs" priority="4" operator="equal" id="{00110086-0020-481B-9E97-008B009F0064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D47:F47</xm:sqref>
        </x14:conditionalFormatting>
        <x14:conditionalFormatting xmlns:xm="http://schemas.microsoft.com/office/excel/2006/main">
          <x14:cfRule type="cellIs" priority="3" operator="equal" id="{000200FE-006C-46ED-BE09-00DD00BC0023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D115</xm:sqref>
        </x14:conditionalFormatting>
        <x14:conditionalFormatting xmlns:xm="http://schemas.microsoft.com/office/excel/2006/main">
          <x14:cfRule type="cellIs" priority="2" operator="equal" id="{00C6002A-0011-41AE-B2CA-009E006E009D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E115</xm:sqref>
        </x14:conditionalFormatting>
        <x14:conditionalFormatting xmlns:xm="http://schemas.microsoft.com/office/excel/2006/main">
          <x14:cfRule type="cellIs" priority="1" operator="equal" id="{006400D3-0072-4E00-9216-002900FB0030}">
            <xm:f>0</xm:f>
            <x14:dxf>
              <font>
                <color rgb="FF9C5700"/>
              </font>
              <fill>
                <patternFill patternType="solid">
                  <fgColor rgb="FFFFEB9C"/>
                  <bgColor rgb="FFFFEB9C"/>
                </patternFill>
              </fill>
            </x14:dxf>
          </x14:cfRule>
          <xm:sqref>F115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Datanium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basalaeva-tp</cp:lastModifiedBy>
  <cp:revision>1</cp:revision>
  <dcterms:created xsi:type="dcterms:W3CDTF">2009-07-27T10:10:26Z</dcterms:created>
  <dcterms:modified xsi:type="dcterms:W3CDTF">2026-04-08T07:08:17Z</dcterms:modified>
</cp:coreProperties>
</file>