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11.3 формат" sheetId="1" state="visible" r:id="rId1"/>
  </sheets>
  <definedNames>
    <definedName name="Print_Titles" localSheetId="0">'11.3 формат'!$14:$14</definedName>
    <definedName name="_xlnm.Print_Area" localSheetId="0">'11.3 формат'!$A$5:$I$35</definedName>
  </definedNames>
  <calcPr/>
</workbook>
</file>

<file path=xl/sharedStrings.xml><?xml version="1.0" encoding="utf-8"?>
<sst xmlns="http://schemas.openxmlformats.org/spreadsheetml/2006/main" count="44" uniqueCount="44">
  <si>
    <t xml:space="preserve"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</si>
  <si>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Инвестиционная программа Акционерное общество "Россети Янтарь"</t>
  </si>
  <si>
    <t xml:space="preserve">полное наименование субъекта электроэнергетики</t>
  </si>
  <si>
    <t xml:space="preserve">Год раскрытия информации: 2026 год</t>
  </si>
  <si>
    <t xml:space="preserve">№ п/п</t>
  </si>
  <si>
    <t xml:space="preserve">Наименование показателя</t>
  </si>
  <si>
    <t xml:space="preserve">Фактические значения показателей мощности, протяженности, кВт (км)</t>
  </si>
  <si>
    <r>
      <t xml:space="preserve">Среднее за 3 года значение фактических показателей мощности, протяженности, кВт (км)</t>
    </r>
    <r>
      <rPr>
        <vertAlign val="superscript"/>
        <sz val="12"/>
        <rFont val="Times New Roman"/>
      </rPr>
      <t>1)</t>
    </r>
  </si>
  <si>
    <t xml:space="preserve">Значения стандартизированных ставок за 2025 год, тыс. рублей                            </t>
  </si>
  <si>
    <t xml:space="preserve">Индекс сметной стоимости                               (ИПЦ)</t>
  </si>
  <si>
    <r>
      <t xml:space="preserve">Плановые значения стоимости на 2026 год</t>
    </r>
    <r>
      <rPr>
        <vertAlign val="superscript"/>
        <sz val="12"/>
        <rFont val="Times New Roman"/>
      </rPr>
      <t>6)</t>
    </r>
    <r>
      <rPr>
        <sz val="12"/>
        <rFont val="Times New Roman"/>
      </rPr>
      <t xml:space="preserve">, 
тыс. рублей</t>
    </r>
    <r>
      <rPr>
        <vertAlign val="superscript"/>
        <sz val="12"/>
        <rFont val="Times New Roman"/>
      </rPr>
      <t>2)</t>
    </r>
  </si>
  <si>
    <t xml:space="preserve">2023 год</t>
  </si>
  <si>
    <t xml:space="preserve">2024 год</t>
  </si>
  <si>
    <t xml:space="preserve">2025 год</t>
  </si>
  <si>
    <t>1</t>
  </si>
  <si>
    <t xml:space="preserve">Калининградская область</t>
  </si>
  <si>
    <t>нд</t>
  </si>
  <si>
    <t>х</t>
  </si>
  <si>
    <t>1.1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</si>
  <si>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</rPr>
      <t>4)</t>
    </r>
    <r>
      <rPr>
        <sz val="12"/>
        <rFont val="Times New Roman"/>
      </rPr>
      <t xml:space="preserve"> [п.1.1.1+п.1.1.2+п.1.1.3+
п.1.1.4+п.1.1.5]:</t>
    </r>
  </si>
  <si>
    <t>1.1.1</t>
  </si>
  <si>
    <t xml:space="preserve"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</si>
  <si>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</si>
  <si>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</si>
  <si>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</si>
  <si>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</si>
  <si>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</si>
  <si>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</si>
  <si>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</si>
  <si>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 xml:space="preserve"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</si>
  <si>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</si>
  <si>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r>
      <t xml:space="preserve"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</rPr>
      <t>5)</t>
    </r>
    <r>
      <rPr>
        <sz val="12"/>
        <rFont val="Times New Roman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</si>
  <si>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</si>
  <si>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</si>
  <si>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</si>
  <si>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</si>
  <si>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</si>
  <si>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rFont val="Times New Roman"/>
      </rPr>
      <t xml:space="preserve">1) </t>
    </r>
    <r>
      <rPr>
        <sz val="11"/>
        <rFont val="Times New Roman"/>
      </rPr>
      <t xml:space="preserve">Определяется как (столбец (ст.)3+ст.4+ст.5)/3</t>
    </r>
  </si>
  <si>
    <r>
      <rPr>
        <vertAlign val="superscript"/>
        <sz val="11"/>
        <rFont val="Times New Roman"/>
      </rPr>
      <t xml:space="preserve">2) </t>
    </r>
    <r>
      <rPr>
        <sz val="11"/>
        <rFont val="Times New Roman"/>
      </rPr>
      <t xml:space="preserve"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</si>
  <si>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rFont val="Times New Roman"/>
      </rPr>
      <t xml:space="preserve">3) </t>
    </r>
    <r>
      <rPr>
        <sz val="11"/>
        <rFont val="Times New Roman"/>
      </rPr>
      <t xml:space="preserve">Ячейки, в которых указано слово "нд", заполнению не подлежат</t>
    </r>
  </si>
  <si>
    <r>
      <rPr>
        <vertAlign val="superscript"/>
        <sz val="11"/>
        <rFont val="Times New Roman"/>
      </rPr>
      <t xml:space="preserve">4) </t>
    </r>
    <r>
      <rPr>
        <sz val="11"/>
        <rFont val="Times New Roman"/>
      </rPr>
      <t xml:space="preserve"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</si>
  <si>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rFont val="Times New Roman"/>
      </rPr>
      <t xml:space="preserve">5) </t>
    </r>
    <r>
      <rPr>
        <sz val="11"/>
        <rFont val="Times New Roman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</si>
  <si>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rFont val="Times New Roman"/>
      </rPr>
      <t>6)</t>
    </r>
    <r>
      <rPr>
        <sz val="11"/>
        <rFont val="Times New Roman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</si>
  <si>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rFont val="Times New Roman"/>
      </rPr>
      <t>7)</t>
    </r>
    <r>
      <rPr>
        <sz val="11"/>
        <rFont val="Times New Roman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</si>
</sst>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_р_._-;\-* #,##0.00_р_._-;_-* &quot;-&quot;??_р_._-;_-@_-"/>
    <numFmt numFmtId="161" formatCode="#,##0_ ;\-#,##0\ "/>
    <numFmt numFmtId="162" formatCode="_-* #,##0.00\ _р_._-;\-* #,##0.00\ _р_._-;_-* &quot;-&quot;??\ _р_._-;_-@_-"/>
    <numFmt numFmtId="163" formatCode="#,##0.000"/>
  </numFmts>
  <fonts count="28">
    <font>
      <sz val="12.000000"/>
      <color theme="1"/>
      <name val="Times New Roman"/>
    </font>
    <font>
      <sz val="11.000000"/>
      <color indexed="64"/>
      <name val="Calibri"/>
    </font>
    <font>
      <sz val="11.000000"/>
      <color indexed="65"/>
      <name val="Calibri"/>
    </font>
    <font>
      <sz val="10.000000"/>
      <name val="Arial"/>
    </font>
    <font>
      <sz val="11.000000"/>
      <color indexed="62"/>
      <name val="Calibri"/>
    </font>
    <font>
      <b/>
      <sz val="11.000000"/>
      <color indexed="63"/>
      <name val="Calibri"/>
    </font>
    <font>
      <b/>
      <sz val="11.000000"/>
      <color indexed="52"/>
      <name val="Calibri"/>
    </font>
    <font>
      <b/>
      <sz val="15.000000"/>
      <color indexed="56"/>
      <name val="Calibri"/>
    </font>
    <font>
      <b/>
      <sz val="13.000000"/>
      <color indexed="56"/>
      <name val="Calibri"/>
    </font>
    <font>
      <b/>
      <sz val="11.000000"/>
      <color indexed="56"/>
      <name val="Calibri"/>
    </font>
    <font>
      <b/>
      <sz val="11.000000"/>
      <color indexed="64"/>
      <name val="Calibri"/>
    </font>
    <font>
      <b/>
      <sz val="11.000000"/>
      <color indexed="65"/>
      <name val="Calibri"/>
    </font>
    <font>
      <b/>
      <sz val="18.000000"/>
      <color indexed="56"/>
      <name val="Cambria"/>
    </font>
    <font>
      <sz val="11.000000"/>
      <color indexed="60"/>
      <name val="Calibri"/>
    </font>
    <font>
      <sz val="11.000000"/>
      <color theme="1"/>
      <name val="Calibri"/>
      <scheme val="minor"/>
    </font>
    <font>
      <sz val="10.000000"/>
      <name val="Arial Cyr"/>
    </font>
    <font>
      <sz val="12.000000"/>
      <name val="Times New Roman"/>
    </font>
    <font>
      <sz val="11.000000"/>
      <color indexed="64"/>
      <name val="SimSun"/>
    </font>
    <font>
      <sz val="11.000000"/>
      <color indexed="20"/>
      <name val="Calibri"/>
    </font>
    <font>
      <i/>
      <sz val="11.000000"/>
      <color indexed="23"/>
      <name val="Calibri"/>
    </font>
    <font>
      <sz val="11.000000"/>
      <color indexed="52"/>
      <name val="Calibri"/>
    </font>
    <font>
      <sz val="10.000000"/>
      <name val="Helv"/>
    </font>
    <font>
      <sz val="11.000000"/>
      <color indexed="2"/>
      <name val="Calibri"/>
    </font>
    <font>
      <sz val="11.000000"/>
      <color indexed="17"/>
      <name val="Calibri"/>
    </font>
    <font>
      <sz val="11.000000"/>
      <name val="Times New Roman"/>
    </font>
    <font>
      <sz val="14.000000"/>
      <name val="Times New Roman"/>
    </font>
    <font>
      <b/>
      <sz val="13.000000"/>
      <name val="Times New Roman"/>
    </font>
    <font>
      <b/>
      <sz val="12.000000"/>
      <name val="Times New Roman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82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3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7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9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5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1" borderId="0" numFmtId="0" applyNumberFormat="0" applyFont="1" applyFill="1" applyBorder="0" applyProtection="0"/>
    <xf fontId="1" fillId="11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12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0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0" borderId="0" numFmtId="0" applyNumberFormat="1" applyFont="1" applyFill="1" applyBorder="1"/>
    <xf fontId="2" fillId="16" borderId="0" numFmtId="0" applyNumberFormat="0" applyFont="1" applyFill="1" applyBorder="0" applyProtection="0"/>
    <xf fontId="2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8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4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4" fillId="7" borderId="1" numFmtId="0" applyNumberFormat="0" applyFont="1" applyFill="1" applyBorder="1" applyProtection="0"/>
    <xf fontId="4" fillId="7" borderId="1" numFmtId="0" applyNumberFormat="0" applyFont="1" applyFill="1" applyBorder="1" applyProtection="0"/>
    <xf fontId="5" fillId="20" borderId="2" numFmtId="0" applyNumberFormat="0" applyFont="1" applyFill="1" applyBorder="1" applyProtection="0"/>
    <xf fontId="5" fillId="20" borderId="2" numFmtId="0" applyNumberFormat="0" applyFont="1" applyFill="1" applyBorder="1" applyProtection="0"/>
    <xf fontId="6" fillId="20" borderId="1" numFmtId="0" applyNumberFormat="0" applyFont="1" applyFill="1" applyBorder="1" applyProtection="0"/>
    <xf fontId="6" fillId="20" borderId="1" numFmtId="0" applyNumberFormat="0" applyFont="1" applyFill="1" applyBorder="1" applyProtection="0"/>
    <xf fontId="7" fillId="0" borderId="3" numFmtId="0" applyNumberFormat="0" applyFont="1" applyFill="0" applyBorder="1" applyProtection="0"/>
    <xf fontId="7" fillId="0" borderId="3" numFmtId="0" applyNumberFormat="0" applyFont="1" applyFill="0" applyBorder="1" applyProtection="0"/>
    <xf fontId="8" fillId="0" borderId="4" numFmtId="0" applyNumberFormat="0" applyFont="1" applyFill="0" applyBorder="1" applyProtection="0"/>
    <xf fontId="8" fillId="0" borderId="4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5" numFmtId="0" applyNumberFormat="0" applyFont="1" applyFill="0" applyBorder="1" applyProtection="0"/>
    <xf fontId="9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6" numFmtId="0" applyNumberFormat="0" applyFont="1" applyFill="0" applyBorder="1" applyProtection="0"/>
    <xf fontId="10" fillId="0" borderId="6" numFmtId="0" applyNumberFormat="0" applyFont="1" applyFill="0" applyBorder="1" applyProtection="0"/>
    <xf fontId="11" fillId="21" borderId="7" numFmtId="0" applyNumberFormat="0" applyFont="1" applyFill="1" applyBorder="1" applyProtection="0"/>
    <xf fontId="11" fillId="21" borderId="7" numFmtId="0" applyNumberFormat="0" applyFont="1" applyFill="1" applyBorder="1" applyProtection="0"/>
    <xf fontId="12" fillId="0" borderId="0" numFmtId="0" applyNumberFormat="0" applyFont="1" applyFill="0" applyBorder="0" applyProtection="0"/>
    <xf fontId="12" fillId="0" borderId="0" numFmtId="0" applyNumberFormat="0" applyFont="1" applyFill="0" applyBorder="0" applyProtection="0"/>
    <xf fontId="13" fillId="22" borderId="0" numFmtId="0" applyNumberFormat="0" applyFont="1" applyFill="1" applyBorder="0" applyProtection="0"/>
    <xf fontId="13" fillId="22" borderId="0" numFmtId="0" applyNumberFormat="0" applyFont="1" applyFill="1" applyBorder="0" applyProtection="0"/>
    <xf fontId="14" fillId="0" borderId="0" numFmtId="0" applyNumberFormat="1" applyFont="1" applyFill="1" applyBorder="1"/>
    <xf fontId="3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5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16" fillId="0" borderId="0" numFmtId="0" applyNumberFormat="1" applyFont="1" applyFill="1" applyBorder="1"/>
    <xf fontId="3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6" fillId="0" borderId="0" numFmtId="0" applyNumberFormat="1" applyFont="1" applyFill="1" applyBorder="1"/>
    <xf fontId="17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6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4" fillId="0" borderId="0" numFmtId="0" applyNumberFormat="1" applyFont="1" applyFill="1" applyBorder="1"/>
    <xf fontId="18" fillId="3" borderId="0" numFmtId="0" applyNumberFormat="0" applyFont="1" applyFill="1" applyBorder="0" applyProtection="0"/>
    <xf fontId="18" fillId="3" borderId="0" numFmtId="0" applyNumberFormat="0" applyFont="1" applyFill="1" applyBorder="0" applyProtection="0"/>
    <xf fontId="19" fillId="0" borderId="0" numFmtId="0" applyNumberFormat="0" applyFont="1" applyFill="0" applyBorder="0" applyProtection="0"/>
    <xf fontId="19" fillId="0" borderId="0" numFmtId="0" applyNumberFormat="0" applyFont="1" applyFill="0" applyBorder="0" applyProtection="0"/>
    <xf fontId="1" fillId="23" borderId="8" numFmtId="0" applyNumberFormat="0" applyFont="0" applyFill="1" applyBorder="1" applyProtection="0"/>
    <xf fontId="1" fillId="23" borderId="8" numFmtId="0" applyNumberFormat="0" applyFont="0" applyFill="1" applyBorder="1" applyProtection="0"/>
    <xf fontId="3" fillId="0" borderId="0" numFmtId="9" applyNumberFormat="1" applyFont="0" applyFill="0" applyBorder="0" applyProtection="0"/>
    <xf fontId="16" fillId="0" borderId="0" numFmtId="9" applyNumberFormat="1" applyFont="0" applyFill="0" applyBorder="0" applyProtection="0"/>
    <xf fontId="20" fillId="0" borderId="9" numFmtId="0" applyNumberFormat="0" applyFont="1" applyFill="0" applyBorder="1" applyProtection="0"/>
    <xf fontId="20" fillId="0" borderId="9" numFmtId="0" applyNumberFormat="0" applyFont="1" applyFill="0" applyBorder="1" applyProtection="0"/>
    <xf fontId="21" fillId="0" borderId="0" numFmtId="0" applyNumberFormat="1" applyFont="1" applyFill="1" applyBorder="1"/>
    <xf fontId="22" fillId="0" borderId="0" numFmtId="0" applyNumberFormat="0" applyFont="1" applyFill="0" applyBorder="0" applyProtection="0"/>
    <xf fontId="22" fillId="0" borderId="0" numFmtId="0" applyNumberFormat="0" applyFont="1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3" fillId="0" borderId="0" numFmtId="161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0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2" applyNumberFormat="1" applyFont="0" applyFill="0" applyBorder="0" applyProtection="0"/>
    <xf fontId="14" fillId="0" borderId="0" numFmtId="160" applyNumberFormat="1" applyFont="0" applyFill="0" applyBorder="0" applyProtection="0"/>
    <xf fontId="23" fillId="4" borderId="0" numFmtId="0" applyNumberFormat="0" applyFont="1" applyFill="1" applyBorder="0" applyProtection="0"/>
    <xf fontId="23" fillId="4" borderId="0" numFmtId="0" applyNumberFormat="0" applyFont="1" applyFill="1" applyBorder="0" applyProtection="0"/>
  </cellStyleXfs>
  <cellXfs count="30">
    <xf fontId="0" fillId="0" borderId="0" numFmtId="0" xfId="0"/>
    <xf fontId="24" fillId="0" borderId="0" numFmtId="0" xfId="78" applyFont="1"/>
    <xf fontId="24" fillId="0" borderId="0" numFmtId="49" xfId="78" applyNumberFormat="1" applyFont="1"/>
    <xf fontId="24" fillId="0" borderId="0" numFmtId="0" xfId="78" applyFont="1" applyAlignment="1">
      <alignment vertical="center"/>
    </xf>
    <xf fontId="25" fillId="0" borderId="0" numFmtId="0" xfId="78" applyFont="1" applyAlignment="1">
      <alignment horizontal="right" vertical="center"/>
    </xf>
    <xf fontId="25" fillId="0" borderId="0" numFmtId="0" xfId="78" applyFont="1" applyAlignment="1">
      <alignment horizontal="right"/>
    </xf>
    <xf fontId="26" fillId="0" borderId="0" numFmtId="0" xfId="78" applyFont="1" applyAlignment="1">
      <alignment horizontal="center"/>
    </xf>
    <xf fontId="26" fillId="0" borderId="0" numFmtId="0" xfId="78" applyFont="1"/>
    <xf fontId="26" fillId="0" borderId="0" numFmtId="0" xfId="78" applyFont="1" applyAlignment="1">
      <alignment horizontal="center" wrapText="1"/>
    </xf>
    <xf fontId="27" fillId="0" borderId="0" numFmtId="0" xfId="77" applyFont="1"/>
    <xf fontId="16" fillId="0" borderId="0" numFmtId="0" xfId="189" applyFont="1" applyAlignment="1">
      <alignment horizontal="center" vertical="center"/>
    </xf>
    <xf fontId="16" fillId="0" borderId="0" numFmtId="0" xfId="189" applyFont="1" applyAlignment="1">
      <alignment vertical="center"/>
    </xf>
    <xf fontId="27" fillId="0" borderId="0" numFmtId="0" xfId="189" applyFont="1" applyAlignment="1">
      <alignment vertical="center"/>
    </xf>
    <xf fontId="24" fillId="0" borderId="0" numFmtId="0" xfId="189" applyFont="1" applyAlignment="1">
      <alignment horizontal="center" vertical="top"/>
    </xf>
    <xf fontId="16" fillId="0" borderId="0" numFmtId="0" xfId="189" applyFont="1" applyAlignment="1">
      <alignment vertical="top"/>
    </xf>
    <xf fontId="24" fillId="0" borderId="0" numFmtId="0" xfId="78" applyFont="1" applyAlignment="1">
      <alignment horizontal="center"/>
    </xf>
    <xf fontId="16" fillId="0" borderId="0" numFmtId="0" xfId="77" applyFont="1" applyAlignment="1">
      <alignment horizontal="center"/>
    </xf>
    <xf fontId="16" fillId="0" borderId="0" numFmtId="0" xfId="77" applyFont="1"/>
    <xf fontId="16" fillId="0" borderId="10" numFmtId="49" xfId="77" applyNumberFormat="1" applyFont="1" applyBorder="1" applyAlignment="1">
      <alignment horizontal="center" vertical="center" wrapText="1"/>
    </xf>
    <xf fontId="16" fillId="0" borderId="10" numFmtId="0" xfId="77" applyFont="1" applyBorder="1" applyAlignment="1">
      <alignment horizontal="center" vertical="center" wrapText="1"/>
    </xf>
    <xf fontId="16" fillId="0" borderId="11" numFmtId="0" xfId="77" applyFont="1" applyBorder="1" applyAlignment="1">
      <alignment horizontal="center" vertical="center" wrapText="1"/>
    </xf>
    <xf fontId="16" fillId="0" borderId="12" numFmtId="0" xfId="77" applyFont="1" applyBorder="1" applyAlignment="1">
      <alignment horizontal="center" vertical="center" wrapText="1"/>
    </xf>
    <xf fontId="16" fillId="0" borderId="13" numFmtId="0" xfId="77" applyFont="1" applyBorder="1" applyAlignment="1">
      <alignment horizontal="center" vertical="center" wrapText="1"/>
    </xf>
    <xf fontId="16" fillId="0" borderId="14" numFmtId="0" xfId="77" applyFont="1" applyBorder="1" applyAlignment="1">
      <alignment horizontal="center" vertical="center" wrapText="1"/>
    </xf>
    <xf fontId="16" fillId="0" borderId="15" numFmtId="0" xfId="77" applyFont="1" applyBorder="1" applyAlignment="1">
      <alignment horizontal="center" vertical="center" wrapText="1"/>
    </xf>
    <xf fontId="16" fillId="0" borderId="10" numFmtId="0" xfId="0" applyFont="1" applyBorder="1" applyAlignment="1">
      <alignment horizontal="center" vertical="center" wrapText="1"/>
    </xf>
    <xf fontId="16" fillId="0" borderId="10" numFmtId="4" xfId="0" applyNumberFormat="1" applyFont="1" applyBorder="1" applyAlignment="1">
      <alignment horizontal="center" vertical="center" wrapText="1"/>
    </xf>
    <xf fontId="24" fillId="0" borderId="0" numFmtId="3" xfId="78" applyNumberFormat="1" applyFont="1" applyAlignment="1">
      <alignment vertical="center"/>
    </xf>
    <xf fontId="16" fillId="0" borderId="10" numFmtId="163" xfId="0" applyNumberFormat="1" applyFont="1" applyBorder="1" applyAlignment="1">
      <alignment horizontal="center" vertical="center" wrapText="1"/>
    </xf>
    <xf fontId="24" fillId="0" borderId="0" numFmtId="0" xfId="78" applyFont="1" applyAlignment="1">
      <alignment horizontal="left" vertical="center" wrapText="1"/>
    </xf>
  </cellXfs>
  <cellStyles count="282">
    <cellStyle name="20% — акцент1" xfId="1" builtinId="30"/>
    <cellStyle name="20% - Акцент1 2" xfId="2"/>
    <cellStyle name="20% — акцент2" xfId="3" builtinId="34"/>
    <cellStyle name="20% - Акцент2 2" xfId="4"/>
    <cellStyle name="20% — акцент3" xfId="5" builtinId="38"/>
    <cellStyle name="20% - Акцент3 2" xfId="6"/>
    <cellStyle name="20% — акцент4" xfId="7" builtinId="42"/>
    <cellStyle name="20% - Акцент4 2" xfId="8"/>
    <cellStyle name="20% — акцент5" xfId="9" builtinId="46"/>
    <cellStyle name="20% - Акцент5 2" xfId="10"/>
    <cellStyle name="20% — акцент6" xfId="11" builtinId="50"/>
    <cellStyle name="20% - Акцент6 2" xfId="12"/>
    <cellStyle name="40% — акцент1" xfId="13" builtinId="31"/>
    <cellStyle name="40% - Акцент1 2" xfId="14"/>
    <cellStyle name="40% — акцент2" xfId="15" builtinId="35"/>
    <cellStyle name="40% - Акцент2 2" xfId="16"/>
    <cellStyle name="40% — акцент3" xfId="17" builtinId="39"/>
    <cellStyle name="40% - Акцент3 2" xfId="18"/>
    <cellStyle name="40% — акцент4" xfId="19" builtinId="43"/>
    <cellStyle name="40% - Акцент4 2" xfId="20"/>
    <cellStyle name="40% — акцент5" xfId="21" builtinId="47"/>
    <cellStyle name="40% - Акцент5 2" xfId="22"/>
    <cellStyle name="40% — акцент6" xfId="23" builtinId="51"/>
    <cellStyle name="40% - Акцент6 2" xfId="24"/>
    <cellStyle name="60% — акцент1" xfId="25" builtinId="32"/>
    <cellStyle name="60% - Акцент1 2" xfId="26"/>
    <cellStyle name="60% — акцент2" xfId="27" builtinId="36"/>
    <cellStyle name="60% - Акцент2 2" xfId="28"/>
    <cellStyle name="60% — акцент3" xfId="29" builtinId="40"/>
    <cellStyle name="60% - Акцент3 2" xfId="30"/>
    <cellStyle name="60% — акцент4" xfId="31" builtinId="44"/>
    <cellStyle name="60% - Акцент4 2" xfId="32"/>
    <cellStyle name="60% — акцент5" xfId="33" builtinId="48"/>
    <cellStyle name="60% - Акцент5 2" xfId="34"/>
    <cellStyle name="60% — акцент6" xfId="35" builtinId="52"/>
    <cellStyle name="60% - Акцент6 2" xfId="36"/>
    <cellStyle name="Normal 2" xfId="37"/>
    <cellStyle name="Акцент1" xfId="38" builtinId="29"/>
    <cellStyle name="Акцент1 2" xfId="39"/>
    <cellStyle name="Акцент2" xfId="40" builtinId="33"/>
    <cellStyle name="Акцент2 2" xfId="41"/>
    <cellStyle name="Акцент3" xfId="42" builtinId="37"/>
    <cellStyle name="Акцент3 2" xfId="43"/>
    <cellStyle name="Акцент4" xfId="44" builtinId="41"/>
    <cellStyle name="Акцент4 2" xfId="45"/>
    <cellStyle name="Акцент5" xfId="46" builtinId="45"/>
    <cellStyle name="Акцент5 2" xfId="47"/>
    <cellStyle name="Акцент6" xfId="48" builtinId="49"/>
    <cellStyle name="Акцент6 2" xfId="49"/>
    <cellStyle name="Ввод " xfId="50" builtinId="20"/>
    <cellStyle name="Ввод  2" xfId="51"/>
    <cellStyle name="Вывод" xfId="52" builtinId="21"/>
    <cellStyle name="Вывод 2" xfId="53"/>
    <cellStyle name="Вычисление" xfId="54" builtinId="22"/>
    <cellStyle name="Вычисление 2" xfId="55"/>
    <cellStyle name="Заголовок 1" xfId="56" builtinId="16"/>
    <cellStyle name="Заголовок 1 2" xfId="57"/>
    <cellStyle name="Заголовок 2" xfId="58" builtinId="17"/>
    <cellStyle name="Заголовок 2 2" xfId="59"/>
    <cellStyle name="Заголовок 3" xfId="60" builtinId="18"/>
    <cellStyle name="Заголовок 3 2" xfId="61"/>
    <cellStyle name="Заголовок 4" xfId="62" builtinId="19"/>
    <cellStyle name="Заголовок 4 2" xfId="63"/>
    <cellStyle name="Итог" xfId="64" builtinId="25"/>
    <cellStyle name="Итог 2" xfId="65"/>
    <cellStyle name="Контрольная ячейка" xfId="66" builtinId="23"/>
    <cellStyle name="Контрольная ячейка 2" xfId="67"/>
    <cellStyle name="Название" xfId="68" builtinId="15"/>
    <cellStyle name="Название 2" xfId="69"/>
    <cellStyle name="Нейтральный" xfId="70" builtinId="28"/>
    <cellStyle name="Нейтральный 2" xfId="71"/>
    <cellStyle name="Обычный" xfId="0" builtinId="0"/>
    <cellStyle name="Обычный 10" xfId="72"/>
    <cellStyle name="Обычный 12 2" xfId="73"/>
    <cellStyle name="Обычный 2" xfId="74"/>
    <cellStyle name="Обычный 2 2" xfId="75"/>
    <cellStyle name="Обычный 2 26 2" xfId="76"/>
    <cellStyle name="Обычный 2 3" xfId="77"/>
    <cellStyle name="Обычный 3" xfId="78"/>
    <cellStyle name="Обычный 3 2" xfId="79"/>
    <cellStyle name="Обычный 3 2 2 2" xfId="80"/>
    <cellStyle name="Обычный 3 21" xfId="81"/>
    <cellStyle name="Обычный 4" xfId="82"/>
    <cellStyle name="Обычный 4 2" xfId="83"/>
    <cellStyle name="Обычный 5" xfId="84"/>
    <cellStyle name="Обычный 6" xfId="85"/>
    <cellStyle name="Обычный 6 2" xfId="86"/>
    <cellStyle name="Обычный 6 2 10" xfId="87"/>
    <cellStyle name="Обычный 6 2 2" xfId="88"/>
    <cellStyle name="Обычный 6 2 2 2" xfId="89"/>
    <cellStyle name="Обычный 6 2 2 2 2" xfId="90"/>
    <cellStyle name="Обычный 6 2 2 2 2 2" xfId="91"/>
    <cellStyle name="Обычный 6 2 2 2 2 2 2" xfId="92"/>
    <cellStyle name="Обычный 6 2 2 2 2 2 3" xfId="93"/>
    <cellStyle name="Обычный 6 2 2 2 2 3" xfId="94"/>
    <cellStyle name="Обычный 6 2 2 2 2 4" xfId="95"/>
    <cellStyle name="Обычный 6 2 2 2 3" xfId="96"/>
    <cellStyle name="Обычный 6 2 2 2 3 2" xfId="97"/>
    <cellStyle name="Обычный 6 2 2 2 3 3" xfId="98"/>
    <cellStyle name="Обычный 6 2 2 2 4" xfId="99"/>
    <cellStyle name="Обычный 6 2 2 2 5" xfId="100"/>
    <cellStyle name="Обычный 6 2 2 3" xfId="101"/>
    <cellStyle name="Обычный 6 2 2 3 2" xfId="102"/>
    <cellStyle name="Обычный 6 2 2 3 2 2" xfId="103"/>
    <cellStyle name="Обычный 6 2 2 3 2 3" xfId="104"/>
    <cellStyle name="Обычный 6 2 2 3 3" xfId="105"/>
    <cellStyle name="Обычный 6 2 2 3 4" xfId="106"/>
    <cellStyle name="Обычный 6 2 2 4" xfId="107"/>
    <cellStyle name="Обычный 6 2 2 4 2" xfId="108"/>
    <cellStyle name="Обычный 6 2 2 4 2 2" xfId="109"/>
    <cellStyle name="Обычный 6 2 2 4 2 3" xfId="110"/>
    <cellStyle name="Обычный 6 2 2 4 3" xfId="111"/>
    <cellStyle name="Обычный 6 2 2 4 4" xfId="112"/>
    <cellStyle name="Обычный 6 2 2 5" xfId="113"/>
    <cellStyle name="Обычный 6 2 2 5 2" xfId="114"/>
    <cellStyle name="Обычный 6 2 2 5 3" xfId="115"/>
    <cellStyle name="Обычный 6 2 2 6" xfId="116"/>
    <cellStyle name="Обычный 6 2 2 7" xfId="117"/>
    <cellStyle name="Обычный 6 2 2 8" xfId="118"/>
    <cellStyle name="Обычный 6 2 2 9" xfId="119"/>
    <cellStyle name="Обычный 6 2 3" xfId="120"/>
    <cellStyle name="Обычный 6 2 3 2" xfId="121"/>
    <cellStyle name="Обычный 6 2 3 2 2" xfId="122"/>
    <cellStyle name="Обычный 6 2 3 2 2 2" xfId="123"/>
    <cellStyle name="Обычный 6 2 3 2 2 2 2" xfId="124"/>
    <cellStyle name="Обычный 6 2 3 2 2 2 3" xfId="125"/>
    <cellStyle name="Обычный 6 2 3 2 2 3" xfId="126"/>
    <cellStyle name="Обычный 6 2 3 2 2 4" xfId="127"/>
    <cellStyle name="Обычный 6 2 3 2 3" xfId="128"/>
    <cellStyle name="Обычный 6 2 3 2 3 2" xfId="129"/>
    <cellStyle name="Обычный 6 2 3 2 3 3" xfId="130"/>
    <cellStyle name="Обычный 6 2 3 2 4" xfId="131"/>
    <cellStyle name="Обычный 6 2 3 2 5" xfId="132"/>
    <cellStyle name="Обычный 6 2 3 3" xfId="133"/>
    <cellStyle name="Обычный 6 2 3 3 2" xfId="134"/>
    <cellStyle name="Обычный 6 2 3 3 2 2" xfId="135"/>
    <cellStyle name="Обычный 6 2 3 3 2 3" xfId="136"/>
    <cellStyle name="Обычный 6 2 3 3 3" xfId="137"/>
    <cellStyle name="Обычный 6 2 3 3 4" xfId="138"/>
    <cellStyle name="Обычный 6 2 3 4" xfId="139"/>
    <cellStyle name="Обычный 6 2 3 4 2" xfId="140"/>
    <cellStyle name="Обычный 6 2 3 4 2 2" xfId="141"/>
    <cellStyle name="Обычный 6 2 3 4 2 3" xfId="142"/>
    <cellStyle name="Обычный 6 2 3 4 3" xfId="143"/>
    <cellStyle name="Обычный 6 2 3 4 4" xfId="144"/>
    <cellStyle name="Обычный 6 2 3 5" xfId="145"/>
    <cellStyle name="Обычный 6 2 3 5 2" xfId="146"/>
    <cellStyle name="Обычный 6 2 3 5 3" xfId="147"/>
    <cellStyle name="Обычный 6 2 3 6" xfId="148"/>
    <cellStyle name="Обычный 6 2 3 7" xfId="149"/>
    <cellStyle name="Обычный 6 2 3 8" xfId="150"/>
    <cellStyle name="Обычный 6 2 3 9" xfId="151"/>
    <cellStyle name="Обычный 6 2 4" xfId="152"/>
    <cellStyle name="Обычный 6 2 4 2" xfId="153"/>
    <cellStyle name="Обычный 6 2 4 2 2" xfId="154"/>
    <cellStyle name="Обычный 6 2 4 2 3" xfId="155"/>
    <cellStyle name="Обычный 6 2 4 3" xfId="156"/>
    <cellStyle name="Обычный 6 2 4 4" xfId="157"/>
    <cellStyle name="Обычный 6 2 5" xfId="158"/>
    <cellStyle name="Обычный 6 2 5 2" xfId="159"/>
    <cellStyle name="Обычный 6 2 5 2 2" xfId="160"/>
    <cellStyle name="Обычный 6 2 5 2 3" xfId="161"/>
    <cellStyle name="Обычный 6 2 5 3" xfId="162"/>
    <cellStyle name="Обычный 6 2 5 4" xfId="163"/>
    <cellStyle name="Обычный 6 2 6" xfId="164"/>
    <cellStyle name="Обычный 6 2 6 2" xfId="165"/>
    <cellStyle name="Обычный 6 2 6 3" xfId="166"/>
    <cellStyle name="Обычный 6 2 7" xfId="167"/>
    <cellStyle name="Обычный 6 2 8" xfId="168"/>
    <cellStyle name="Обычный 6 2 9" xfId="169"/>
    <cellStyle name="Обычный 6 3" xfId="170"/>
    <cellStyle name="Обычный 6 3 2" xfId="171"/>
    <cellStyle name="Обычный 6 3 2 2" xfId="172"/>
    <cellStyle name="Обычный 6 3 2 3" xfId="173"/>
    <cellStyle name="Обычный 6 3 3" xfId="174"/>
    <cellStyle name="Обычный 6 3 4" xfId="175"/>
    <cellStyle name="Обычный 6 4" xfId="176"/>
    <cellStyle name="Обычный 6 4 2" xfId="177"/>
    <cellStyle name="Обычный 6 4 2 2" xfId="178"/>
    <cellStyle name="Обычный 6 4 2 3" xfId="179"/>
    <cellStyle name="Обычный 6 4 3" xfId="180"/>
    <cellStyle name="Обычный 6 4 4" xfId="181"/>
    <cellStyle name="Обычный 6 5" xfId="182"/>
    <cellStyle name="Обычный 6 5 2" xfId="183"/>
    <cellStyle name="Обычный 6 5 3" xfId="184"/>
    <cellStyle name="Обычный 6 6" xfId="185"/>
    <cellStyle name="Обычный 6 7" xfId="186"/>
    <cellStyle name="Обычный 6 8" xfId="187"/>
    <cellStyle name="Обычный 6 9" xfId="188"/>
    <cellStyle name="Обычный 7" xfId="189"/>
    <cellStyle name="Обычный 7 2" xfId="190"/>
    <cellStyle name="Обычный 7 2 2" xfId="191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197"/>
    <cellStyle name="Обычный 7 2 3 2" xfId="198"/>
    <cellStyle name="Обычный 7 2 3 2 2" xfId="199"/>
    <cellStyle name="Обычный 7 2 3 2 3" xfId="200"/>
    <cellStyle name="Обычный 7 2 3 3" xfId="201"/>
    <cellStyle name="Обычный 7 2 3 4" xfId="202"/>
    <cellStyle name="Обычный 7 2 4" xfId="203"/>
    <cellStyle name="Обычный 7 2 4 2" xfId="204"/>
    <cellStyle name="Обычный 7 2 4 3" xfId="205"/>
    <cellStyle name="Обычный 7 2 5" xfId="206"/>
    <cellStyle name="Обычный 7 2 6" xfId="207"/>
    <cellStyle name="Обычный 7 2 7" xfId="208"/>
    <cellStyle name="Обычный 7 2 8" xfId="209"/>
    <cellStyle name="Обычный 8" xfId="210"/>
    <cellStyle name="Обычный 9" xfId="211"/>
    <cellStyle name="Обычный 9 2" xfId="212"/>
    <cellStyle name="Обычный 9 2 2" xfId="213"/>
    <cellStyle name="Обычный 9 2 2 2" xfId="214"/>
    <cellStyle name="Обычный 9 2 2 3" xfId="215"/>
    <cellStyle name="Обычный 9 2 2 4" xfId="216"/>
    <cellStyle name="Обычный 9 2 3" xfId="217"/>
    <cellStyle name="Обычный 9 2 4" xfId="218"/>
    <cellStyle name="Обычный 9 3" xfId="219"/>
    <cellStyle name="Обычный 9 3 2" xfId="220"/>
    <cellStyle name="Обычный 9 3 3" xfId="221"/>
    <cellStyle name="Обычный 9 3 4" xfId="222"/>
    <cellStyle name="Обычный 9 4" xfId="223"/>
    <cellStyle name="Обычный 9 5" xfId="224"/>
    <cellStyle name="Плохой" xfId="225" builtinId="27"/>
    <cellStyle name="Плохой 2" xfId="226"/>
    <cellStyle name="Пояснение" xfId="227" builtinId="53"/>
    <cellStyle name="Пояснение 2" xfId="228"/>
    <cellStyle name="Примечание" xfId="229" builtinId="10"/>
    <cellStyle name="Примечание 2" xfId="230"/>
    <cellStyle name="Процентный 2" xfId="231"/>
    <cellStyle name="Процентный 3" xfId="232"/>
    <cellStyle name="Связанная ячейка" xfId="233" builtinId="24"/>
    <cellStyle name="Связанная ячейка 2" xfId="234"/>
    <cellStyle name="Стиль 1" xfId="235"/>
    <cellStyle name="Текст предупреждения" xfId="236" builtinId="11"/>
    <cellStyle name="Текст предупреждения 2" xfId="237"/>
    <cellStyle name="Финансовый 2" xfId="238"/>
    <cellStyle name="Финансовый 2 2" xfId="239"/>
    <cellStyle name="Финансовый 2 2 2" xfId="240"/>
    <cellStyle name="Финансовый 2 2 2 2" xfId="241"/>
    <cellStyle name="Финансовый 2 2 2 2 2" xfId="242"/>
    <cellStyle name="Финансовый 2 2 2 3" xfId="243"/>
    <cellStyle name="Финансовый 2 2 3" xfId="244"/>
    <cellStyle name="Финансовый 2 2 4" xfId="245"/>
    <cellStyle name="Финансовый 2 3" xfId="246"/>
    <cellStyle name="Финансовый 2 3 2" xfId="247"/>
    <cellStyle name="Финансовый 2 3 2 2" xfId="248"/>
    <cellStyle name="Финансовый 2 3 2 3" xfId="249"/>
    <cellStyle name="Финансовый 2 3 3" xfId="250"/>
    <cellStyle name="Финансовый 2 3 4" xfId="251"/>
    <cellStyle name="Финансовый 2 4" xfId="252"/>
    <cellStyle name="Финансовый 2 4 2" xfId="253"/>
    <cellStyle name="Финансовый 2 4 3" xfId="254"/>
    <cellStyle name="Финансовый 2 5" xfId="255"/>
    <cellStyle name="Финансовый 2 6" xfId="256"/>
    <cellStyle name="Финансовый 2 7" xfId="257"/>
    <cellStyle name="Финансовый 2 8" xfId="258"/>
    <cellStyle name="Финансовый 3" xfId="259"/>
    <cellStyle name="Финансовый 3 2" xfId="260"/>
    <cellStyle name="Финансовый 3 2 2" xfId="261"/>
    <cellStyle name="Финансовый 3 2 2 2" xfId="262"/>
    <cellStyle name="Финансовый 3 2 2 3" xfId="263"/>
    <cellStyle name="Финансовый 3 2 3" xfId="264"/>
    <cellStyle name="Финансовый 3 2 4" xfId="265"/>
    <cellStyle name="Финансовый 3 3" xfId="266"/>
    <cellStyle name="Финансовый 3 3 2" xfId="267"/>
    <cellStyle name="Финансовый 3 3 2 2" xfId="268"/>
    <cellStyle name="Финансовый 3 3 2 3" xfId="269"/>
    <cellStyle name="Финансовый 3 3 3" xfId="270"/>
    <cellStyle name="Финансовый 3 3 4" xfId="271"/>
    <cellStyle name="Финансовый 3 4" xfId="272"/>
    <cellStyle name="Финансовый 3 4 2" xfId="273"/>
    <cellStyle name="Финансовый 3 4 3" xfId="274"/>
    <cellStyle name="Финансовый 3 5" xfId="275"/>
    <cellStyle name="Финансовый 3 6" xfId="276"/>
    <cellStyle name="Финансовый 3 7" xfId="277"/>
    <cellStyle name="Финансовый 3 8" xfId="278"/>
    <cellStyle name="Финансовый 4" xfId="279"/>
    <cellStyle name="Хороший" xfId="280" builtinId="26"/>
    <cellStyle name="Хороший 2" xfId="28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tabColor rgb="FF92D050"/>
    <outlinePr applyStyles="0" summaryBelow="1" summaryRight="1" showOutlineSymbols="1"/>
    <pageSetUpPr autoPageBreaks="1" fitToPage="1"/>
  </sheetPr>
  <sheetViews>
    <sheetView view="pageBreakPreview" topLeftCell="A5" zoomScale="50" workbookViewId="0">
      <selection activeCell="M16" activeCellId="0" sqref="M16"/>
    </sheetView>
  </sheetViews>
  <sheetFormatPr defaultRowHeight="15"/>
  <cols>
    <col customWidth="1" min="1" max="1" style="2" width="9"/>
    <col customWidth="1" min="2" max="2" style="3" width="34.125"/>
    <col customWidth="1" min="3" max="3" style="3" width="20.375"/>
    <col customWidth="1" min="4" max="5" style="3" width="19.75"/>
    <col customWidth="1" min="6" max="6" style="3" width="22.875"/>
    <col customWidth="1" min="7" max="7" style="3" width="19.625"/>
    <col customWidth="1" min="8" max="8" style="3" width="20.375"/>
    <col customWidth="1" min="9" max="9" style="3" width="23.375"/>
    <col customWidth="1" min="10" max="10" style="3" width="12.75"/>
    <col customWidth="1" min="11" max="12" style="3" width="17.375"/>
    <col customWidth="1" min="13" max="13" style="3" width="18.5"/>
    <col customWidth="1" min="14" max="14" style="3" width="21.5"/>
    <col customWidth="1" min="15" max="15" style="3" width="7.75"/>
    <col customWidth="1" min="16" max="16" style="3" width="9"/>
    <col customWidth="1" min="17" max="17" style="3" width="17.75"/>
    <col customWidth="1" min="18" max="18" style="3" width="18.375"/>
    <col customWidth="1" min="19" max="19" style="3" width="9.125"/>
    <col customWidth="1" min="20" max="20" style="3" width="9"/>
    <col customWidth="1" min="21" max="21" style="3" width="22"/>
    <col customWidth="1" min="22" max="22" style="3" width="22.625"/>
    <col customWidth="1" min="23" max="23" style="3" width="14.875"/>
    <col customWidth="1" min="24" max="24" style="1" width="10.625"/>
    <col customWidth="1" min="25" max="25" style="1" width="9.25"/>
    <col customWidth="1" min="26" max="26" style="1" width="11.125"/>
    <col customWidth="1" min="27" max="27" style="1" width="11.875"/>
    <col customWidth="1" min="28" max="28" style="1" width="15.625"/>
    <col customWidth="1" min="29" max="30" style="1" width="15.875"/>
    <col customWidth="1" min="31" max="31" style="1" width="20.75"/>
    <col customWidth="1" min="32" max="32" style="1" width="18.375"/>
    <col customWidth="1" min="33" max="33" style="1" width="29"/>
    <col min="34" max="253" style="1" width="8.75"/>
    <col bestFit="1" customWidth="1" min="254" max="254" style="1" width="3.875"/>
    <col bestFit="1" customWidth="1" min="255" max="255" style="1" width="16"/>
    <col bestFit="1" customWidth="1" min="256" max="256" style="1" width="16.625"/>
    <col bestFit="1" customWidth="1" min="257" max="257" style="1" width="13.5"/>
    <col bestFit="1" customWidth="1" min="258" max="259" style="1" width="10.875"/>
    <col bestFit="1" customWidth="1" min="260" max="260" style="1" width="6.25"/>
    <col bestFit="1" customWidth="1" min="261" max="261" style="1" width="8.875"/>
    <col bestFit="1" customWidth="1" min="262" max="262" style="1" width="13.875"/>
    <col bestFit="1" customWidth="1" min="263" max="263" style="1" width="13.25"/>
    <col bestFit="1" customWidth="1" min="264" max="264" style="1" width="16"/>
    <col bestFit="1" customWidth="1" min="265" max="265" style="1" width="11.625"/>
    <col customWidth="1" min="266" max="266" style="1" width="16.875"/>
    <col customWidth="1" min="267" max="267" style="1" width="13.25"/>
    <col bestFit="1" customWidth="1" min="268" max="268" style="1" width="18.375"/>
    <col bestFit="1" customWidth="1" min="269" max="269" style="1" width="15"/>
    <col bestFit="1" customWidth="1" min="270" max="270" style="1" width="14.75"/>
    <col bestFit="1" customWidth="1" min="271" max="271" style="1" width="14.625"/>
    <col bestFit="1" customWidth="1" min="272" max="272" style="1" width="13.75"/>
    <col bestFit="1" customWidth="1" min="273" max="273" style="1" width="14.25"/>
    <col customWidth="1" min="274" max="274" style="1" width="15.125"/>
    <col bestFit="1" customWidth="1" min="275" max="275" style="1" width="20.5"/>
    <col bestFit="1" customWidth="1" min="276" max="276" style="1" width="27.875"/>
    <col bestFit="1" customWidth="1" min="277" max="277" style="1" width="6.875"/>
    <col bestFit="1" customWidth="1" min="278" max="278" style="1" width="5"/>
    <col bestFit="1" customWidth="1" min="279" max="279" style="1" width="8"/>
    <col bestFit="1" customWidth="1" min="280" max="280" style="1" width="11.875"/>
    <col min="281" max="509" style="1" width="8.75"/>
    <col bestFit="1" customWidth="1" min="510" max="510" style="1" width="3.875"/>
    <col bestFit="1" customWidth="1" min="511" max="511" style="1" width="16"/>
    <col bestFit="1" customWidth="1" min="512" max="512" style="1" width="16.625"/>
    <col bestFit="1" customWidth="1" min="513" max="513" style="1" width="13.5"/>
    <col bestFit="1" customWidth="1" min="514" max="515" style="1" width="10.875"/>
    <col bestFit="1" customWidth="1" min="516" max="516" style="1" width="6.25"/>
    <col bestFit="1" customWidth="1" min="517" max="517" style="1" width="8.875"/>
    <col bestFit="1" customWidth="1" min="518" max="518" style="1" width="13.875"/>
    <col bestFit="1" customWidth="1" min="519" max="519" style="1" width="13.25"/>
    <col bestFit="1" customWidth="1" min="520" max="520" style="1" width="16"/>
    <col bestFit="1" customWidth="1" min="521" max="521" style="1" width="11.625"/>
    <col customWidth="1" min="522" max="522" style="1" width="16.875"/>
    <col customWidth="1" min="523" max="523" style="1" width="13.25"/>
    <col bestFit="1" customWidth="1" min="524" max="524" style="1" width="18.375"/>
    <col bestFit="1" customWidth="1" min="525" max="525" style="1" width="15"/>
    <col bestFit="1" customWidth="1" min="526" max="526" style="1" width="14.75"/>
    <col bestFit="1" customWidth="1" min="527" max="527" style="1" width="14.625"/>
    <col bestFit="1" customWidth="1" min="528" max="528" style="1" width="13.75"/>
    <col bestFit="1" customWidth="1" min="529" max="529" style="1" width="14.25"/>
    <col customWidth="1" min="530" max="530" style="1" width="15.125"/>
    <col bestFit="1" customWidth="1" min="531" max="531" style="1" width="20.5"/>
    <col bestFit="1" customWidth="1" min="532" max="532" style="1" width="27.875"/>
    <col bestFit="1" customWidth="1" min="533" max="533" style="1" width="6.875"/>
    <col bestFit="1" customWidth="1" min="534" max="534" style="1" width="5"/>
    <col bestFit="1" customWidth="1" min="535" max="535" style="1" width="8"/>
    <col bestFit="1" customWidth="1" min="536" max="536" style="1" width="11.875"/>
    <col min="537" max="765" style="1" width="8.75"/>
    <col bestFit="1" customWidth="1" min="766" max="766" style="1" width="3.875"/>
    <col bestFit="1" customWidth="1" min="767" max="767" style="1" width="16"/>
    <col bestFit="1" customWidth="1" min="768" max="768" style="1" width="16.625"/>
    <col bestFit="1" customWidth="1" min="769" max="769" style="1" width="13.5"/>
    <col bestFit="1" customWidth="1" min="770" max="771" style="1" width="10.875"/>
    <col bestFit="1" customWidth="1" min="772" max="772" style="1" width="6.25"/>
    <col bestFit="1" customWidth="1" min="773" max="773" style="1" width="8.875"/>
    <col bestFit="1" customWidth="1" min="774" max="774" style="1" width="13.875"/>
    <col bestFit="1" customWidth="1" min="775" max="775" style="1" width="13.25"/>
    <col bestFit="1" customWidth="1" min="776" max="776" style="1" width="16"/>
    <col bestFit="1" customWidth="1" min="777" max="777" style="1" width="11.625"/>
    <col customWidth="1" min="778" max="778" style="1" width="16.875"/>
    <col customWidth="1" min="779" max="779" style="1" width="13.25"/>
    <col bestFit="1" customWidth="1" min="780" max="780" style="1" width="18.375"/>
    <col bestFit="1" customWidth="1" min="781" max="781" style="1" width="15"/>
    <col bestFit="1" customWidth="1" min="782" max="782" style="1" width="14.75"/>
    <col bestFit="1" customWidth="1" min="783" max="783" style="1" width="14.625"/>
    <col bestFit="1" customWidth="1" min="784" max="784" style="1" width="13.75"/>
    <col bestFit="1" customWidth="1" min="785" max="785" style="1" width="14.25"/>
    <col customWidth="1" min="786" max="786" style="1" width="15.125"/>
    <col bestFit="1" customWidth="1" min="787" max="787" style="1" width="20.5"/>
    <col bestFit="1" customWidth="1" min="788" max="788" style="1" width="27.875"/>
    <col bestFit="1" customWidth="1" min="789" max="789" style="1" width="6.875"/>
    <col bestFit="1" customWidth="1" min="790" max="790" style="1" width="5"/>
    <col bestFit="1" customWidth="1" min="791" max="791" style="1" width="8"/>
    <col bestFit="1" customWidth="1" min="792" max="792" style="1" width="11.875"/>
    <col min="793" max="1021" style="1" width="8.75"/>
    <col bestFit="1" customWidth="1" min="1022" max="1022" style="1" width="3.875"/>
    <col bestFit="1" customWidth="1" min="1023" max="1023" style="1" width="16"/>
    <col bestFit="1" customWidth="1" min="1024" max="1024" style="1" width="16.625"/>
    <col bestFit="1" customWidth="1" min="1025" max="1025" style="1" width="13.5"/>
    <col bestFit="1" customWidth="1" min="1026" max="1027" style="1" width="10.875"/>
    <col bestFit="1" customWidth="1" min="1028" max="1028" style="1" width="6.25"/>
    <col bestFit="1" customWidth="1" min="1029" max="1029" style="1" width="8.875"/>
    <col bestFit="1" customWidth="1" min="1030" max="1030" style="1" width="13.875"/>
    <col bestFit="1" customWidth="1" min="1031" max="1031" style="1" width="13.25"/>
    <col bestFit="1" customWidth="1" min="1032" max="1032" style="1" width="16"/>
    <col bestFit="1" customWidth="1" min="1033" max="1033" style="1" width="11.625"/>
    <col customWidth="1" min="1034" max="1034" style="1" width="16.875"/>
    <col customWidth="1" min="1035" max="1035" style="1" width="13.25"/>
    <col bestFit="1" customWidth="1" min="1036" max="1036" style="1" width="18.375"/>
    <col bestFit="1" customWidth="1" min="1037" max="1037" style="1" width="15"/>
    <col bestFit="1" customWidth="1" min="1038" max="1038" style="1" width="14.75"/>
    <col bestFit="1" customWidth="1" min="1039" max="1039" style="1" width="14.625"/>
    <col bestFit="1" customWidth="1" min="1040" max="1040" style="1" width="13.75"/>
    <col bestFit="1" customWidth="1" min="1041" max="1041" style="1" width="14.25"/>
    <col customWidth="1" min="1042" max="1042" style="1" width="15.125"/>
    <col bestFit="1" customWidth="1" min="1043" max="1043" style="1" width="20.5"/>
    <col bestFit="1" customWidth="1" min="1044" max="1044" style="1" width="27.875"/>
    <col bestFit="1" customWidth="1" min="1045" max="1045" style="1" width="6.875"/>
    <col bestFit="1" customWidth="1" min="1046" max="1046" style="1" width="5"/>
    <col bestFit="1" customWidth="1" min="1047" max="1047" style="1" width="8"/>
    <col bestFit="1" customWidth="1" min="1048" max="1048" style="1" width="11.875"/>
    <col min="1049" max="1277" style="1" width="8.75"/>
    <col bestFit="1" customWidth="1" min="1278" max="1278" style="1" width="3.875"/>
    <col bestFit="1" customWidth="1" min="1279" max="1279" style="1" width="16"/>
    <col bestFit="1" customWidth="1" min="1280" max="1280" style="1" width="16.625"/>
    <col bestFit="1" customWidth="1" min="1281" max="1281" style="1" width="13.5"/>
    <col bestFit="1" customWidth="1" min="1282" max="1283" style="1" width="10.875"/>
    <col bestFit="1" customWidth="1" min="1284" max="1284" style="1" width="6.25"/>
    <col bestFit="1" customWidth="1" min="1285" max="1285" style="1" width="8.875"/>
    <col bestFit="1" customWidth="1" min="1286" max="1286" style="1" width="13.875"/>
    <col bestFit="1" customWidth="1" min="1287" max="1287" style="1" width="13.25"/>
    <col bestFit="1" customWidth="1" min="1288" max="1288" style="1" width="16"/>
    <col bestFit="1" customWidth="1" min="1289" max="1289" style="1" width="11.625"/>
    <col customWidth="1" min="1290" max="1290" style="1" width="16.875"/>
    <col customWidth="1" min="1291" max="1291" style="1" width="13.25"/>
    <col bestFit="1" customWidth="1" min="1292" max="1292" style="1" width="18.375"/>
    <col bestFit="1" customWidth="1" min="1293" max="1293" style="1" width="15"/>
    <col bestFit="1" customWidth="1" min="1294" max="1294" style="1" width="14.75"/>
    <col bestFit="1" customWidth="1" min="1295" max="1295" style="1" width="14.625"/>
    <col bestFit="1" customWidth="1" min="1296" max="1296" style="1" width="13.75"/>
    <col bestFit="1" customWidth="1" min="1297" max="1297" style="1" width="14.25"/>
    <col customWidth="1" min="1298" max="1298" style="1" width="15.125"/>
    <col bestFit="1" customWidth="1" min="1299" max="1299" style="1" width="20.5"/>
    <col bestFit="1" customWidth="1" min="1300" max="1300" style="1" width="27.875"/>
    <col bestFit="1" customWidth="1" min="1301" max="1301" style="1" width="6.875"/>
    <col bestFit="1" customWidth="1" min="1302" max="1302" style="1" width="5"/>
    <col bestFit="1" customWidth="1" min="1303" max="1303" style="1" width="8"/>
    <col bestFit="1" customWidth="1" min="1304" max="1304" style="1" width="11.875"/>
    <col min="1305" max="1533" style="1" width="8.75"/>
    <col bestFit="1" customWidth="1" min="1534" max="1534" style="1" width="3.875"/>
    <col bestFit="1" customWidth="1" min="1535" max="1535" style="1" width="16"/>
    <col bestFit="1" customWidth="1" min="1536" max="1536" style="1" width="16.625"/>
    <col bestFit="1" customWidth="1" min="1537" max="1537" style="1" width="13.5"/>
    <col bestFit="1" customWidth="1" min="1538" max="1539" style="1" width="10.875"/>
    <col bestFit="1" customWidth="1" min="1540" max="1540" style="1" width="6.25"/>
    <col bestFit="1" customWidth="1" min="1541" max="1541" style="1" width="8.875"/>
    <col bestFit="1" customWidth="1" min="1542" max="1542" style="1" width="13.875"/>
    <col bestFit="1" customWidth="1" min="1543" max="1543" style="1" width="13.25"/>
    <col bestFit="1" customWidth="1" min="1544" max="1544" style="1" width="16"/>
    <col bestFit="1" customWidth="1" min="1545" max="1545" style="1" width="11.625"/>
    <col customWidth="1" min="1546" max="1546" style="1" width="16.875"/>
    <col customWidth="1" min="1547" max="1547" style="1" width="13.25"/>
    <col bestFit="1" customWidth="1" min="1548" max="1548" style="1" width="18.375"/>
    <col bestFit="1" customWidth="1" min="1549" max="1549" style="1" width="15"/>
    <col bestFit="1" customWidth="1" min="1550" max="1550" style="1" width="14.75"/>
    <col bestFit="1" customWidth="1" min="1551" max="1551" style="1" width="14.625"/>
    <col bestFit="1" customWidth="1" min="1552" max="1552" style="1" width="13.75"/>
    <col bestFit="1" customWidth="1" min="1553" max="1553" style="1" width="14.25"/>
    <col customWidth="1" min="1554" max="1554" style="1" width="15.125"/>
    <col bestFit="1" customWidth="1" min="1555" max="1555" style="1" width="20.5"/>
    <col bestFit="1" customWidth="1" min="1556" max="1556" style="1" width="27.875"/>
    <col bestFit="1" customWidth="1" min="1557" max="1557" style="1" width="6.875"/>
    <col bestFit="1" customWidth="1" min="1558" max="1558" style="1" width="5"/>
    <col bestFit="1" customWidth="1" min="1559" max="1559" style="1" width="8"/>
    <col bestFit="1" customWidth="1" min="1560" max="1560" style="1" width="11.875"/>
    <col min="1561" max="1789" style="1" width="8.75"/>
    <col bestFit="1" customWidth="1" min="1790" max="1790" style="1" width="3.875"/>
    <col bestFit="1" customWidth="1" min="1791" max="1791" style="1" width="16"/>
    <col bestFit="1" customWidth="1" min="1792" max="1792" style="1" width="16.625"/>
    <col bestFit="1" customWidth="1" min="1793" max="1793" style="1" width="13.5"/>
    <col bestFit="1" customWidth="1" min="1794" max="1795" style="1" width="10.875"/>
    <col bestFit="1" customWidth="1" min="1796" max="1796" style="1" width="6.25"/>
    <col bestFit="1" customWidth="1" min="1797" max="1797" style="1" width="8.875"/>
    <col bestFit="1" customWidth="1" min="1798" max="1798" style="1" width="13.875"/>
    <col bestFit="1" customWidth="1" min="1799" max="1799" style="1" width="13.25"/>
    <col bestFit="1" customWidth="1" min="1800" max="1800" style="1" width="16"/>
    <col bestFit="1" customWidth="1" min="1801" max="1801" style="1" width="11.625"/>
    <col customWidth="1" min="1802" max="1802" style="1" width="16.875"/>
    <col customWidth="1" min="1803" max="1803" style="1" width="13.25"/>
    <col bestFit="1" customWidth="1" min="1804" max="1804" style="1" width="18.375"/>
    <col bestFit="1" customWidth="1" min="1805" max="1805" style="1" width="15"/>
    <col bestFit="1" customWidth="1" min="1806" max="1806" style="1" width="14.75"/>
    <col bestFit="1" customWidth="1" min="1807" max="1807" style="1" width="14.625"/>
    <col bestFit="1" customWidth="1" min="1808" max="1808" style="1" width="13.75"/>
    <col bestFit="1" customWidth="1" min="1809" max="1809" style="1" width="14.25"/>
    <col customWidth="1" min="1810" max="1810" style="1" width="15.125"/>
    <col bestFit="1" customWidth="1" min="1811" max="1811" style="1" width="20.5"/>
    <col bestFit="1" customWidth="1" min="1812" max="1812" style="1" width="27.875"/>
    <col bestFit="1" customWidth="1" min="1813" max="1813" style="1" width="6.875"/>
    <col bestFit="1" customWidth="1" min="1814" max="1814" style="1" width="5"/>
    <col bestFit="1" customWidth="1" min="1815" max="1815" style="1" width="8"/>
    <col bestFit="1" customWidth="1" min="1816" max="1816" style="1" width="11.875"/>
    <col min="1817" max="2045" style="1" width="8.75"/>
    <col bestFit="1" customWidth="1" min="2046" max="2046" style="1" width="3.875"/>
    <col bestFit="1" customWidth="1" min="2047" max="2047" style="1" width="16"/>
    <col bestFit="1" customWidth="1" min="2048" max="2048" style="1" width="16.625"/>
    <col bestFit="1" customWidth="1" min="2049" max="2049" style="1" width="13.5"/>
    <col bestFit="1" customWidth="1" min="2050" max="2051" style="1" width="10.875"/>
    <col bestFit="1" customWidth="1" min="2052" max="2052" style="1" width="6.25"/>
    <col bestFit="1" customWidth="1" min="2053" max="2053" style="1" width="8.875"/>
    <col bestFit="1" customWidth="1" min="2054" max="2054" style="1" width="13.875"/>
    <col bestFit="1" customWidth="1" min="2055" max="2055" style="1" width="13.25"/>
    <col bestFit="1" customWidth="1" min="2056" max="2056" style="1" width="16"/>
    <col bestFit="1" customWidth="1" min="2057" max="2057" style="1" width="11.625"/>
    <col customWidth="1" min="2058" max="2058" style="1" width="16.875"/>
    <col customWidth="1" min="2059" max="2059" style="1" width="13.25"/>
    <col bestFit="1" customWidth="1" min="2060" max="2060" style="1" width="18.375"/>
    <col bestFit="1" customWidth="1" min="2061" max="2061" style="1" width="15"/>
    <col bestFit="1" customWidth="1" min="2062" max="2062" style="1" width="14.75"/>
    <col bestFit="1" customWidth="1" min="2063" max="2063" style="1" width="14.625"/>
    <col bestFit="1" customWidth="1" min="2064" max="2064" style="1" width="13.75"/>
    <col bestFit="1" customWidth="1" min="2065" max="2065" style="1" width="14.25"/>
    <col customWidth="1" min="2066" max="2066" style="1" width="15.125"/>
    <col bestFit="1" customWidth="1" min="2067" max="2067" style="1" width="20.5"/>
    <col bestFit="1" customWidth="1" min="2068" max="2068" style="1" width="27.875"/>
    <col bestFit="1" customWidth="1" min="2069" max="2069" style="1" width="6.875"/>
    <col bestFit="1" customWidth="1" min="2070" max="2070" style="1" width="5"/>
    <col bestFit="1" customWidth="1" min="2071" max="2071" style="1" width="8"/>
    <col bestFit="1" customWidth="1" min="2072" max="2072" style="1" width="11.875"/>
    <col min="2073" max="2301" style="1" width="8.75"/>
    <col bestFit="1" customWidth="1" min="2302" max="2302" style="1" width="3.875"/>
    <col bestFit="1" customWidth="1" min="2303" max="2303" style="1" width="16"/>
    <col bestFit="1" customWidth="1" min="2304" max="2304" style="1" width="16.625"/>
    <col bestFit="1" customWidth="1" min="2305" max="2305" style="1" width="13.5"/>
    <col bestFit="1" customWidth="1" min="2306" max="2307" style="1" width="10.875"/>
    <col bestFit="1" customWidth="1" min="2308" max="2308" style="1" width="6.25"/>
    <col bestFit="1" customWidth="1" min="2309" max="2309" style="1" width="8.875"/>
    <col bestFit="1" customWidth="1" min="2310" max="2310" style="1" width="13.875"/>
    <col bestFit="1" customWidth="1" min="2311" max="2311" style="1" width="13.25"/>
    <col bestFit="1" customWidth="1" min="2312" max="2312" style="1" width="16"/>
    <col bestFit="1" customWidth="1" min="2313" max="2313" style="1" width="11.625"/>
    <col customWidth="1" min="2314" max="2314" style="1" width="16.875"/>
    <col customWidth="1" min="2315" max="2315" style="1" width="13.25"/>
    <col bestFit="1" customWidth="1" min="2316" max="2316" style="1" width="18.375"/>
    <col bestFit="1" customWidth="1" min="2317" max="2317" style="1" width="15"/>
    <col bestFit="1" customWidth="1" min="2318" max="2318" style="1" width="14.75"/>
    <col bestFit="1" customWidth="1" min="2319" max="2319" style="1" width="14.625"/>
    <col bestFit="1" customWidth="1" min="2320" max="2320" style="1" width="13.75"/>
    <col bestFit="1" customWidth="1" min="2321" max="2321" style="1" width="14.25"/>
    <col customWidth="1" min="2322" max="2322" style="1" width="15.125"/>
    <col bestFit="1" customWidth="1" min="2323" max="2323" style="1" width="20.5"/>
    <col bestFit="1" customWidth="1" min="2324" max="2324" style="1" width="27.875"/>
    <col bestFit="1" customWidth="1" min="2325" max="2325" style="1" width="6.875"/>
    <col bestFit="1" customWidth="1" min="2326" max="2326" style="1" width="5"/>
    <col bestFit="1" customWidth="1" min="2327" max="2327" style="1" width="8"/>
    <col bestFit="1" customWidth="1" min="2328" max="2328" style="1" width="11.875"/>
    <col min="2329" max="2557" style="1" width="8.75"/>
    <col bestFit="1" customWidth="1" min="2558" max="2558" style="1" width="3.875"/>
    <col bestFit="1" customWidth="1" min="2559" max="2559" style="1" width="16"/>
    <col bestFit="1" customWidth="1" min="2560" max="2560" style="1" width="16.625"/>
    <col bestFit="1" customWidth="1" min="2561" max="2561" style="1" width="13.5"/>
    <col bestFit="1" customWidth="1" min="2562" max="2563" style="1" width="10.875"/>
    <col bestFit="1" customWidth="1" min="2564" max="2564" style="1" width="6.25"/>
    <col bestFit="1" customWidth="1" min="2565" max="2565" style="1" width="8.875"/>
    <col bestFit="1" customWidth="1" min="2566" max="2566" style="1" width="13.875"/>
    <col bestFit="1" customWidth="1" min="2567" max="2567" style="1" width="13.25"/>
    <col bestFit="1" customWidth="1" min="2568" max="2568" style="1" width="16"/>
    <col bestFit="1" customWidth="1" min="2569" max="2569" style="1" width="11.625"/>
    <col customWidth="1" min="2570" max="2570" style="1" width="16.875"/>
    <col customWidth="1" min="2571" max="2571" style="1" width="13.25"/>
    <col bestFit="1" customWidth="1" min="2572" max="2572" style="1" width="18.375"/>
    <col bestFit="1" customWidth="1" min="2573" max="2573" style="1" width="15"/>
    <col bestFit="1" customWidth="1" min="2574" max="2574" style="1" width="14.75"/>
    <col bestFit="1" customWidth="1" min="2575" max="2575" style="1" width="14.625"/>
    <col bestFit="1" customWidth="1" min="2576" max="2576" style="1" width="13.75"/>
    <col bestFit="1" customWidth="1" min="2577" max="2577" style="1" width="14.25"/>
    <col customWidth="1" min="2578" max="2578" style="1" width="15.125"/>
    <col bestFit="1" customWidth="1" min="2579" max="2579" style="1" width="20.5"/>
    <col bestFit="1" customWidth="1" min="2580" max="2580" style="1" width="27.875"/>
    <col bestFit="1" customWidth="1" min="2581" max="2581" style="1" width="6.875"/>
    <col bestFit="1" customWidth="1" min="2582" max="2582" style="1" width="5"/>
    <col bestFit="1" customWidth="1" min="2583" max="2583" style="1" width="8"/>
    <col bestFit="1" customWidth="1" min="2584" max="2584" style="1" width="11.875"/>
    <col min="2585" max="2813" style="1" width="8.75"/>
    <col bestFit="1" customWidth="1" min="2814" max="2814" style="1" width="3.875"/>
    <col bestFit="1" customWidth="1" min="2815" max="2815" style="1" width="16"/>
    <col bestFit="1" customWidth="1" min="2816" max="2816" style="1" width="16.625"/>
    <col bestFit="1" customWidth="1" min="2817" max="2817" style="1" width="13.5"/>
    <col bestFit="1" customWidth="1" min="2818" max="2819" style="1" width="10.875"/>
    <col bestFit="1" customWidth="1" min="2820" max="2820" style="1" width="6.25"/>
    <col bestFit="1" customWidth="1" min="2821" max="2821" style="1" width="8.875"/>
    <col bestFit="1" customWidth="1" min="2822" max="2822" style="1" width="13.875"/>
    <col bestFit="1" customWidth="1" min="2823" max="2823" style="1" width="13.25"/>
    <col bestFit="1" customWidth="1" min="2824" max="2824" style="1" width="16"/>
    <col bestFit="1" customWidth="1" min="2825" max="2825" style="1" width="11.625"/>
    <col customWidth="1" min="2826" max="2826" style="1" width="16.875"/>
    <col customWidth="1" min="2827" max="2827" style="1" width="13.25"/>
    <col bestFit="1" customWidth="1" min="2828" max="2828" style="1" width="18.375"/>
    <col bestFit="1" customWidth="1" min="2829" max="2829" style="1" width="15"/>
    <col bestFit="1" customWidth="1" min="2830" max="2830" style="1" width="14.75"/>
    <col bestFit="1" customWidth="1" min="2831" max="2831" style="1" width="14.625"/>
    <col bestFit="1" customWidth="1" min="2832" max="2832" style="1" width="13.75"/>
    <col bestFit="1" customWidth="1" min="2833" max="2833" style="1" width="14.25"/>
    <col customWidth="1" min="2834" max="2834" style="1" width="15.125"/>
    <col bestFit="1" customWidth="1" min="2835" max="2835" style="1" width="20.5"/>
    <col bestFit="1" customWidth="1" min="2836" max="2836" style="1" width="27.875"/>
    <col bestFit="1" customWidth="1" min="2837" max="2837" style="1" width="6.875"/>
    <col bestFit="1" customWidth="1" min="2838" max="2838" style="1" width="5"/>
    <col bestFit="1" customWidth="1" min="2839" max="2839" style="1" width="8"/>
    <col bestFit="1" customWidth="1" min="2840" max="2840" style="1" width="11.875"/>
    <col min="2841" max="3069" style="1" width="8.75"/>
    <col bestFit="1" customWidth="1" min="3070" max="3070" style="1" width="3.875"/>
    <col bestFit="1" customWidth="1" min="3071" max="3071" style="1" width="16"/>
    <col bestFit="1" customWidth="1" min="3072" max="3072" style="1" width="16.625"/>
    <col bestFit="1" customWidth="1" min="3073" max="3073" style="1" width="13.5"/>
    <col bestFit="1" customWidth="1" min="3074" max="3075" style="1" width="10.875"/>
    <col bestFit="1" customWidth="1" min="3076" max="3076" style="1" width="6.25"/>
    <col bestFit="1" customWidth="1" min="3077" max="3077" style="1" width="8.875"/>
    <col bestFit="1" customWidth="1" min="3078" max="3078" style="1" width="13.875"/>
    <col bestFit="1" customWidth="1" min="3079" max="3079" style="1" width="13.25"/>
    <col bestFit="1" customWidth="1" min="3080" max="3080" style="1" width="16"/>
    <col bestFit="1" customWidth="1" min="3081" max="3081" style="1" width="11.625"/>
    <col customWidth="1" min="3082" max="3082" style="1" width="16.875"/>
    <col customWidth="1" min="3083" max="3083" style="1" width="13.25"/>
    <col bestFit="1" customWidth="1" min="3084" max="3084" style="1" width="18.375"/>
    <col bestFit="1" customWidth="1" min="3085" max="3085" style="1" width="15"/>
    <col bestFit="1" customWidth="1" min="3086" max="3086" style="1" width="14.75"/>
    <col bestFit="1" customWidth="1" min="3087" max="3087" style="1" width="14.625"/>
    <col bestFit="1" customWidth="1" min="3088" max="3088" style="1" width="13.75"/>
    <col bestFit="1" customWidth="1" min="3089" max="3089" style="1" width="14.25"/>
    <col customWidth="1" min="3090" max="3090" style="1" width="15.125"/>
    <col bestFit="1" customWidth="1" min="3091" max="3091" style="1" width="20.5"/>
    <col bestFit="1" customWidth="1" min="3092" max="3092" style="1" width="27.875"/>
    <col bestFit="1" customWidth="1" min="3093" max="3093" style="1" width="6.875"/>
    <col bestFit="1" customWidth="1" min="3094" max="3094" style="1" width="5"/>
    <col bestFit="1" customWidth="1" min="3095" max="3095" style="1" width="8"/>
    <col bestFit="1" customWidth="1" min="3096" max="3096" style="1" width="11.875"/>
    <col min="3097" max="3325" style="1" width="8.75"/>
    <col bestFit="1" customWidth="1" min="3326" max="3326" style="1" width="3.875"/>
    <col bestFit="1" customWidth="1" min="3327" max="3327" style="1" width="16"/>
    <col bestFit="1" customWidth="1" min="3328" max="3328" style="1" width="16.625"/>
    <col bestFit="1" customWidth="1" min="3329" max="3329" style="1" width="13.5"/>
    <col bestFit="1" customWidth="1" min="3330" max="3331" style="1" width="10.875"/>
    <col bestFit="1" customWidth="1" min="3332" max="3332" style="1" width="6.25"/>
    <col bestFit="1" customWidth="1" min="3333" max="3333" style="1" width="8.875"/>
    <col bestFit="1" customWidth="1" min="3334" max="3334" style="1" width="13.875"/>
    <col bestFit="1" customWidth="1" min="3335" max="3335" style="1" width="13.25"/>
    <col bestFit="1" customWidth="1" min="3336" max="3336" style="1" width="16"/>
    <col bestFit="1" customWidth="1" min="3337" max="3337" style="1" width="11.625"/>
    <col customWidth="1" min="3338" max="3338" style="1" width="16.875"/>
    <col customWidth="1" min="3339" max="3339" style="1" width="13.25"/>
    <col bestFit="1" customWidth="1" min="3340" max="3340" style="1" width="18.375"/>
    <col bestFit="1" customWidth="1" min="3341" max="3341" style="1" width="15"/>
    <col bestFit="1" customWidth="1" min="3342" max="3342" style="1" width="14.75"/>
    <col bestFit="1" customWidth="1" min="3343" max="3343" style="1" width="14.625"/>
    <col bestFit="1" customWidth="1" min="3344" max="3344" style="1" width="13.75"/>
    <col bestFit="1" customWidth="1" min="3345" max="3345" style="1" width="14.25"/>
    <col customWidth="1" min="3346" max="3346" style="1" width="15.125"/>
    <col bestFit="1" customWidth="1" min="3347" max="3347" style="1" width="20.5"/>
    <col bestFit="1" customWidth="1" min="3348" max="3348" style="1" width="27.875"/>
    <col bestFit="1" customWidth="1" min="3349" max="3349" style="1" width="6.875"/>
    <col bestFit="1" customWidth="1" min="3350" max="3350" style="1" width="5"/>
    <col bestFit="1" customWidth="1" min="3351" max="3351" style="1" width="8"/>
    <col bestFit="1" customWidth="1" min="3352" max="3352" style="1" width="11.875"/>
    <col min="3353" max="3581" style="1" width="8.75"/>
    <col bestFit="1" customWidth="1" min="3582" max="3582" style="1" width="3.875"/>
    <col bestFit="1" customWidth="1" min="3583" max="3583" style="1" width="16"/>
    <col bestFit="1" customWidth="1" min="3584" max="3584" style="1" width="16.625"/>
    <col bestFit="1" customWidth="1" min="3585" max="3585" style="1" width="13.5"/>
    <col bestFit="1" customWidth="1" min="3586" max="3587" style="1" width="10.875"/>
    <col bestFit="1" customWidth="1" min="3588" max="3588" style="1" width="6.25"/>
    <col bestFit="1" customWidth="1" min="3589" max="3589" style="1" width="8.875"/>
    <col bestFit="1" customWidth="1" min="3590" max="3590" style="1" width="13.875"/>
    <col bestFit="1" customWidth="1" min="3591" max="3591" style="1" width="13.25"/>
    <col bestFit="1" customWidth="1" min="3592" max="3592" style="1" width="16"/>
    <col bestFit="1" customWidth="1" min="3593" max="3593" style="1" width="11.625"/>
    <col customWidth="1" min="3594" max="3594" style="1" width="16.875"/>
    <col customWidth="1" min="3595" max="3595" style="1" width="13.25"/>
    <col bestFit="1" customWidth="1" min="3596" max="3596" style="1" width="18.375"/>
    <col bestFit="1" customWidth="1" min="3597" max="3597" style="1" width="15"/>
    <col bestFit="1" customWidth="1" min="3598" max="3598" style="1" width="14.75"/>
    <col bestFit="1" customWidth="1" min="3599" max="3599" style="1" width="14.625"/>
    <col bestFit="1" customWidth="1" min="3600" max="3600" style="1" width="13.75"/>
    <col bestFit="1" customWidth="1" min="3601" max="3601" style="1" width="14.25"/>
    <col customWidth="1" min="3602" max="3602" style="1" width="15.125"/>
    <col bestFit="1" customWidth="1" min="3603" max="3603" style="1" width="20.5"/>
    <col bestFit="1" customWidth="1" min="3604" max="3604" style="1" width="27.875"/>
    <col bestFit="1" customWidth="1" min="3605" max="3605" style="1" width="6.875"/>
    <col bestFit="1" customWidth="1" min="3606" max="3606" style="1" width="5"/>
    <col bestFit="1" customWidth="1" min="3607" max="3607" style="1" width="8"/>
    <col bestFit="1" customWidth="1" min="3608" max="3608" style="1" width="11.875"/>
    <col min="3609" max="3837" style="1" width="8.75"/>
    <col bestFit="1" customWidth="1" min="3838" max="3838" style="1" width="3.875"/>
    <col bestFit="1" customWidth="1" min="3839" max="3839" style="1" width="16"/>
    <col bestFit="1" customWidth="1" min="3840" max="3840" style="1" width="16.625"/>
    <col bestFit="1" customWidth="1" min="3841" max="3841" style="1" width="13.5"/>
    <col bestFit="1" customWidth="1" min="3842" max="3843" style="1" width="10.875"/>
    <col bestFit="1" customWidth="1" min="3844" max="3844" style="1" width="6.25"/>
    <col bestFit="1" customWidth="1" min="3845" max="3845" style="1" width="8.875"/>
    <col bestFit="1" customWidth="1" min="3846" max="3846" style="1" width="13.875"/>
    <col bestFit="1" customWidth="1" min="3847" max="3847" style="1" width="13.25"/>
    <col bestFit="1" customWidth="1" min="3848" max="3848" style="1" width="16"/>
    <col bestFit="1" customWidth="1" min="3849" max="3849" style="1" width="11.625"/>
    <col customWidth="1" min="3850" max="3850" style="1" width="16.875"/>
    <col customWidth="1" min="3851" max="3851" style="1" width="13.25"/>
    <col bestFit="1" customWidth="1" min="3852" max="3852" style="1" width="18.375"/>
    <col bestFit="1" customWidth="1" min="3853" max="3853" style="1" width="15"/>
    <col bestFit="1" customWidth="1" min="3854" max="3854" style="1" width="14.75"/>
    <col bestFit="1" customWidth="1" min="3855" max="3855" style="1" width="14.625"/>
    <col bestFit="1" customWidth="1" min="3856" max="3856" style="1" width="13.75"/>
    <col bestFit="1" customWidth="1" min="3857" max="3857" style="1" width="14.25"/>
    <col customWidth="1" min="3858" max="3858" style="1" width="15.125"/>
    <col bestFit="1" customWidth="1" min="3859" max="3859" style="1" width="20.5"/>
    <col bestFit="1" customWidth="1" min="3860" max="3860" style="1" width="27.875"/>
    <col bestFit="1" customWidth="1" min="3861" max="3861" style="1" width="6.875"/>
    <col bestFit="1" customWidth="1" min="3862" max="3862" style="1" width="5"/>
    <col bestFit="1" customWidth="1" min="3863" max="3863" style="1" width="8"/>
    <col bestFit="1" customWidth="1" min="3864" max="3864" style="1" width="11.875"/>
    <col min="3865" max="4093" style="1" width="8.75"/>
    <col bestFit="1" customWidth="1" min="4094" max="4094" style="1" width="3.875"/>
    <col bestFit="1" customWidth="1" min="4095" max="4095" style="1" width="16"/>
    <col bestFit="1" customWidth="1" min="4096" max="4096" style="1" width="16.625"/>
    <col bestFit="1" customWidth="1" min="4097" max="4097" style="1" width="13.5"/>
    <col bestFit="1" customWidth="1" min="4098" max="4099" style="1" width="10.875"/>
    <col bestFit="1" customWidth="1" min="4100" max="4100" style="1" width="6.25"/>
    <col bestFit="1" customWidth="1" min="4101" max="4101" style="1" width="8.875"/>
    <col bestFit="1" customWidth="1" min="4102" max="4102" style="1" width="13.875"/>
    <col bestFit="1" customWidth="1" min="4103" max="4103" style="1" width="13.25"/>
    <col bestFit="1" customWidth="1" min="4104" max="4104" style="1" width="16"/>
    <col bestFit="1" customWidth="1" min="4105" max="4105" style="1" width="11.625"/>
    <col customWidth="1" min="4106" max="4106" style="1" width="16.875"/>
    <col customWidth="1" min="4107" max="4107" style="1" width="13.25"/>
    <col bestFit="1" customWidth="1" min="4108" max="4108" style="1" width="18.375"/>
    <col bestFit="1" customWidth="1" min="4109" max="4109" style="1" width="15"/>
    <col bestFit="1" customWidth="1" min="4110" max="4110" style="1" width="14.75"/>
    <col bestFit="1" customWidth="1" min="4111" max="4111" style="1" width="14.625"/>
    <col bestFit="1" customWidth="1" min="4112" max="4112" style="1" width="13.75"/>
    <col bestFit="1" customWidth="1" min="4113" max="4113" style="1" width="14.25"/>
    <col customWidth="1" min="4114" max="4114" style="1" width="15.125"/>
    <col bestFit="1" customWidth="1" min="4115" max="4115" style="1" width="20.5"/>
    <col bestFit="1" customWidth="1" min="4116" max="4116" style="1" width="27.875"/>
    <col bestFit="1" customWidth="1" min="4117" max="4117" style="1" width="6.875"/>
    <col bestFit="1" customWidth="1" min="4118" max="4118" style="1" width="5"/>
    <col bestFit="1" customWidth="1" min="4119" max="4119" style="1" width="8"/>
    <col bestFit="1" customWidth="1" min="4120" max="4120" style="1" width="11.875"/>
    <col min="4121" max="4349" style="1" width="8.75"/>
    <col bestFit="1" customWidth="1" min="4350" max="4350" style="1" width="3.875"/>
    <col bestFit="1" customWidth="1" min="4351" max="4351" style="1" width="16"/>
    <col bestFit="1" customWidth="1" min="4352" max="4352" style="1" width="16.625"/>
    <col bestFit="1" customWidth="1" min="4353" max="4353" style="1" width="13.5"/>
    <col bestFit="1" customWidth="1" min="4354" max="4355" style="1" width="10.875"/>
    <col bestFit="1" customWidth="1" min="4356" max="4356" style="1" width="6.25"/>
    <col bestFit="1" customWidth="1" min="4357" max="4357" style="1" width="8.875"/>
    <col bestFit="1" customWidth="1" min="4358" max="4358" style="1" width="13.875"/>
    <col bestFit="1" customWidth="1" min="4359" max="4359" style="1" width="13.25"/>
    <col bestFit="1" customWidth="1" min="4360" max="4360" style="1" width="16"/>
    <col bestFit="1" customWidth="1" min="4361" max="4361" style="1" width="11.625"/>
    <col customWidth="1" min="4362" max="4362" style="1" width="16.875"/>
    <col customWidth="1" min="4363" max="4363" style="1" width="13.25"/>
    <col bestFit="1" customWidth="1" min="4364" max="4364" style="1" width="18.375"/>
    <col bestFit="1" customWidth="1" min="4365" max="4365" style="1" width="15"/>
    <col bestFit="1" customWidth="1" min="4366" max="4366" style="1" width="14.75"/>
    <col bestFit="1" customWidth="1" min="4367" max="4367" style="1" width="14.625"/>
    <col bestFit="1" customWidth="1" min="4368" max="4368" style="1" width="13.75"/>
    <col bestFit="1" customWidth="1" min="4369" max="4369" style="1" width="14.25"/>
    <col customWidth="1" min="4370" max="4370" style="1" width="15.125"/>
    <col bestFit="1" customWidth="1" min="4371" max="4371" style="1" width="20.5"/>
    <col bestFit="1" customWidth="1" min="4372" max="4372" style="1" width="27.875"/>
    <col bestFit="1" customWidth="1" min="4373" max="4373" style="1" width="6.875"/>
    <col bestFit="1" customWidth="1" min="4374" max="4374" style="1" width="5"/>
    <col bestFit="1" customWidth="1" min="4375" max="4375" style="1" width="8"/>
    <col bestFit="1" customWidth="1" min="4376" max="4376" style="1" width="11.875"/>
    <col min="4377" max="4605" style="1" width="8.75"/>
    <col bestFit="1" customWidth="1" min="4606" max="4606" style="1" width="3.875"/>
    <col bestFit="1" customWidth="1" min="4607" max="4607" style="1" width="16"/>
    <col bestFit="1" customWidth="1" min="4608" max="4608" style="1" width="16.625"/>
    <col bestFit="1" customWidth="1" min="4609" max="4609" style="1" width="13.5"/>
    <col bestFit="1" customWidth="1" min="4610" max="4611" style="1" width="10.875"/>
    <col bestFit="1" customWidth="1" min="4612" max="4612" style="1" width="6.25"/>
    <col bestFit="1" customWidth="1" min="4613" max="4613" style="1" width="8.875"/>
    <col bestFit="1" customWidth="1" min="4614" max="4614" style="1" width="13.875"/>
    <col bestFit="1" customWidth="1" min="4615" max="4615" style="1" width="13.25"/>
    <col bestFit="1" customWidth="1" min="4616" max="4616" style="1" width="16"/>
    <col bestFit="1" customWidth="1" min="4617" max="4617" style="1" width="11.625"/>
    <col customWidth="1" min="4618" max="4618" style="1" width="16.875"/>
    <col customWidth="1" min="4619" max="4619" style="1" width="13.25"/>
    <col bestFit="1" customWidth="1" min="4620" max="4620" style="1" width="18.375"/>
    <col bestFit="1" customWidth="1" min="4621" max="4621" style="1" width="15"/>
    <col bestFit="1" customWidth="1" min="4622" max="4622" style="1" width="14.75"/>
    <col bestFit="1" customWidth="1" min="4623" max="4623" style="1" width="14.625"/>
    <col bestFit="1" customWidth="1" min="4624" max="4624" style="1" width="13.75"/>
    <col bestFit="1" customWidth="1" min="4625" max="4625" style="1" width="14.25"/>
    <col customWidth="1" min="4626" max="4626" style="1" width="15.125"/>
    <col bestFit="1" customWidth="1" min="4627" max="4627" style="1" width="20.5"/>
    <col bestFit="1" customWidth="1" min="4628" max="4628" style="1" width="27.875"/>
    <col bestFit="1" customWidth="1" min="4629" max="4629" style="1" width="6.875"/>
    <col bestFit="1" customWidth="1" min="4630" max="4630" style="1" width="5"/>
    <col bestFit="1" customWidth="1" min="4631" max="4631" style="1" width="8"/>
    <col bestFit="1" customWidth="1" min="4632" max="4632" style="1" width="11.875"/>
    <col min="4633" max="4861" style="1" width="8.75"/>
    <col bestFit="1" customWidth="1" min="4862" max="4862" style="1" width="3.875"/>
    <col bestFit="1" customWidth="1" min="4863" max="4863" style="1" width="16"/>
    <col bestFit="1" customWidth="1" min="4864" max="4864" style="1" width="16.625"/>
    <col bestFit="1" customWidth="1" min="4865" max="4865" style="1" width="13.5"/>
    <col bestFit="1" customWidth="1" min="4866" max="4867" style="1" width="10.875"/>
    <col bestFit="1" customWidth="1" min="4868" max="4868" style="1" width="6.25"/>
    <col bestFit="1" customWidth="1" min="4869" max="4869" style="1" width="8.875"/>
    <col bestFit="1" customWidth="1" min="4870" max="4870" style="1" width="13.875"/>
    <col bestFit="1" customWidth="1" min="4871" max="4871" style="1" width="13.25"/>
    <col bestFit="1" customWidth="1" min="4872" max="4872" style="1" width="16"/>
    <col bestFit="1" customWidth="1" min="4873" max="4873" style="1" width="11.625"/>
    <col customWidth="1" min="4874" max="4874" style="1" width="16.875"/>
    <col customWidth="1" min="4875" max="4875" style="1" width="13.25"/>
    <col bestFit="1" customWidth="1" min="4876" max="4876" style="1" width="18.375"/>
    <col bestFit="1" customWidth="1" min="4877" max="4877" style="1" width="15"/>
    <col bestFit="1" customWidth="1" min="4878" max="4878" style="1" width="14.75"/>
    <col bestFit="1" customWidth="1" min="4879" max="4879" style="1" width="14.625"/>
    <col bestFit="1" customWidth="1" min="4880" max="4880" style="1" width="13.75"/>
    <col bestFit="1" customWidth="1" min="4881" max="4881" style="1" width="14.25"/>
    <col customWidth="1" min="4882" max="4882" style="1" width="15.125"/>
    <col bestFit="1" customWidth="1" min="4883" max="4883" style="1" width="20.5"/>
    <col bestFit="1" customWidth="1" min="4884" max="4884" style="1" width="27.875"/>
    <col bestFit="1" customWidth="1" min="4885" max="4885" style="1" width="6.875"/>
    <col bestFit="1" customWidth="1" min="4886" max="4886" style="1" width="5"/>
    <col bestFit="1" customWidth="1" min="4887" max="4887" style="1" width="8"/>
    <col bestFit="1" customWidth="1" min="4888" max="4888" style="1" width="11.875"/>
    <col min="4889" max="5117" style="1" width="8.75"/>
    <col bestFit="1" customWidth="1" min="5118" max="5118" style="1" width="3.875"/>
    <col bestFit="1" customWidth="1" min="5119" max="5119" style="1" width="16"/>
    <col bestFit="1" customWidth="1" min="5120" max="5120" style="1" width="16.625"/>
    <col bestFit="1" customWidth="1" min="5121" max="5121" style="1" width="13.5"/>
    <col bestFit="1" customWidth="1" min="5122" max="5123" style="1" width="10.875"/>
    <col bestFit="1" customWidth="1" min="5124" max="5124" style="1" width="6.25"/>
    <col bestFit="1" customWidth="1" min="5125" max="5125" style="1" width="8.875"/>
    <col bestFit="1" customWidth="1" min="5126" max="5126" style="1" width="13.875"/>
    <col bestFit="1" customWidth="1" min="5127" max="5127" style="1" width="13.25"/>
    <col bestFit="1" customWidth="1" min="5128" max="5128" style="1" width="16"/>
    <col bestFit="1" customWidth="1" min="5129" max="5129" style="1" width="11.625"/>
    <col customWidth="1" min="5130" max="5130" style="1" width="16.875"/>
    <col customWidth="1" min="5131" max="5131" style="1" width="13.25"/>
    <col bestFit="1" customWidth="1" min="5132" max="5132" style="1" width="18.375"/>
    <col bestFit="1" customWidth="1" min="5133" max="5133" style="1" width="15"/>
    <col bestFit="1" customWidth="1" min="5134" max="5134" style="1" width="14.75"/>
    <col bestFit="1" customWidth="1" min="5135" max="5135" style="1" width="14.625"/>
    <col bestFit="1" customWidth="1" min="5136" max="5136" style="1" width="13.75"/>
    <col bestFit="1" customWidth="1" min="5137" max="5137" style="1" width="14.25"/>
    <col customWidth="1" min="5138" max="5138" style="1" width="15.125"/>
    <col bestFit="1" customWidth="1" min="5139" max="5139" style="1" width="20.5"/>
    <col bestFit="1" customWidth="1" min="5140" max="5140" style="1" width="27.875"/>
    <col bestFit="1" customWidth="1" min="5141" max="5141" style="1" width="6.875"/>
    <col bestFit="1" customWidth="1" min="5142" max="5142" style="1" width="5"/>
    <col bestFit="1" customWidth="1" min="5143" max="5143" style="1" width="8"/>
    <col bestFit="1" customWidth="1" min="5144" max="5144" style="1" width="11.875"/>
    <col min="5145" max="5373" style="1" width="8.75"/>
    <col bestFit="1" customWidth="1" min="5374" max="5374" style="1" width="3.875"/>
    <col bestFit="1" customWidth="1" min="5375" max="5375" style="1" width="16"/>
    <col bestFit="1" customWidth="1" min="5376" max="5376" style="1" width="16.625"/>
    <col bestFit="1" customWidth="1" min="5377" max="5377" style="1" width="13.5"/>
    <col bestFit="1" customWidth="1" min="5378" max="5379" style="1" width="10.875"/>
    <col bestFit="1" customWidth="1" min="5380" max="5380" style="1" width="6.25"/>
    <col bestFit="1" customWidth="1" min="5381" max="5381" style="1" width="8.875"/>
    <col bestFit="1" customWidth="1" min="5382" max="5382" style="1" width="13.875"/>
    <col bestFit="1" customWidth="1" min="5383" max="5383" style="1" width="13.25"/>
    <col bestFit="1" customWidth="1" min="5384" max="5384" style="1" width="16"/>
    <col bestFit="1" customWidth="1" min="5385" max="5385" style="1" width="11.625"/>
    <col customWidth="1" min="5386" max="5386" style="1" width="16.875"/>
    <col customWidth="1" min="5387" max="5387" style="1" width="13.25"/>
    <col bestFit="1" customWidth="1" min="5388" max="5388" style="1" width="18.375"/>
    <col bestFit="1" customWidth="1" min="5389" max="5389" style="1" width="15"/>
    <col bestFit="1" customWidth="1" min="5390" max="5390" style="1" width="14.75"/>
    <col bestFit="1" customWidth="1" min="5391" max="5391" style="1" width="14.625"/>
    <col bestFit="1" customWidth="1" min="5392" max="5392" style="1" width="13.75"/>
    <col bestFit="1" customWidth="1" min="5393" max="5393" style="1" width="14.25"/>
    <col customWidth="1" min="5394" max="5394" style="1" width="15.125"/>
    <col bestFit="1" customWidth="1" min="5395" max="5395" style="1" width="20.5"/>
    <col bestFit="1" customWidth="1" min="5396" max="5396" style="1" width="27.875"/>
    <col bestFit="1" customWidth="1" min="5397" max="5397" style="1" width="6.875"/>
    <col bestFit="1" customWidth="1" min="5398" max="5398" style="1" width="5"/>
    <col bestFit="1" customWidth="1" min="5399" max="5399" style="1" width="8"/>
    <col bestFit="1" customWidth="1" min="5400" max="5400" style="1" width="11.875"/>
    <col min="5401" max="5629" style="1" width="8.75"/>
    <col bestFit="1" customWidth="1" min="5630" max="5630" style="1" width="3.875"/>
    <col bestFit="1" customWidth="1" min="5631" max="5631" style="1" width="16"/>
    <col bestFit="1" customWidth="1" min="5632" max="5632" style="1" width="16.625"/>
    <col bestFit="1" customWidth="1" min="5633" max="5633" style="1" width="13.5"/>
    <col bestFit="1" customWidth="1" min="5634" max="5635" style="1" width="10.875"/>
    <col bestFit="1" customWidth="1" min="5636" max="5636" style="1" width="6.25"/>
    <col bestFit="1" customWidth="1" min="5637" max="5637" style="1" width="8.875"/>
    <col bestFit="1" customWidth="1" min="5638" max="5638" style="1" width="13.875"/>
    <col bestFit="1" customWidth="1" min="5639" max="5639" style="1" width="13.25"/>
    <col bestFit="1" customWidth="1" min="5640" max="5640" style="1" width="16"/>
    <col bestFit="1" customWidth="1" min="5641" max="5641" style="1" width="11.625"/>
    <col customWidth="1" min="5642" max="5642" style="1" width="16.875"/>
    <col customWidth="1" min="5643" max="5643" style="1" width="13.25"/>
    <col bestFit="1" customWidth="1" min="5644" max="5644" style="1" width="18.375"/>
    <col bestFit="1" customWidth="1" min="5645" max="5645" style="1" width="15"/>
    <col bestFit="1" customWidth="1" min="5646" max="5646" style="1" width="14.75"/>
    <col bestFit="1" customWidth="1" min="5647" max="5647" style="1" width="14.625"/>
    <col bestFit="1" customWidth="1" min="5648" max="5648" style="1" width="13.75"/>
    <col bestFit="1" customWidth="1" min="5649" max="5649" style="1" width="14.25"/>
    <col customWidth="1" min="5650" max="5650" style="1" width="15.125"/>
    <col bestFit="1" customWidth="1" min="5651" max="5651" style="1" width="20.5"/>
    <col bestFit="1" customWidth="1" min="5652" max="5652" style="1" width="27.875"/>
    <col bestFit="1" customWidth="1" min="5653" max="5653" style="1" width="6.875"/>
    <col bestFit="1" customWidth="1" min="5654" max="5654" style="1" width="5"/>
    <col bestFit="1" customWidth="1" min="5655" max="5655" style="1" width="8"/>
    <col bestFit="1" customWidth="1" min="5656" max="5656" style="1" width="11.875"/>
    <col min="5657" max="5885" style="1" width="8.75"/>
    <col bestFit="1" customWidth="1" min="5886" max="5886" style="1" width="3.875"/>
    <col bestFit="1" customWidth="1" min="5887" max="5887" style="1" width="16"/>
    <col bestFit="1" customWidth="1" min="5888" max="5888" style="1" width="16.625"/>
    <col bestFit="1" customWidth="1" min="5889" max="5889" style="1" width="13.5"/>
    <col bestFit="1" customWidth="1" min="5890" max="5891" style="1" width="10.875"/>
    <col bestFit="1" customWidth="1" min="5892" max="5892" style="1" width="6.25"/>
    <col bestFit="1" customWidth="1" min="5893" max="5893" style="1" width="8.875"/>
    <col bestFit="1" customWidth="1" min="5894" max="5894" style="1" width="13.875"/>
    <col bestFit="1" customWidth="1" min="5895" max="5895" style="1" width="13.25"/>
    <col bestFit="1" customWidth="1" min="5896" max="5896" style="1" width="16"/>
    <col bestFit="1" customWidth="1" min="5897" max="5897" style="1" width="11.625"/>
    <col customWidth="1" min="5898" max="5898" style="1" width="16.875"/>
    <col customWidth="1" min="5899" max="5899" style="1" width="13.25"/>
    <col bestFit="1" customWidth="1" min="5900" max="5900" style="1" width="18.375"/>
    <col bestFit="1" customWidth="1" min="5901" max="5901" style="1" width="15"/>
    <col bestFit="1" customWidth="1" min="5902" max="5902" style="1" width="14.75"/>
    <col bestFit="1" customWidth="1" min="5903" max="5903" style="1" width="14.625"/>
    <col bestFit="1" customWidth="1" min="5904" max="5904" style="1" width="13.75"/>
    <col bestFit="1" customWidth="1" min="5905" max="5905" style="1" width="14.25"/>
    <col customWidth="1" min="5906" max="5906" style="1" width="15.125"/>
    <col bestFit="1" customWidth="1" min="5907" max="5907" style="1" width="20.5"/>
    <col bestFit="1" customWidth="1" min="5908" max="5908" style="1" width="27.875"/>
    <col bestFit="1" customWidth="1" min="5909" max="5909" style="1" width="6.875"/>
    <col bestFit="1" customWidth="1" min="5910" max="5910" style="1" width="5"/>
    <col bestFit="1" customWidth="1" min="5911" max="5911" style="1" width="8"/>
    <col bestFit="1" customWidth="1" min="5912" max="5912" style="1" width="11.875"/>
    <col min="5913" max="6141" style="1" width="8.75"/>
    <col bestFit="1" customWidth="1" min="6142" max="6142" style="1" width="3.875"/>
    <col bestFit="1" customWidth="1" min="6143" max="6143" style="1" width="16"/>
    <col bestFit="1" customWidth="1" min="6144" max="6144" style="1" width="16.625"/>
    <col bestFit="1" customWidth="1" min="6145" max="6145" style="1" width="13.5"/>
    <col bestFit="1" customWidth="1" min="6146" max="6147" style="1" width="10.875"/>
    <col bestFit="1" customWidth="1" min="6148" max="6148" style="1" width="6.25"/>
    <col bestFit="1" customWidth="1" min="6149" max="6149" style="1" width="8.875"/>
    <col bestFit="1" customWidth="1" min="6150" max="6150" style="1" width="13.875"/>
    <col bestFit="1" customWidth="1" min="6151" max="6151" style="1" width="13.25"/>
    <col bestFit="1" customWidth="1" min="6152" max="6152" style="1" width="16"/>
    <col bestFit="1" customWidth="1" min="6153" max="6153" style="1" width="11.625"/>
    <col customWidth="1" min="6154" max="6154" style="1" width="16.875"/>
    <col customWidth="1" min="6155" max="6155" style="1" width="13.25"/>
    <col bestFit="1" customWidth="1" min="6156" max="6156" style="1" width="18.375"/>
    <col bestFit="1" customWidth="1" min="6157" max="6157" style="1" width="15"/>
    <col bestFit="1" customWidth="1" min="6158" max="6158" style="1" width="14.75"/>
    <col bestFit="1" customWidth="1" min="6159" max="6159" style="1" width="14.625"/>
    <col bestFit="1" customWidth="1" min="6160" max="6160" style="1" width="13.75"/>
    <col bestFit="1" customWidth="1" min="6161" max="6161" style="1" width="14.25"/>
    <col customWidth="1" min="6162" max="6162" style="1" width="15.125"/>
    <col bestFit="1" customWidth="1" min="6163" max="6163" style="1" width="20.5"/>
    <col bestFit="1" customWidth="1" min="6164" max="6164" style="1" width="27.875"/>
    <col bestFit="1" customWidth="1" min="6165" max="6165" style="1" width="6.875"/>
    <col bestFit="1" customWidth="1" min="6166" max="6166" style="1" width="5"/>
    <col bestFit="1" customWidth="1" min="6167" max="6167" style="1" width="8"/>
    <col bestFit="1" customWidth="1" min="6168" max="6168" style="1" width="11.875"/>
    <col min="6169" max="6397" style="1" width="8.75"/>
    <col bestFit="1" customWidth="1" min="6398" max="6398" style="1" width="3.875"/>
    <col bestFit="1" customWidth="1" min="6399" max="6399" style="1" width="16"/>
    <col bestFit="1" customWidth="1" min="6400" max="6400" style="1" width="16.625"/>
    <col bestFit="1" customWidth="1" min="6401" max="6401" style="1" width="13.5"/>
    <col bestFit="1" customWidth="1" min="6402" max="6403" style="1" width="10.875"/>
    <col bestFit="1" customWidth="1" min="6404" max="6404" style="1" width="6.25"/>
    <col bestFit="1" customWidth="1" min="6405" max="6405" style="1" width="8.875"/>
    <col bestFit="1" customWidth="1" min="6406" max="6406" style="1" width="13.875"/>
    <col bestFit="1" customWidth="1" min="6407" max="6407" style="1" width="13.25"/>
    <col bestFit="1" customWidth="1" min="6408" max="6408" style="1" width="16"/>
    <col bestFit="1" customWidth="1" min="6409" max="6409" style="1" width="11.625"/>
    <col customWidth="1" min="6410" max="6410" style="1" width="16.875"/>
    <col customWidth="1" min="6411" max="6411" style="1" width="13.25"/>
    <col bestFit="1" customWidth="1" min="6412" max="6412" style="1" width="18.375"/>
    <col bestFit="1" customWidth="1" min="6413" max="6413" style="1" width="15"/>
    <col bestFit="1" customWidth="1" min="6414" max="6414" style="1" width="14.75"/>
    <col bestFit="1" customWidth="1" min="6415" max="6415" style="1" width="14.625"/>
    <col bestFit="1" customWidth="1" min="6416" max="6416" style="1" width="13.75"/>
    <col bestFit="1" customWidth="1" min="6417" max="6417" style="1" width="14.25"/>
    <col customWidth="1" min="6418" max="6418" style="1" width="15.125"/>
    <col bestFit="1" customWidth="1" min="6419" max="6419" style="1" width="20.5"/>
    <col bestFit="1" customWidth="1" min="6420" max="6420" style="1" width="27.875"/>
    <col bestFit="1" customWidth="1" min="6421" max="6421" style="1" width="6.875"/>
    <col bestFit="1" customWidth="1" min="6422" max="6422" style="1" width="5"/>
    <col bestFit="1" customWidth="1" min="6423" max="6423" style="1" width="8"/>
    <col bestFit="1" customWidth="1" min="6424" max="6424" style="1" width="11.875"/>
    <col min="6425" max="6653" style="1" width="8.75"/>
    <col bestFit="1" customWidth="1" min="6654" max="6654" style="1" width="3.875"/>
    <col bestFit="1" customWidth="1" min="6655" max="6655" style="1" width="16"/>
    <col bestFit="1" customWidth="1" min="6656" max="6656" style="1" width="16.625"/>
    <col bestFit="1" customWidth="1" min="6657" max="6657" style="1" width="13.5"/>
    <col bestFit="1" customWidth="1" min="6658" max="6659" style="1" width="10.875"/>
    <col bestFit="1" customWidth="1" min="6660" max="6660" style="1" width="6.25"/>
    <col bestFit="1" customWidth="1" min="6661" max="6661" style="1" width="8.875"/>
    <col bestFit="1" customWidth="1" min="6662" max="6662" style="1" width="13.875"/>
    <col bestFit="1" customWidth="1" min="6663" max="6663" style="1" width="13.25"/>
    <col bestFit="1" customWidth="1" min="6664" max="6664" style="1" width="16"/>
    <col bestFit="1" customWidth="1" min="6665" max="6665" style="1" width="11.625"/>
    <col customWidth="1" min="6666" max="6666" style="1" width="16.875"/>
    <col customWidth="1" min="6667" max="6667" style="1" width="13.25"/>
    <col bestFit="1" customWidth="1" min="6668" max="6668" style="1" width="18.375"/>
    <col bestFit="1" customWidth="1" min="6669" max="6669" style="1" width="15"/>
    <col bestFit="1" customWidth="1" min="6670" max="6670" style="1" width="14.75"/>
    <col bestFit="1" customWidth="1" min="6671" max="6671" style="1" width="14.625"/>
    <col bestFit="1" customWidth="1" min="6672" max="6672" style="1" width="13.75"/>
    <col bestFit="1" customWidth="1" min="6673" max="6673" style="1" width="14.25"/>
    <col customWidth="1" min="6674" max="6674" style="1" width="15.125"/>
    <col bestFit="1" customWidth="1" min="6675" max="6675" style="1" width="20.5"/>
    <col bestFit="1" customWidth="1" min="6676" max="6676" style="1" width="27.875"/>
    <col bestFit="1" customWidth="1" min="6677" max="6677" style="1" width="6.875"/>
    <col bestFit="1" customWidth="1" min="6678" max="6678" style="1" width="5"/>
    <col bestFit="1" customWidth="1" min="6679" max="6679" style="1" width="8"/>
    <col bestFit="1" customWidth="1" min="6680" max="6680" style="1" width="11.875"/>
    <col min="6681" max="6909" style="1" width="8.75"/>
    <col bestFit="1" customWidth="1" min="6910" max="6910" style="1" width="3.875"/>
    <col bestFit="1" customWidth="1" min="6911" max="6911" style="1" width="16"/>
    <col bestFit="1" customWidth="1" min="6912" max="6912" style="1" width="16.625"/>
    <col bestFit="1" customWidth="1" min="6913" max="6913" style="1" width="13.5"/>
    <col bestFit="1" customWidth="1" min="6914" max="6915" style="1" width="10.875"/>
    <col bestFit="1" customWidth="1" min="6916" max="6916" style="1" width="6.25"/>
    <col bestFit="1" customWidth="1" min="6917" max="6917" style="1" width="8.875"/>
    <col bestFit="1" customWidth="1" min="6918" max="6918" style="1" width="13.875"/>
    <col bestFit="1" customWidth="1" min="6919" max="6919" style="1" width="13.25"/>
    <col bestFit="1" customWidth="1" min="6920" max="6920" style="1" width="16"/>
    <col bestFit="1" customWidth="1" min="6921" max="6921" style="1" width="11.625"/>
    <col customWidth="1" min="6922" max="6922" style="1" width="16.875"/>
    <col customWidth="1" min="6923" max="6923" style="1" width="13.25"/>
    <col bestFit="1" customWidth="1" min="6924" max="6924" style="1" width="18.375"/>
    <col bestFit="1" customWidth="1" min="6925" max="6925" style="1" width="15"/>
    <col bestFit="1" customWidth="1" min="6926" max="6926" style="1" width="14.75"/>
    <col bestFit="1" customWidth="1" min="6927" max="6927" style="1" width="14.625"/>
    <col bestFit="1" customWidth="1" min="6928" max="6928" style="1" width="13.75"/>
    <col bestFit="1" customWidth="1" min="6929" max="6929" style="1" width="14.25"/>
    <col customWidth="1" min="6930" max="6930" style="1" width="15.125"/>
    <col bestFit="1" customWidth="1" min="6931" max="6931" style="1" width="20.5"/>
    <col bestFit="1" customWidth="1" min="6932" max="6932" style="1" width="27.875"/>
    <col bestFit="1" customWidth="1" min="6933" max="6933" style="1" width="6.875"/>
    <col bestFit="1" customWidth="1" min="6934" max="6934" style="1" width="5"/>
    <col bestFit="1" customWidth="1" min="6935" max="6935" style="1" width="8"/>
    <col bestFit="1" customWidth="1" min="6936" max="6936" style="1" width="11.875"/>
    <col min="6937" max="7165" style="1" width="8.75"/>
    <col bestFit="1" customWidth="1" min="7166" max="7166" style="1" width="3.875"/>
    <col bestFit="1" customWidth="1" min="7167" max="7167" style="1" width="16"/>
    <col bestFit="1" customWidth="1" min="7168" max="7168" style="1" width="16.625"/>
    <col bestFit="1" customWidth="1" min="7169" max="7169" style="1" width="13.5"/>
    <col bestFit="1" customWidth="1" min="7170" max="7171" style="1" width="10.875"/>
    <col bestFit="1" customWidth="1" min="7172" max="7172" style="1" width="6.25"/>
    <col bestFit="1" customWidth="1" min="7173" max="7173" style="1" width="8.875"/>
    <col bestFit="1" customWidth="1" min="7174" max="7174" style="1" width="13.875"/>
    <col bestFit="1" customWidth="1" min="7175" max="7175" style="1" width="13.25"/>
    <col bestFit="1" customWidth="1" min="7176" max="7176" style="1" width="16"/>
    <col bestFit="1" customWidth="1" min="7177" max="7177" style="1" width="11.625"/>
    <col customWidth="1" min="7178" max="7178" style="1" width="16.875"/>
    <col customWidth="1" min="7179" max="7179" style="1" width="13.25"/>
    <col bestFit="1" customWidth="1" min="7180" max="7180" style="1" width="18.375"/>
    <col bestFit="1" customWidth="1" min="7181" max="7181" style="1" width="15"/>
    <col bestFit="1" customWidth="1" min="7182" max="7182" style="1" width="14.75"/>
    <col bestFit="1" customWidth="1" min="7183" max="7183" style="1" width="14.625"/>
    <col bestFit="1" customWidth="1" min="7184" max="7184" style="1" width="13.75"/>
    <col bestFit="1" customWidth="1" min="7185" max="7185" style="1" width="14.25"/>
    <col customWidth="1" min="7186" max="7186" style="1" width="15.125"/>
    <col bestFit="1" customWidth="1" min="7187" max="7187" style="1" width="20.5"/>
    <col bestFit="1" customWidth="1" min="7188" max="7188" style="1" width="27.875"/>
    <col bestFit="1" customWidth="1" min="7189" max="7189" style="1" width="6.875"/>
    <col bestFit="1" customWidth="1" min="7190" max="7190" style="1" width="5"/>
    <col bestFit="1" customWidth="1" min="7191" max="7191" style="1" width="8"/>
    <col bestFit="1" customWidth="1" min="7192" max="7192" style="1" width="11.875"/>
    <col min="7193" max="7421" style="1" width="8.75"/>
    <col bestFit="1" customWidth="1" min="7422" max="7422" style="1" width="3.875"/>
    <col bestFit="1" customWidth="1" min="7423" max="7423" style="1" width="16"/>
    <col bestFit="1" customWidth="1" min="7424" max="7424" style="1" width="16.625"/>
    <col bestFit="1" customWidth="1" min="7425" max="7425" style="1" width="13.5"/>
    <col bestFit="1" customWidth="1" min="7426" max="7427" style="1" width="10.875"/>
    <col bestFit="1" customWidth="1" min="7428" max="7428" style="1" width="6.25"/>
    <col bestFit="1" customWidth="1" min="7429" max="7429" style="1" width="8.875"/>
    <col bestFit="1" customWidth="1" min="7430" max="7430" style="1" width="13.875"/>
    <col bestFit="1" customWidth="1" min="7431" max="7431" style="1" width="13.25"/>
    <col bestFit="1" customWidth="1" min="7432" max="7432" style="1" width="16"/>
    <col bestFit="1" customWidth="1" min="7433" max="7433" style="1" width="11.625"/>
    <col customWidth="1" min="7434" max="7434" style="1" width="16.875"/>
    <col customWidth="1" min="7435" max="7435" style="1" width="13.25"/>
    <col bestFit="1" customWidth="1" min="7436" max="7436" style="1" width="18.375"/>
    <col bestFit="1" customWidth="1" min="7437" max="7437" style="1" width="15"/>
    <col bestFit="1" customWidth="1" min="7438" max="7438" style="1" width="14.75"/>
    <col bestFit="1" customWidth="1" min="7439" max="7439" style="1" width="14.625"/>
    <col bestFit="1" customWidth="1" min="7440" max="7440" style="1" width="13.75"/>
    <col bestFit="1" customWidth="1" min="7441" max="7441" style="1" width="14.25"/>
    <col customWidth="1" min="7442" max="7442" style="1" width="15.125"/>
    <col bestFit="1" customWidth="1" min="7443" max="7443" style="1" width="20.5"/>
    <col bestFit="1" customWidth="1" min="7444" max="7444" style="1" width="27.875"/>
    <col bestFit="1" customWidth="1" min="7445" max="7445" style="1" width="6.875"/>
    <col bestFit="1" customWidth="1" min="7446" max="7446" style="1" width="5"/>
    <col bestFit="1" customWidth="1" min="7447" max="7447" style="1" width="8"/>
    <col bestFit="1" customWidth="1" min="7448" max="7448" style="1" width="11.875"/>
    <col min="7449" max="7677" style="1" width="8.75"/>
    <col bestFit="1" customWidth="1" min="7678" max="7678" style="1" width="3.875"/>
    <col bestFit="1" customWidth="1" min="7679" max="7679" style="1" width="16"/>
    <col bestFit="1" customWidth="1" min="7680" max="7680" style="1" width="16.625"/>
    <col bestFit="1" customWidth="1" min="7681" max="7681" style="1" width="13.5"/>
    <col bestFit="1" customWidth="1" min="7682" max="7683" style="1" width="10.875"/>
    <col bestFit="1" customWidth="1" min="7684" max="7684" style="1" width="6.25"/>
    <col bestFit="1" customWidth="1" min="7685" max="7685" style="1" width="8.875"/>
    <col bestFit="1" customWidth="1" min="7686" max="7686" style="1" width="13.875"/>
    <col bestFit="1" customWidth="1" min="7687" max="7687" style="1" width="13.25"/>
    <col bestFit="1" customWidth="1" min="7688" max="7688" style="1" width="16"/>
    <col bestFit="1" customWidth="1" min="7689" max="7689" style="1" width="11.625"/>
    <col customWidth="1" min="7690" max="7690" style="1" width="16.875"/>
    <col customWidth="1" min="7691" max="7691" style="1" width="13.25"/>
    <col bestFit="1" customWidth="1" min="7692" max="7692" style="1" width="18.375"/>
    <col bestFit="1" customWidth="1" min="7693" max="7693" style="1" width="15"/>
    <col bestFit="1" customWidth="1" min="7694" max="7694" style="1" width="14.75"/>
    <col bestFit="1" customWidth="1" min="7695" max="7695" style="1" width="14.625"/>
    <col bestFit="1" customWidth="1" min="7696" max="7696" style="1" width="13.75"/>
    <col bestFit="1" customWidth="1" min="7697" max="7697" style="1" width="14.25"/>
    <col customWidth="1" min="7698" max="7698" style="1" width="15.125"/>
    <col bestFit="1" customWidth="1" min="7699" max="7699" style="1" width="20.5"/>
    <col bestFit="1" customWidth="1" min="7700" max="7700" style="1" width="27.875"/>
    <col bestFit="1" customWidth="1" min="7701" max="7701" style="1" width="6.875"/>
    <col bestFit="1" customWidth="1" min="7702" max="7702" style="1" width="5"/>
    <col bestFit="1" customWidth="1" min="7703" max="7703" style="1" width="8"/>
    <col bestFit="1" customWidth="1" min="7704" max="7704" style="1" width="11.875"/>
    <col min="7705" max="7933" style="1" width="8.75"/>
    <col bestFit="1" customWidth="1" min="7934" max="7934" style="1" width="3.875"/>
    <col bestFit="1" customWidth="1" min="7935" max="7935" style="1" width="16"/>
    <col bestFit="1" customWidth="1" min="7936" max="7936" style="1" width="16.625"/>
    <col bestFit="1" customWidth="1" min="7937" max="7937" style="1" width="13.5"/>
    <col bestFit="1" customWidth="1" min="7938" max="7939" style="1" width="10.875"/>
    <col bestFit="1" customWidth="1" min="7940" max="7940" style="1" width="6.25"/>
    <col bestFit="1" customWidth="1" min="7941" max="7941" style="1" width="8.875"/>
    <col bestFit="1" customWidth="1" min="7942" max="7942" style="1" width="13.875"/>
    <col bestFit="1" customWidth="1" min="7943" max="7943" style="1" width="13.25"/>
    <col bestFit="1" customWidth="1" min="7944" max="7944" style="1" width="16"/>
    <col bestFit="1" customWidth="1" min="7945" max="7945" style="1" width="11.625"/>
    <col customWidth="1" min="7946" max="7946" style="1" width="16.875"/>
    <col customWidth="1" min="7947" max="7947" style="1" width="13.25"/>
    <col bestFit="1" customWidth="1" min="7948" max="7948" style="1" width="18.375"/>
    <col bestFit="1" customWidth="1" min="7949" max="7949" style="1" width="15"/>
    <col bestFit="1" customWidth="1" min="7950" max="7950" style="1" width="14.75"/>
    <col bestFit="1" customWidth="1" min="7951" max="7951" style="1" width="14.625"/>
    <col bestFit="1" customWidth="1" min="7952" max="7952" style="1" width="13.75"/>
    <col bestFit="1" customWidth="1" min="7953" max="7953" style="1" width="14.25"/>
    <col customWidth="1" min="7954" max="7954" style="1" width="15.125"/>
    <col bestFit="1" customWidth="1" min="7955" max="7955" style="1" width="20.5"/>
    <col bestFit="1" customWidth="1" min="7956" max="7956" style="1" width="27.875"/>
    <col bestFit="1" customWidth="1" min="7957" max="7957" style="1" width="6.875"/>
    <col bestFit="1" customWidth="1" min="7958" max="7958" style="1" width="5"/>
    <col bestFit="1" customWidth="1" min="7959" max="7959" style="1" width="8"/>
    <col bestFit="1" customWidth="1" min="7960" max="7960" style="1" width="11.875"/>
    <col min="7961" max="8189" style="1" width="8.75"/>
    <col bestFit="1" customWidth="1" min="8190" max="8190" style="1" width="3.875"/>
    <col bestFit="1" customWidth="1" min="8191" max="8191" style="1" width="16"/>
    <col bestFit="1" customWidth="1" min="8192" max="8192" style="1" width="16.625"/>
    <col bestFit="1" customWidth="1" min="8193" max="8193" style="1" width="13.5"/>
    <col bestFit="1" customWidth="1" min="8194" max="8195" style="1" width="10.875"/>
    <col bestFit="1" customWidth="1" min="8196" max="8196" style="1" width="6.25"/>
    <col bestFit="1" customWidth="1" min="8197" max="8197" style="1" width="8.875"/>
    <col bestFit="1" customWidth="1" min="8198" max="8198" style="1" width="13.875"/>
    <col bestFit="1" customWidth="1" min="8199" max="8199" style="1" width="13.25"/>
    <col bestFit="1" customWidth="1" min="8200" max="8200" style="1" width="16"/>
    <col bestFit="1" customWidth="1" min="8201" max="8201" style="1" width="11.625"/>
    <col customWidth="1" min="8202" max="8202" style="1" width="16.875"/>
    <col customWidth="1" min="8203" max="8203" style="1" width="13.25"/>
    <col bestFit="1" customWidth="1" min="8204" max="8204" style="1" width="18.375"/>
    <col bestFit="1" customWidth="1" min="8205" max="8205" style="1" width="15"/>
    <col bestFit="1" customWidth="1" min="8206" max="8206" style="1" width="14.75"/>
    <col bestFit="1" customWidth="1" min="8207" max="8207" style="1" width="14.625"/>
    <col bestFit="1" customWidth="1" min="8208" max="8208" style="1" width="13.75"/>
    <col bestFit="1" customWidth="1" min="8209" max="8209" style="1" width="14.25"/>
    <col customWidth="1" min="8210" max="8210" style="1" width="15.125"/>
    <col bestFit="1" customWidth="1" min="8211" max="8211" style="1" width="20.5"/>
    <col bestFit="1" customWidth="1" min="8212" max="8212" style="1" width="27.875"/>
    <col bestFit="1" customWidth="1" min="8213" max="8213" style="1" width="6.875"/>
    <col bestFit="1" customWidth="1" min="8214" max="8214" style="1" width="5"/>
    <col bestFit="1" customWidth="1" min="8215" max="8215" style="1" width="8"/>
    <col bestFit="1" customWidth="1" min="8216" max="8216" style="1" width="11.875"/>
    <col min="8217" max="8445" style="1" width="8.75"/>
    <col bestFit="1" customWidth="1" min="8446" max="8446" style="1" width="3.875"/>
    <col bestFit="1" customWidth="1" min="8447" max="8447" style="1" width="16"/>
    <col bestFit="1" customWidth="1" min="8448" max="8448" style="1" width="16.625"/>
    <col bestFit="1" customWidth="1" min="8449" max="8449" style="1" width="13.5"/>
    <col bestFit="1" customWidth="1" min="8450" max="8451" style="1" width="10.875"/>
    <col bestFit="1" customWidth="1" min="8452" max="8452" style="1" width="6.25"/>
    <col bestFit="1" customWidth="1" min="8453" max="8453" style="1" width="8.875"/>
    <col bestFit="1" customWidth="1" min="8454" max="8454" style="1" width="13.875"/>
    <col bestFit="1" customWidth="1" min="8455" max="8455" style="1" width="13.25"/>
    <col bestFit="1" customWidth="1" min="8456" max="8456" style="1" width="16"/>
    <col bestFit="1" customWidth="1" min="8457" max="8457" style="1" width="11.625"/>
    <col customWidth="1" min="8458" max="8458" style="1" width="16.875"/>
    <col customWidth="1" min="8459" max="8459" style="1" width="13.25"/>
    <col bestFit="1" customWidth="1" min="8460" max="8460" style="1" width="18.375"/>
    <col bestFit="1" customWidth="1" min="8461" max="8461" style="1" width="15"/>
    <col bestFit="1" customWidth="1" min="8462" max="8462" style="1" width="14.75"/>
    <col bestFit="1" customWidth="1" min="8463" max="8463" style="1" width="14.625"/>
    <col bestFit="1" customWidth="1" min="8464" max="8464" style="1" width="13.75"/>
    <col bestFit="1" customWidth="1" min="8465" max="8465" style="1" width="14.25"/>
    <col customWidth="1" min="8466" max="8466" style="1" width="15.125"/>
    <col bestFit="1" customWidth="1" min="8467" max="8467" style="1" width="20.5"/>
    <col bestFit="1" customWidth="1" min="8468" max="8468" style="1" width="27.875"/>
    <col bestFit="1" customWidth="1" min="8469" max="8469" style="1" width="6.875"/>
    <col bestFit="1" customWidth="1" min="8470" max="8470" style="1" width="5"/>
    <col bestFit="1" customWidth="1" min="8471" max="8471" style="1" width="8"/>
    <col bestFit="1" customWidth="1" min="8472" max="8472" style="1" width="11.875"/>
    <col min="8473" max="8701" style="1" width="8.75"/>
    <col bestFit="1" customWidth="1" min="8702" max="8702" style="1" width="3.875"/>
    <col bestFit="1" customWidth="1" min="8703" max="8703" style="1" width="16"/>
    <col bestFit="1" customWidth="1" min="8704" max="8704" style="1" width="16.625"/>
    <col bestFit="1" customWidth="1" min="8705" max="8705" style="1" width="13.5"/>
    <col bestFit="1" customWidth="1" min="8706" max="8707" style="1" width="10.875"/>
    <col bestFit="1" customWidth="1" min="8708" max="8708" style="1" width="6.25"/>
    <col bestFit="1" customWidth="1" min="8709" max="8709" style="1" width="8.875"/>
    <col bestFit="1" customWidth="1" min="8710" max="8710" style="1" width="13.875"/>
    <col bestFit="1" customWidth="1" min="8711" max="8711" style="1" width="13.25"/>
    <col bestFit="1" customWidth="1" min="8712" max="8712" style="1" width="16"/>
    <col bestFit="1" customWidth="1" min="8713" max="8713" style="1" width="11.625"/>
    <col customWidth="1" min="8714" max="8714" style="1" width="16.875"/>
    <col customWidth="1" min="8715" max="8715" style="1" width="13.25"/>
    <col bestFit="1" customWidth="1" min="8716" max="8716" style="1" width="18.375"/>
    <col bestFit="1" customWidth="1" min="8717" max="8717" style="1" width="15"/>
    <col bestFit="1" customWidth="1" min="8718" max="8718" style="1" width="14.75"/>
    <col bestFit="1" customWidth="1" min="8719" max="8719" style="1" width="14.625"/>
    <col bestFit="1" customWidth="1" min="8720" max="8720" style="1" width="13.75"/>
    <col bestFit="1" customWidth="1" min="8721" max="8721" style="1" width="14.25"/>
    <col customWidth="1" min="8722" max="8722" style="1" width="15.125"/>
    <col bestFit="1" customWidth="1" min="8723" max="8723" style="1" width="20.5"/>
    <col bestFit="1" customWidth="1" min="8724" max="8724" style="1" width="27.875"/>
    <col bestFit="1" customWidth="1" min="8725" max="8725" style="1" width="6.875"/>
    <col bestFit="1" customWidth="1" min="8726" max="8726" style="1" width="5"/>
    <col bestFit="1" customWidth="1" min="8727" max="8727" style="1" width="8"/>
    <col bestFit="1" customWidth="1" min="8728" max="8728" style="1" width="11.875"/>
    <col min="8729" max="8957" style="1" width="8.75"/>
    <col bestFit="1" customWidth="1" min="8958" max="8958" style="1" width="3.875"/>
    <col bestFit="1" customWidth="1" min="8959" max="8959" style="1" width="16"/>
    <col bestFit="1" customWidth="1" min="8960" max="8960" style="1" width="16.625"/>
    <col bestFit="1" customWidth="1" min="8961" max="8961" style="1" width="13.5"/>
    <col bestFit="1" customWidth="1" min="8962" max="8963" style="1" width="10.875"/>
    <col bestFit="1" customWidth="1" min="8964" max="8964" style="1" width="6.25"/>
    <col bestFit="1" customWidth="1" min="8965" max="8965" style="1" width="8.875"/>
    <col bestFit="1" customWidth="1" min="8966" max="8966" style="1" width="13.875"/>
    <col bestFit="1" customWidth="1" min="8967" max="8967" style="1" width="13.25"/>
    <col bestFit="1" customWidth="1" min="8968" max="8968" style="1" width="16"/>
    <col bestFit="1" customWidth="1" min="8969" max="8969" style="1" width="11.625"/>
    <col customWidth="1" min="8970" max="8970" style="1" width="16.875"/>
    <col customWidth="1" min="8971" max="8971" style="1" width="13.25"/>
    <col bestFit="1" customWidth="1" min="8972" max="8972" style="1" width="18.375"/>
    <col bestFit="1" customWidth="1" min="8973" max="8973" style="1" width="15"/>
    <col bestFit="1" customWidth="1" min="8974" max="8974" style="1" width="14.75"/>
    <col bestFit="1" customWidth="1" min="8975" max="8975" style="1" width="14.625"/>
    <col bestFit="1" customWidth="1" min="8976" max="8976" style="1" width="13.75"/>
    <col bestFit="1" customWidth="1" min="8977" max="8977" style="1" width="14.25"/>
    <col customWidth="1" min="8978" max="8978" style="1" width="15.125"/>
    <col bestFit="1" customWidth="1" min="8979" max="8979" style="1" width="20.5"/>
    <col bestFit="1" customWidth="1" min="8980" max="8980" style="1" width="27.875"/>
    <col bestFit="1" customWidth="1" min="8981" max="8981" style="1" width="6.875"/>
    <col bestFit="1" customWidth="1" min="8982" max="8982" style="1" width="5"/>
    <col bestFit="1" customWidth="1" min="8983" max="8983" style="1" width="8"/>
    <col bestFit="1" customWidth="1" min="8984" max="8984" style="1" width="11.875"/>
    <col min="8985" max="9213" style="1" width="8.75"/>
    <col bestFit="1" customWidth="1" min="9214" max="9214" style="1" width="3.875"/>
    <col bestFit="1" customWidth="1" min="9215" max="9215" style="1" width="16"/>
    <col bestFit="1" customWidth="1" min="9216" max="9216" style="1" width="16.625"/>
    <col bestFit="1" customWidth="1" min="9217" max="9217" style="1" width="13.5"/>
    <col bestFit="1" customWidth="1" min="9218" max="9219" style="1" width="10.875"/>
    <col bestFit="1" customWidth="1" min="9220" max="9220" style="1" width="6.25"/>
    <col bestFit="1" customWidth="1" min="9221" max="9221" style="1" width="8.875"/>
    <col bestFit="1" customWidth="1" min="9222" max="9222" style="1" width="13.875"/>
    <col bestFit="1" customWidth="1" min="9223" max="9223" style="1" width="13.25"/>
    <col bestFit="1" customWidth="1" min="9224" max="9224" style="1" width="16"/>
    <col bestFit="1" customWidth="1" min="9225" max="9225" style="1" width="11.625"/>
    <col customWidth="1" min="9226" max="9226" style="1" width="16.875"/>
    <col customWidth="1" min="9227" max="9227" style="1" width="13.25"/>
    <col bestFit="1" customWidth="1" min="9228" max="9228" style="1" width="18.375"/>
    <col bestFit="1" customWidth="1" min="9229" max="9229" style="1" width="15"/>
    <col bestFit="1" customWidth="1" min="9230" max="9230" style="1" width="14.75"/>
    <col bestFit="1" customWidth="1" min="9231" max="9231" style="1" width="14.625"/>
    <col bestFit="1" customWidth="1" min="9232" max="9232" style="1" width="13.75"/>
    <col bestFit="1" customWidth="1" min="9233" max="9233" style="1" width="14.25"/>
    <col customWidth="1" min="9234" max="9234" style="1" width="15.125"/>
    <col bestFit="1" customWidth="1" min="9235" max="9235" style="1" width="20.5"/>
    <col bestFit="1" customWidth="1" min="9236" max="9236" style="1" width="27.875"/>
    <col bestFit="1" customWidth="1" min="9237" max="9237" style="1" width="6.875"/>
    <col bestFit="1" customWidth="1" min="9238" max="9238" style="1" width="5"/>
    <col bestFit="1" customWidth="1" min="9239" max="9239" style="1" width="8"/>
    <col bestFit="1" customWidth="1" min="9240" max="9240" style="1" width="11.875"/>
    <col min="9241" max="9469" style="1" width="8.75"/>
    <col bestFit="1" customWidth="1" min="9470" max="9470" style="1" width="3.875"/>
    <col bestFit="1" customWidth="1" min="9471" max="9471" style="1" width="16"/>
    <col bestFit="1" customWidth="1" min="9472" max="9472" style="1" width="16.625"/>
    <col bestFit="1" customWidth="1" min="9473" max="9473" style="1" width="13.5"/>
    <col bestFit="1" customWidth="1" min="9474" max="9475" style="1" width="10.875"/>
    <col bestFit="1" customWidth="1" min="9476" max="9476" style="1" width="6.25"/>
    <col bestFit="1" customWidth="1" min="9477" max="9477" style="1" width="8.875"/>
    <col bestFit="1" customWidth="1" min="9478" max="9478" style="1" width="13.875"/>
    <col bestFit="1" customWidth="1" min="9479" max="9479" style="1" width="13.25"/>
    <col bestFit="1" customWidth="1" min="9480" max="9480" style="1" width="16"/>
    <col bestFit="1" customWidth="1" min="9481" max="9481" style="1" width="11.625"/>
    <col customWidth="1" min="9482" max="9482" style="1" width="16.875"/>
    <col customWidth="1" min="9483" max="9483" style="1" width="13.25"/>
    <col bestFit="1" customWidth="1" min="9484" max="9484" style="1" width="18.375"/>
    <col bestFit="1" customWidth="1" min="9485" max="9485" style="1" width="15"/>
    <col bestFit="1" customWidth="1" min="9486" max="9486" style="1" width="14.75"/>
    <col bestFit="1" customWidth="1" min="9487" max="9487" style="1" width="14.625"/>
    <col bestFit="1" customWidth="1" min="9488" max="9488" style="1" width="13.75"/>
    <col bestFit="1" customWidth="1" min="9489" max="9489" style="1" width="14.25"/>
    <col customWidth="1" min="9490" max="9490" style="1" width="15.125"/>
    <col bestFit="1" customWidth="1" min="9491" max="9491" style="1" width="20.5"/>
    <col bestFit="1" customWidth="1" min="9492" max="9492" style="1" width="27.875"/>
    <col bestFit="1" customWidth="1" min="9493" max="9493" style="1" width="6.875"/>
    <col bestFit="1" customWidth="1" min="9494" max="9494" style="1" width="5"/>
    <col bestFit="1" customWidth="1" min="9495" max="9495" style="1" width="8"/>
    <col bestFit="1" customWidth="1" min="9496" max="9496" style="1" width="11.875"/>
    <col min="9497" max="9725" style="1" width="8.75"/>
    <col bestFit="1" customWidth="1" min="9726" max="9726" style="1" width="3.875"/>
    <col bestFit="1" customWidth="1" min="9727" max="9727" style="1" width="16"/>
    <col bestFit="1" customWidth="1" min="9728" max="9728" style="1" width="16.625"/>
    <col bestFit="1" customWidth="1" min="9729" max="9729" style="1" width="13.5"/>
    <col bestFit="1" customWidth="1" min="9730" max="9731" style="1" width="10.875"/>
    <col bestFit="1" customWidth="1" min="9732" max="9732" style="1" width="6.25"/>
    <col bestFit="1" customWidth="1" min="9733" max="9733" style="1" width="8.875"/>
    <col bestFit="1" customWidth="1" min="9734" max="9734" style="1" width="13.875"/>
    <col bestFit="1" customWidth="1" min="9735" max="9735" style="1" width="13.25"/>
    <col bestFit="1" customWidth="1" min="9736" max="9736" style="1" width="16"/>
    <col bestFit="1" customWidth="1" min="9737" max="9737" style="1" width="11.625"/>
    <col customWidth="1" min="9738" max="9738" style="1" width="16.875"/>
    <col customWidth="1" min="9739" max="9739" style="1" width="13.25"/>
    <col bestFit="1" customWidth="1" min="9740" max="9740" style="1" width="18.375"/>
    <col bestFit="1" customWidth="1" min="9741" max="9741" style="1" width="15"/>
    <col bestFit="1" customWidth="1" min="9742" max="9742" style="1" width="14.75"/>
    <col bestFit="1" customWidth="1" min="9743" max="9743" style="1" width="14.625"/>
    <col bestFit="1" customWidth="1" min="9744" max="9744" style="1" width="13.75"/>
    <col bestFit="1" customWidth="1" min="9745" max="9745" style="1" width="14.25"/>
    <col customWidth="1" min="9746" max="9746" style="1" width="15.125"/>
    <col bestFit="1" customWidth="1" min="9747" max="9747" style="1" width="20.5"/>
    <col bestFit="1" customWidth="1" min="9748" max="9748" style="1" width="27.875"/>
    <col bestFit="1" customWidth="1" min="9749" max="9749" style="1" width="6.875"/>
    <col bestFit="1" customWidth="1" min="9750" max="9750" style="1" width="5"/>
    <col bestFit="1" customWidth="1" min="9751" max="9751" style="1" width="8"/>
    <col bestFit="1" customWidth="1" min="9752" max="9752" style="1" width="11.875"/>
    <col min="9753" max="9981" style="1" width="8.75"/>
    <col bestFit="1" customWidth="1" min="9982" max="9982" style="1" width="3.875"/>
    <col bestFit="1" customWidth="1" min="9983" max="9983" style="1" width="16"/>
    <col bestFit="1" customWidth="1" min="9984" max="9984" style="1" width="16.625"/>
    <col bestFit="1" customWidth="1" min="9985" max="9985" style="1" width="13.5"/>
    <col bestFit="1" customWidth="1" min="9986" max="9987" style="1" width="10.875"/>
    <col bestFit="1" customWidth="1" min="9988" max="9988" style="1" width="6.25"/>
    <col bestFit="1" customWidth="1" min="9989" max="9989" style="1" width="8.875"/>
    <col bestFit="1" customWidth="1" min="9990" max="9990" style="1" width="13.875"/>
    <col bestFit="1" customWidth="1" min="9991" max="9991" style="1" width="13.25"/>
    <col bestFit="1" customWidth="1" min="9992" max="9992" style="1" width="16"/>
    <col bestFit="1" customWidth="1" min="9993" max="9993" style="1" width="11.625"/>
    <col customWidth="1" min="9994" max="9994" style="1" width="16.875"/>
    <col customWidth="1" min="9995" max="9995" style="1" width="13.25"/>
    <col bestFit="1" customWidth="1" min="9996" max="9996" style="1" width="18.375"/>
    <col bestFit="1" customWidth="1" min="9997" max="9997" style="1" width="15"/>
    <col bestFit="1" customWidth="1" min="9998" max="9998" style="1" width="14.75"/>
    <col bestFit="1" customWidth="1" min="9999" max="9999" style="1" width="14.625"/>
    <col bestFit="1" customWidth="1" min="10000" max="10000" style="1" width="13.75"/>
    <col bestFit="1" customWidth="1" min="10001" max="10001" style="1" width="14.25"/>
    <col customWidth="1" min="10002" max="10002" style="1" width="15.125"/>
    <col bestFit="1" customWidth="1" min="10003" max="10003" style="1" width="20.5"/>
    <col bestFit="1" customWidth="1" min="10004" max="10004" style="1" width="27.875"/>
    <col bestFit="1" customWidth="1" min="10005" max="10005" style="1" width="6.875"/>
    <col bestFit="1" customWidth="1" min="10006" max="10006" style="1" width="5"/>
    <col bestFit="1" customWidth="1" min="10007" max="10007" style="1" width="8"/>
    <col bestFit="1" customWidth="1" min="10008" max="10008" style="1" width="11.875"/>
    <col min="10009" max="10237" style="1" width="8.75"/>
    <col bestFit="1" customWidth="1" min="10238" max="10238" style="1" width="3.875"/>
    <col bestFit="1" customWidth="1" min="10239" max="10239" style="1" width="16"/>
    <col bestFit="1" customWidth="1" min="10240" max="10240" style="1" width="16.625"/>
    <col bestFit="1" customWidth="1" min="10241" max="10241" style="1" width="13.5"/>
    <col bestFit="1" customWidth="1" min="10242" max="10243" style="1" width="10.875"/>
    <col bestFit="1" customWidth="1" min="10244" max="10244" style="1" width="6.25"/>
    <col bestFit="1" customWidth="1" min="10245" max="10245" style="1" width="8.875"/>
    <col bestFit="1" customWidth="1" min="10246" max="10246" style="1" width="13.875"/>
    <col bestFit="1" customWidth="1" min="10247" max="10247" style="1" width="13.25"/>
    <col bestFit="1" customWidth="1" min="10248" max="10248" style="1" width="16"/>
    <col bestFit="1" customWidth="1" min="10249" max="10249" style="1" width="11.625"/>
    <col customWidth="1" min="10250" max="10250" style="1" width="16.875"/>
    <col customWidth="1" min="10251" max="10251" style="1" width="13.25"/>
    <col bestFit="1" customWidth="1" min="10252" max="10252" style="1" width="18.375"/>
    <col bestFit="1" customWidth="1" min="10253" max="10253" style="1" width="15"/>
    <col bestFit="1" customWidth="1" min="10254" max="10254" style="1" width="14.75"/>
    <col bestFit="1" customWidth="1" min="10255" max="10255" style="1" width="14.625"/>
    <col bestFit="1" customWidth="1" min="10256" max="10256" style="1" width="13.75"/>
    <col bestFit="1" customWidth="1" min="10257" max="10257" style="1" width="14.25"/>
    <col customWidth="1" min="10258" max="10258" style="1" width="15.125"/>
    <col bestFit="1" customWidth="1" min="10259" max="10259" style="1" width="20.5"/>
    <col bestFit="1" customWidth="1" min="10260" max="10260" style="1" width="27.875"/>
    <col bestFit="1" customWidth="1" min="10261" max="10261" style="1" width="6.875"/>
    <col bestFit="1" customWidth="1" min="10262" max="10262" style="1" width="5"/>
    <col bestFit="1" customWidth="1" min="10263" max="10263" style="1" width="8"/>
    <col bestFit="1" customWidth="1" min="10264" max="10264" style="1" width="11.875"/>
    <col min="10265" max="10493" style="1" width="8.75"/>
    <col bestFit="1" customWidth="1" min="10494" max="10494" style="1" width="3.875"/>
    <col bestFit="1" customWidth="1" min="10495" max="10495" style="1" width="16"/>
    <col bestFit="1" customWidth="1" min="10496" max="10496" style="1" width="16.625"/>
    <col bestFit="1" customWidth="1" min="10497" max="10497" style="1" width="13.5"/>
    <col bestFit="1" customWidth="1" min="10498" max="10499" style="1" width="10.875"/>
    <col bestFit="1" customWidth="1" min="10500" max="10500" style="1" width="6.25"/>
    <col bestFit="1" customWidth="1" min="10501" max="10501" style="1" width="8.875"/>
    <col bestFit="1" customWidth="1" min="10502" max="10502" style="1" width="13.875"/>
    <col bestFit="1" customWidth="1" min="10503" max="10503" style="1" width="13.25"/>
    <col bestFit="1" customWidth="1" min="10504" max="10504" style="1" width="16"/>
    <col bestFit="1" customWidth="1" min="10505" max="10505" style="1" width="11.625"/>
    <col customWidth="1" min="10506" max="10506" style="1" width="16.875"/>
    <col customWidth="1" min="10507" max="10507" style="1" width="13.25"/>
    <col bestFit="1" customWidth="1" min="10508" max="10508" style="1" width="18.375"/>
    <col bestFit="1" customWidth="1" min="10509" max="10509" style="1" width="15"/>
    <col bestFit="1" customWidth="1" min="10510" max="10510" style="1" width="14.75"/>
    <col bestFit="1" customWidth="1" min="10511" max="10511" style="1" width="14.625"/>
    <col bestFit="1" customWidth="1" min="10512" max="10512" style="1" width="13.75"/>
    <col bestFit="1" customWidth="1" min="10513" max="10513" style="1" width="14.25"/>
    <col customWidth="1" min="10514" max="10514" style="1" width="15.125"/>
    <col bestFit="1" customWidth="1" min="10515" max="10515" style="1" width="20.5"/>
    <col bestFit="1" customWidth="1" min="10516" max="10516" style="1" width="27.875"/>
    <col bestFit="1" customWidth="1" min="10517" max="10517" style="1" width="6.875"/>
    <col bestFit="1" customWidth="1" min="10518" max="10518" style="1" width="5"/>
    <col bestFit="1" customWidth="1" min="10519" max="10519" style="1" width="8"/>
    <col bestFit="1" customWidth="1" min="10520" max="10520" style="1" width="11.875"/>
    <col min="10521" max="10749" style="1" width="8.75"/>
    <col bestFit="1" customWidth="1" min="10750" max="10750" style="1" width="3.875"/>
    <col bestFit="1" customWidth="1" min="10751" max="10751" style="1" width="16"/>
    <col bestFit="1" customWidth="1" min="10752" max="10752" style="1" width="16.625"/>
    <col bestFit="1" customWidth="1" min="10753" max="10753" style="1" width="13.5"/>
    <col bestFit="1" customWidth="1" min="10754" max="10755" style="1" width="10.875"/>
    <col bestFit="1" customWidth="1" min="10756" max="10756" style="1" width="6.25"/>
    <col bestFit="1" customWidth="1" min="10757" max="10757" style="1" width="8.875"/>
    <col bestFit="1" customWidth="1" min="10758" max="10758" style="1" width="13.875"/>
    <col bestFit="1" customWidth="1" min="10759" max="10759" style="1" width="13.25"/>
    <col bestFit="1" customWidth="1" min="10760" max="10760" style="1" width="16"/>
    <col bestFit="1" customWidth="1" min="10761" max="10761" style="1" width="11.625"/>
    <col customWidth="1" min="10762" max="10762" style="1" width="16.875"/>
    <col customWidth="1" min="10763" max="10763" style="1" width="13.25"/>
    <col bestFit="1" customWidth="1" min="10764" max="10764" style="1" width="18.375"/>
    <col bestFit="1" customWidth="1" min="10765" max="10765" style="1" width="15"/>
    <col bestFit="1" customWidth="1" min="10766" max="10766" style="1" width="14.75"/>
    <col bestFit="1" customWidth="1" min="10767" max="10767" style="1" width="14.625"/>
    <col bestFit="1" customWidth="1" min="10768" max="10768" style="1" width="13.75"/>
    <col bestFit="1" customWidth="1" min="10769" max="10769" style="1" width="14.25"/>
    <col customWidth="1" min="10770" max="10770" style="1" width="15.125"/>
    <col bestFit="1" customWidth="1" min="10771" max="10771" style="1" width="20.5"/>
    <col bestFit="1" customWidth="1" min="10772" max="10772" style="1" width="27.875"/>
    <col bestFit="1" customWidth="1" min="10773" max="10773" style="1" width="6.875"/>
    <col bestFit="1" customWidth="1" min="10774" max="10774" style="1" width="5"/>
    <col bestFit="1" customWidth="1" min="10775" max="10775" style="1" width="8"/>
    <col bestFit="1" customWidth="1" min="10776" max="10776" style="1" width="11.875"/>
    <col min="10777" max="11005" style="1" width="8.75"/>
    <col bestFit="1" customWidth="1" min="11006" max="11006" style="1" width="3.875"/>
    <col bestFit="1" customWidth="1" min="11007" max="11007" style="1" width="16"/>
    <col bestFit="1" customWidth="1" min="11008" max="11008" style="1" width="16.625"/>
    <col bestFit="1" customWidth="1" min="11009" max="11009" style="1" width="13.5"/>
    <col bestFit="1" customWidth="1" min="11010" max="11011" style="1" width="10.875"/>
    <col bestFit="1" customWidth="1" min="11012" max="11012" style="1" width="6.25"/>
    <col bestFit="1" customWidth="1" min="11013" max="11013" style="1" width="8.875"/>
    <col bestFit="1" customWidth="1" min="11014" max="11014" style="1" width="13.875"/>
    <col bestFit="1" customWidth="1" min="11015" max="11015" style="1" width="13.25"/>
    <col bestFit="1" customWidth="1" min="11016" max="11016" style="1" width="16"/>
    <col bestFit="1" customWidth="1" min="11017" max="11017" style="1" width="11.625"/>
    <col customWidth="1" min="11018" max="11018" style="1" width="16.875"/>
    <col customWidth="1" min="11019" max="11019" style="1" width="13.25"/>
    <col bestFit="1" customWidth="1" min="11020" max="11020" style="1" width="18.375"/>
    <col bestFit="1" customWidth="1" min="11021" max="11021" style="1" width="15"/>
    <col bestFit="1" customWidth="1" min="11022" max="11022" style="1" width="14.75"/>
    <col bestFit="1" customWidth="1" min="11023" max="11023" style="1" width="14.625"/>
    <col bestFit="1" customWidth="1" min="11024" max="11024" style="1" width="13.75"/>
    <col bestFit="1" customWidth="1" min="11025" max="11025" style="1" width="14.25"/>
    <col customWidth="1" min="11026" max="11026" style="1" width="15.125"/>
    <col bestFit="1" customWidth="1" min="11027" max="11027" style="1" width="20.5"/>
    <col bestFit="1" customWidth="1" min="11028" max="11028" style="1" width="27.875"/>
    <col bestFit="1" customWidth="1" min="11029" max="11029" style="1" width="6.875"/>
    <col bestFit="1" customWidth="1" min="11030" max="11030" style="1" width="5"/>
    <col bestFit="1" customWidth="1" min="11031" max="11031" style="1" width="8"/>
    <col bestFit="1" customWidth="1" min="11032" max="11032" style="1" width="11.875"/>
    <col min="11033" max="11261" style="1" width="8.75"/>
    <col bestFit="1" customWidth="1" min="11262" max="11262" style="1" width="3.875"/>
    <col bestFit="1" customWidth="1" min="11263" max="11263" style="1" width="16"/>
    <col bestFit="1" customWidth="1" min="11264" max="11264" style="1" width="16.625"/>
    <col bestFit="1" customWidth="1" min="11265" max="11265" style="1" width="13.5"/>
    <col bestFit="1" customWidth="1" min="11266" max="11267" style="1" width="10.875"/>
    <col bestFit="1" customWidth="1" min="11268" max="11268" style="1" width="6.25"/>
    <col bestFit="1" customWidth="1" min="11269" max="11269" style="1" width="8.875"/>
    <col bestFit="1" customWidth="1" min="11270" max="11270" style="1" width="13.875"/>
    <col bestFit="1" customWidth="1" min="11271" max="11271" style="1" width="13.25"/>
    <col bestFit="1" customWidth="1" min="11272" max="11272" style="1" width="16"/>
    <col bestFit="1" customWidth="1" min="11273" max="11273" style="1" width="11.625"/>
    <col customWidth="1" min="11274" max="11274" style="1" width="16.875"/>
    <col customWidth="1" min="11275" max="11275" style="1" width="13.25"/>
    <col bestFit="1" customWidth="1" min="11276" max="11276" style="1" width="18.375"/>
    <col bestFit="1" customWidth="1" min="11277" max="11277" style="1" width="15"/>
    <col bestFit="1" customWidth="1" min="11278" max="11278" style="1" width="14.75"/>
    <col bestFit="1" customWidth="1" min="11279" max="11279" style="1" width="14.625"/>
    <col bestFit="1" customWidth="1" min="11280" max="11280" style="1" width="13.75"/>
    <col bestFit="1" customWidth="1" min="11281" max="11281" style="1" width="14.25"/>
    <col customWidth="1" min="11282" max="11282" style="1" width="15.125"/>
    <col bestFit="1" customWidth="1" min="11283" max="11283" style="1" width="20.5"/>
    <col bestFit="1" customWidth="1" min="11284" max="11284" style="1" width="27.875"/>
    <col bestFit="1" customWidth="1" min="11285" max="11285" style="1" width="6.875"/>
    <col bestFit="1" customWidth="1" min="11286" max="11286" style="1" width="5"/>
    <col bestFit="1" customWidth="1" min="11287" max="11287" style="1" width="8"/>
    <col bestFit="1" customWidth="1" min="11288" max="11288" style="1" width="11.875"/>
    <col min="11289" max="11517" style="1" width="8.75"/>
    <col bestFit="1" customWidth="1" min="11518" max="11518" style="1" width="3.875"/>
    <col bestFit="1" customWidth="1" min="11519" max="11519" style="1" width="16"/>
    <col bestFit="1" customWidth="1" min="11520" max="11520" style="1" width="16.625"/>
    <col bestFit="1" customWidth="1" min="11521" max="11521" style="1" width="13.5"/>
    <col bestFit="1" customWidth="1" min="11522" max="11523" style="1" width="10.875"/>
    <col bestFit="1" customWidth="1" min="11524" max="11524" style="1" width="6.25"/>
    <col bestFit="1" customWidth="1" min="11525" max="11525" style="1" width="8.875"/>
    <col bestFit="1" customWidth="1" min="11526" max="11526" style="1" width="13.875"/>
    <col bestFit="1" customWidth="1" min="11527" max="11527" style="1" width="13.25"/>
    <col bestFit="1" customWidth="1" min="11528" max="11528" style="1" width="16"/>
    <col bestFit="1" customWidth="1" min="11529" max="11529" style="1" width="11.625"/>
    <col customWidth="1" min="11530" max="11530" style="1" width="16.875"/>
    <col customWidth="1" min="11531" max="11531" style="1" width="13.25"/>
    <col bestFit="1" customWidth="1" min="11532" max="11532" style="1" width="18.375"/>
    <col bestFit="1" customWidth="1" min="11533" max="11533" style="1" width="15"/>
    <col bestFit="1" customWidth="1" min="11534" max="11534" style="1" width="14.75"/>
    <col bestFit="1" customWidth="1" min="11535" max="11535" style="1" width="14.625"/>
    <col bestFit="1" customWidth="1" min="11536" max="11536" style="1" width="13.75"/>
    <col bestFit="1" customWidth="1" min="11537" max="11537" style="1" width="14.25"/>
    <col customWidth="1" min="11538" max="11538" style="1" width="15.125"/>
    <col bestFit="1" customWidth="1" min="11539" max="11539" style="1" width="20.5"/>
    <col bestFit="1" customWidth="1" min="11540" max="11540" style="1" width="27.875"/>
    <col bestFit="1" customWidth="1" min="11541" max="11541" style="1" width="6.875"/>
    <col bestFit="1" customWidth="1" min="11542" max="11542" style="1" width="5"/>
    <col bestFit="1" customWidth="1" min="11543" max="11543" style="1" width="8"/>
    <col bestFit="1" customWidth="1" min="11544" max="11544" style="1" width="11.875"/>
    <col min="11545" max="11773" style="1" width="8.75"/>
    <col bestFit="1" customWidth="1" min="11774" max="11774" style="1" width="3.875"/>
    <col bestFit="1" customWidth="1" min="11775" max="11775" style="1" width="16"/>
    <col bestFit="1" customWidth="1" min="11776" max="11776" style="1" width="16.625"/>
    <col bestFit="1" customWidth="1" min="11777" max="11777" style="1" width="13.5"/>
    <col bestFit="1" customWidth="1" min="11778" max="11779" style="1" width="10.875"/>
    <col bestFit="1" customWidth="1" min="11780" max="11780" style="1" width="6.25"/>
    <col bestFit="1" customWidth="1" min="11781" max="11781" style="1" width="8.875"/>
    <col bestFit="1" customWidth="1" min="11782" max="11782" style="1" width="13.875"/>
    <col bestFit="1" customWidth="1" min="11783" max="11783" style="1" width="13.25"/>
    <col bestFit="1" customWidth="1" min="11784" max="11784" style="1" width="16"/>
    <col bestFit="1" customWidth="1" min="11785" max="11785" style="1" width="11.625"/>
    <col customWidth="1" min="11786" max="11786" style="1" width="16.875"/>
    <col customWidth="1" min="11787" max="11787" style="1" width="13.25"/>
    <col bestFit="1" customWidth="1" min="11788" max="11788" style="1" width="18.375"/>
    <col bestFit="1" customWidth="1" min="11789" max="11789" style="1" width="15"/>
    <col bestFit="1" customWidth="1" min="11790" max="11790" style="1" width="14.75"/>
    <col bestFit="1" customWidth="1" min="11791" max="11791" style="1" width="14.625"/>
    <col bestFit="1" customWidth="1" min="11792" max="11792" style="1" width="13.75"/>
    <col bestFit="1" customWidth="1" min="11793" max="11793" style="1" width="14.25"/>
    <col customWidth="1" min="11794" max="11794" style="1" width="15.125"/>
    <col bestFit="1" customWidth="1" min="11795" max="11795" style="1" width="20.5"/>
    <col bestFit="1" customWidth="1" min="11796" max="11796" style="1" width="27.875"/>
    <col bestFit="1" customWidth="1" min="11797" max="11797" style="1" width="6.875"/>
    <col bestFit="1" customWidth="1" min="11798" max="11798" style="1" width="5"/>
    <col bestFit="1" customWidth="1" min="11799" max="11799" style="1" width="8"/>
    <col bestFit="1" customWidth="1" min="11800" max="11800" style="1" width="11.875"/>
    <col min="11801" max="12029" style="1" width="8.75"/>
    <col bestFit="1" customWidth="1" min="12030" max="12030" style="1" width="3.875"/>
    <col bestFit="1" customWidth="1" min="12031" max="12031" style="1" width="16"/>
    <col bestFit="1" customWidth="1" min="12032" max="12032" style="1" width="16.625"/>
    <col bestFit="1" customWidth="1" min="12033" max="12033" style="1" width="13.5"/>
    <col bestFit="1" customWidth="1" min="12034" max="12035" style="1" width="10.875"/>
    <col bestFit="1" customWidth="1" min="12036" max="12036" style="1" width="6.25"/>
    <col bestFit="1" customWidth="1" min="12037" max="12037" style="1" width="8.875"/>
    <col bestFit="1" customWidth="1" min="12038" max="12038" style="1" width="13.875"/>
    <col bestFit="1" customWidth="1" min="12039" max="12039" style="1" width="13.25"/>
    <col bestFit="1" customWidth="1" min="12040" max="12040" style="1" width="16"/>
    <col bestFit="1" customWidth="1" min="12041" max="12041" style="1" width="11.625"/>
    <col customWidth="1" min="12042" max="12042" style="1" width="16.875"/>
    <col customWidth="1" min="12043" max="12043" style="1" width="13.25"/>
    <col bestFit="1" customWidth="1" min="12044" max="12044" style="1" width="18.375"/>
    <col bestFit="1" customWidth="1" min="12045" max="12045" style="1" width="15"/>
    <col bestFit="1" customWidth="1" min="12046" max="12046" style="1" width="14.75"/>
    <col bestFit="1" customWidth="1" min="12047" max="12047" style="1" width="14.625"/>
    <col bestFit="1" customWidth="1" min="12048" max="12048" style="1" width="13.75"/>
    <col bestFit="1" customWidth="1" min="12049" max="12049" style="1" width="14.25"/>
    <col customWidth="1" min="12050" max="12050" style="1" width="15.125"/>
    <col bestFit="1" customWidth="1" min="12051" max="12051" style="1" width="20.5"/>
    <col bestFit="1" customWidth="1" min="12052" max="12052" style="1" width="27.875"/>
    <col bestFit="1" customWidth="1" min="12053" max="12053" style="1" width="6.875"/>
    <col bestFit="1" customWidth="1" min="12054" max="12054" style="1" width="5"/>
    <col bestFit="1" customWidth="1" min="12055" max="12055" style="1" width="8"/>
    <col bestFit="1" customWidth="1" min="12056" max="12056" style="1" width="11.875"/>
    <col min="12057" max="12285" style="1" width="8.75"/>
    <col bestFit="1" customWidth="1" min="12286" max="12286" style="1" width="3.875"/>
    <col bestFit="1" customWidth="1" min="12287" max="12287" style="1" width="16"/>
    <col bestFit="1" customWidth="1" min="12288" max="12288" style="1" width="16.625"/>
    <col bestFit="1" customWidth="1" min="12289" max="12289" style="1" width="13.5"/>
    <col bestFit="1" customWidth="1" min="12290" max="12291" style="1" width="10.875"/>
    <col bestFit="1" customWidth="1" min="12292" max="12292" style="1" width="6.25"/>
    <col bestFit="1" customWidth="1" min="12293" max="12293" style="1" width="8.875"/>
    <col bestFit="1" customWidth="1" min="12294" max="12294" style="1" width="13.875"/>
    <col bestFit="1" customWidth="1" min="12295" max="12295" style="1" width="13.25"/>
    <col bestFit="1" customWidth="1" min="12296" max="12296" style="1" width="16"/>
    <col bestFit="1" customWidth="1" min="12297" max="12297" style="1" width="11.625"/>
    <col customWidth="1" min="12298" max="12298" style="1" width="16.875"/>
    <col customWidth="1" min="12299" max="12299" style="1" width="13.25"/>
    <col bestFit="1" customWidth="1" min="12300" max="12300" style="1" width="18.375"/>
    <col bestFit="1" customWidth="1" min="12301" max="12301" style="1" width="15"/>
    <col bestFit="1" customWidth="1" min="12302" max="12302" style="1" width="14.75"/>
    <col bestFit="1" customWidth="1" min="12303" max="12303" style="1" width="14.625"/>
    <col bestFit="1" customWidth="1" min="12304" max="12304" style="1" width="13.75"/>
    <col bestFit="1" customWidth="1" min="12305" max="12305" style="1" width="14.25"/>
    <col customWidth="1" min="12306" max="12306" style="1" width="15.125"/>
    <col bestFit="1" customWidth="1" min="12307" max="12307" style="1" width="20.5"/>
    <col bestFit="1" customWidth="1" min="12308" max="12308" style="1" width="27.875"/>
    <col bestFit="1" customWidth="1" min="12309" max="12309" style="1" width="6.875"/>
    <col bestFit="1" customWidth="1" min="12310" max="12310" style="1" width="5"/>
    <col bestFit="1" customWidth="1" min="12311" max="12311" style="1" width="8"/>
    <col bestFit="1" customWidth="1" min="12312" max="12312" style="1" width="11.875"/>
    <col min="12313" max="12541" style="1" width="8.75"/>
    <col bestFit="1" customWidth="1" min="12542" max="12542" style="1" width="3.875"/>
    <col bestFit="1" customWidth="1" min="12543" max="12543" style="1" width="16"/>
    <col bestFit="1" customWidth="1" min="12544" max="12544" style="1" width="16.625"/>
    <col bestFit="1" customWidth="1" min="12545" max="12545" style="1" width="13.5"/>
    <col bestFit="1" customWidth="1" min="12546" max="12547" style="1" width="10.875"/>
    <col bestFit="1" customWidth="1" min="12548" max="12548" style="1" width="6.25"/>
    <col bestFit="1" customWidth="1" min="12549" max="12549" style="1" width="8.875"/>
    <col bestFit="1" customWidth="1" min="12550" max="12550" style="1" width="13.875"/>
    <col bestFit="1" customWidth="1" min="12551" max="12551" style="1" width="13.25"/>
    <col bestFit="1" customWidth="1" min="12552" max="12552" style="1" width="16"/>
    <col bestFit="1" customWidth="1" min="12553" max="12553" style="1" width="11.625"/>
    <col customWidth="1" min="12554" max="12554" style="1" width="16.875"/>
    <col customWidth="1" min="12555" max="12555" style="1" width="13.25"/>
    <col bestFit="1" customWidth="1" min="12556" max="12556" style="1" width="18.375"/>
    <col bestFit="1" customWidth="1" min="12557" max="12557" style="1" width="15"/>
    <col bestFit="1" customWidth="1" min="12558" max="12558" style="1" width="14.75"/>
    <col bestFit="1" customWidth="1" min="12559" max="12559" style="1" width="14.625"/>
    <col bestFit="1" customWidth="1" min="12560" max="12560" style="1" width="13.75"/>
    <col bestFit="1" customWidth="1" min="12561" max="12561" style="1" width="14.25"/>
    <col customWidth="1" min="12562" max="12562" style="1" width="15.125"/>
    <col bestFit="1" customWidth="1" min="12563" max="12563" style="1" width="20.5"/>
    <col bestFit="1" customWidth="1" min="12564" max="12564" style="1" width="27.875"/>
    <col bestFit="1" customWidth="1" min="12565" max="12565" style="1" width="6.875"/>
    <col bestFit="1" customWidth="1" min="12566" max="12566" style="1" width="5"/>
    <col bestFit="1" customWidth="1" min="12567" max="12567" style="1" width="8"/>
    <col bestFit="1" customWidth="1" min="12568" max="12568" style="1" width="11.875"/>
    <col min="12569" max="12797" style="1" width="8.75"/>
    <col bestFit="1" customWidth="1" min="12798" max="12798" style="1" width="3.875"/>
    <col bestFit="1" customWidth="1" min="12799" max="12799" style="1" width="16"/>
    <col bestFit="1" customWidth="1" min="12800" max="12800" style="1" width="16.625"/>
    <col bestFit="1" customWidth="1" min="12801" max="12801" style="1" width="13.5"/>
    <col bestFit="1" customWidth="1" min="12802" max="12803" style="1" width="10.875"/>
    <col bestFit="1" customWidth="1" min="12804" max="12804" style="1" width="6.25"/>
    <col bestFit="1" customWidth="1" min="12805" max="12805" style="1" width="8.875"/>
    <col bestFit="1" customWidth="1" min="12806" max="12806" style="1" width="13.875"/>
    <col bestFit="1" customWidth="1" min="12807" max="12807" style="1" width="13.25"/>
    <col bestFit="1" customWidth="1" min="12808" max="12808" style="1" width="16"/>
    <col bestFit="1" customWidth="1" min="12809" max="12809" style="1" width="11.625"/>
    <col customWidth="1" min="12810" max="12810" style="1" width="16.875"/>
    <col customWidth="1" min="12811" max="12811" style="1" width="13.25"/>
    <col bestFit="1" customWidth="1" min="12812" max="12812" style="1" width="18.375"/>
    <col bestFit="1" customWidth="1" min="12813" max="12813" style="1" width="15"/>
    <col bestFit="1" customWidth="1" min="12814" max="12814" style="1" width="14.75"/>
    <col bestFit="1" customWidth="1" min="12815" max="12815" style="1" width="14.625"/>
    <col bestFit="1" customWidth="1" min="12816" max="12816" style="1" width="13.75"/>
    <col bestFit="1" customWidth="1" min="12817" max="12817" style="1" width="14.25"/>
    <col customWidth="1" min="12818" max="12818" style="1" width="15.125"/>
    <col bestFit="1" customWidth="1" min="12819" max="12819" style="1" width="20.5"/>
    <col bestFit="1" customWidth="1" min="12820" max="12820" style="1" width="27.875"/>
    <col bestFit="1" customWidth="1" min="12821" max="12821" style="1" width="6.875"/>
    <col bestFit="1" customWidth="1" min="12822" max="12822" style="1" width="5"/>
    <col bestFit="1" customWidth="1" min="12823" max="12823" style="1" width="8"/>
    <col bestFit="1" customWidth="1" min="12824" max="12824" style="1" width="11.875"/>
    <col min="12825" max="13053" style="1" width="8.75"/>
    <col bestFit="1" customWidth="1" min="13054" max="13054" style="1" width="3.875"/>
    <col bestFit="1" customWidth="1" min="13055" max="13055" style="1" width="16"/>
    <col bestFit="1" customWidth="1" min="13056" max="13056" style="1" width="16.625"/>
    <col bestFit="1" customWidth="1" min="13057" max="13057" style="1" width="13.5"/>
    <col bestFit="1" customWidth="1" min="13058" max="13059" style="1" width="10.875"/>
    <col bestFit="1" customWidth="1" min="13060" max="13060" style="1" width="6.25"/>
    <col bestFit="1" customWidth="1" min="13061" max="13061" style="1" width="8.875"/>
    <col bestFit="1" customWidth="1" min="13062" max="13062" style="1" width="13.875"/>
    <col bestFit="1" customWidth="1" min="13063" max="13063" style="1" width="13.25"/>
    <col bestFit="1" customWidth="1" min="13064" max="13064" style="1" width="16"/>
    <col bestFit="1" customWidth="1" min="13065" max="13065" style="1" width="11.625"/>
    <col customWidth="1" min="13066" max="13066" style="1" width="16.875"/>
    <col customWidth="1" min="13067" max="13067" style="1" width="13.25"/>
    <col bestFit="1" customWidth="1" min="13068" max="13068" style="1" width="18.375"/>
    <col bestFit="1" customWidth="1" min="13069" max="13069" style="1" width="15"/>
    <col bestFit="1" customWidth="1" min="13070" max="13070" style="1" width="14.75"/>
    <col bestFit="1" customWidth="1" min="13071" max="13071" style="1" width="14.625"/>
    <col bestFit="1" customWidth="1" min="13072" max="13072" style="1" width="13.75"/>
    <col bestFit="1" customWidth="1" min="13073" max="13073" style="1" width="14.25"/>
    <col customWidth="1" min="13074" max="13074" style="1" width="15.125"/>
    <col bestFit="1" customWidth="1" min="13075" max="13075" style="1" width="20.5"/>
    <col bestFit="1" customWidth="1" min="13076" max="13076" style="1" width="27.875"/>
    <col bestFit="1" customWidth="1" min="13077" max="13077" style="1" width="6.875"/>
    <col bestFit="1" customWidth="1" min="13078" max="13078" style="1" width="5"/>
    <col bestFit="1" customWidth="1" min="13079" max="13079" style="1" width="8"/>
    <col bestFit="1" customWidth="1" min="13080" max="13080" style="1" width="11.875"/>
    <col min="13081" max="13309" style="1" width="8.75"/>
    <col bestFit="1" customWidth="1" min="13310" max="13310" style="1" width="3.875"/>
    <col bestFit="1" customWidth="1" min="13311" max="13311" style="1" width="16"/>
    <col bestFit="1" customWidth="1" min="13312" max="13312" style="1" width="16.625"/>
    <col bestFit="1" customWidth="1" min="13313" max="13313" style="1" width="13.5"/>
    <col bestFit="1" customWidth="1" min="13314" max="13315" style="1" width="10.875"/>
    <col bestFit="1" customWidth="1" min="13316" max="13316" style="1" width="6.25"/>
    <col bestFit="1" customWidth="1" min="13317" max="13317" style="1" width="8.875"/>
    <col bestFit="1" customWidth="1" min="13318" max="13318" style="1" width="13.875"/>
    <col bestFit="1" customWidth="1" min="13319" max="13319" style="1" width="13.25"/>
    <col bestFit="1" customWidth="1" min="13320" max="13320" style="1" width="16"/>
    <col bestFit="1" customWidth="1" min="13321" max="13321" style="1" width="11.625"/>
    <col customWidth="1" min="13322" max="13322" style="1" width="16.875"/>
    <col customWidth="1" min="13323" max="13323" style="1" width="13.25"/>
    <col bestFit="1" customWidth="1" min="13324" max="13324" style="1" width="18.375"/>
    <col bestFit="1" customWidth="1" min="13325" max="13325" style="1" width="15"/>
    <col bestFit="1" customWidth="1" min="13326" max="13326" style="1" width="14.75"/>
    <col bestFit="1" customWidth="1" min="13327" max="13327" style="1" width="14.625"/>
    <col bestFit="1" customWidth="1" min="13328" max="13328" style="1" width="13.75"/>
    <col bestFit="1" customWidth="1" min="13329" max="13329" style="1" width="14.25"/>
    <col customWidth="1" min="13330" max="13330" style="1" width="15.125"/>
    <col bestFit="1" customWidth="1" min="13331" max="13331" style="1" width="20.5"/>
    <col bestFit="1" customWidth="1" min="13332" max="13332" style="1" width="27.875"/>
    <col bestFit="1" customWidth="1" min="13333" max="13333" style="1" width="6.875"/>
    <col bestFit="1" customWidth="1" min="13334" max="13334" style="1" width="5"/>
    <col bestFit="1" customWidth="1" min="13335" max="13335" style="1" width="8"/>
    <col bestFit="1" customWidth="1" min="13336" max="13336" style="1" width="11.875"/>
    <col min="13337" max="13565" style="1" width="8.75"/>
    <col bestFit="1" customWidth="1" min="13566" max="13566" style="1" width="3.875"/>
    <col bestFit="1" customWidth="1" min="13567" max="13567" style="1" width="16"/>
    <col bestFit="1" customWidth="1" min="13568" max="13568" style="1" width="16.625"/>
    <col bestFit="1" customWidth="1" min="13569" max="13569" style="1" width="13.5"/>
    <col bestFit="1" customWidth="1" min="13570" max="13571" style="1" width="10.875"/>
    <col bestFit="1" customWidth="1" min="13572" max="13572" style="1" width="6.25"/>
    <col bestFit="1" customWidth="1" min="13573" max="13573" style="1" width="8.875"/>
    <col bestFit="1" customWidth="1" min="13574" max="13574" style="1" width="13.875"/>
    <col bestFit="1" customWidth="1" min="13575" max="13575" style="1" width="13.25"/>
    <col bestFit="1" customWidth="1" min="13576" max="13576" style="1" width="16"/>
    <col bestFit="1" customWidth="1" min="13577" max="13577" style="1" width="11.625"/>
    <col customWidth="1" min="13578" max="13578" style="1" width="16.875"/>
    <col customWidth="1" min="13579" max="13579" style="1" width="13.25"/>
    <col bestFit="1" customWidth="1" min="13580" max="13580" style="1" width="18.375"/>
    <col bestFit="1" customWidth="1" min="13581" max="13581" style="1" width="15"/>
    <col bestFit="1" customWidth="1" min="13582" max="13582" style="1" width="14.75"/>
    <col bestFit="1" customWidth="1" min="13583" max="13583" style="1" width="14.625"/>
    <col bestFit="1" customWidth="1" min="13584" max="13584" style="1" width="13.75"/>
    <col bestFit="1" customWidth="1" min="13585" max="13585" style="1" width="14.25"/>
    <col customWidth="1" min="13586" max="13586" style="1" width="15.125"/>
    <col bestFit="1" customWidth="1" min="13587" max="13587" style="1" width="20.5"/>
    <col bestFit="1" customWidth="1" min="13588" max="13588" style="1" width="27.875"/>
    <col bestFit="1" customWidth="1" min="13589" max="13589" style="1" width="6.875"/>
    <col bestFit="1" customWidth="1" min="13590" max="13590" style="1" width="5"/>
    <col bestFit="1" customWidth="1" min="13591" max="13591" style="1" width="8"/>
    <col bestFit="1" customWidth="1" min="13592" max="13592" style="1" width="11.875"/>
    <col min="13593" max="13821" style="1" width="8.75"/>
    <col bestFit="1" customWidth="1" min="13822" max="13822" style="1" width="3.875"/>
    <col bestFit="1" customWidth="1" min="13823" max="13823" style="1" width="16"/>
    <col bestFit="1" customWidth="1" min="13824" max="13824" style="1" width="16.625"/>
    <col bestFit="1" customWidth="1" min="13825" max="13825" style="1" width="13.5"/>
    <col bestFit="1" customWidth="1" min="13826" max="13827" style="1" width="10.875"/>
    <col bestFit="1" customWidth="1" min="13828" max="13828" style="1" width="6.25"/>
    <col bestFit="1" customWidth="1" min="13829" max="13829" style="1" width="8.875"/>
    <col bestFit="1" customWidth="1" min="13830" max="13830" style="1" width="13.875"/>
    <col bestFit="1" customWidth="1" min="13831" max="13831" style="1" width="13.25"/>
    <col bestFit="1" customWidth="1" min="13832" max="13832" style="1" width="16"/>
    <col bestFit="1" customWidth="1" min="13833" max="13833" style="1" width="11.625"/>
    <col customWidth="1" min="13834" max="13834" style="1" width="16.875"/>
    <col customWidth="1" min="13835" max="13835" style="1" width="13.25"/>
    <col bestFit="1" customWidth="1" min="13836" max="13836" style="1" width="18.375"/>
    <col bestFit="1" customWidth="1" min="13837" max="13837" style="1" width="15"/>
    <col bestFit="1" customWidth="1" min="13838" max="13838" style="1" width="14.75"/>
    <col bestFit="1" customWidth="1" min="13839" max="13839" style="1" width="14.625"/>
    <col bestFit="1" customWidth="1" min="13840" max="13840" style="1" width="13.75"/>
    <col bestFit="1" customWidth="1" min="13841" max="13841" style="1" width="14.25"/>
    <col customWidth="1" min="13842" max="13842" style="1" width="15.125"/>
    <col bestFit="1" customWidth="1" min="13843" max="13843" style="1" width="20.5"/>
    <col bestFit="1" customWidth="1" min="13844" max="13844" style="1" width="27.875"/>
    <col bestFit="1" customWidth="1" min="13845" max="13845" style="1" width="6.875"/>
    <col bestFit="1" customWidth="1" min="13846" max="13846" style="1" width="5"/>
    <col bestFit="1" customWidth="1" min="13847" max="13847" style="1" width="8"/>
    <col bestFit="1" customWidth="1" min="13848" max="13848" style="1" width="11.875"/>
    <col min="13849" max="14077" style="1" width="8.75"/>
    <col bestFit="1" customWidth="1" min="14078" max="14078" style="1" width="3.875"/>
    <col bestFit="1" customWidth="1" min="14079" max="14079" style="1" width="16"/>
    <col bestFit="1" customWidth="1" min="14080" max="14080" style="1" width="16.625"/>
    <col bestFit="1" customWidth="1" min="14081" max="14081" style="1" width="13.5"/>
    <col bestFit="1" customWidth="1" min="14082" max="14083" style="1" width="10.875"/>
    <col bestFit="1" customWidth="1" min="14084" max="14084" style="1" width="6.25"/>
    <col bestFit="1" customWidth="1" min="14085" max="14085" style="1" width="8.875"/>
    <col bestFit="1" customWidth="1" min="14086" max="14086" style="1" width="13.875"/>
    <col bestFit="1" customWidth="1" min="14087" max="14087" style="1" width="13.25"/>
    <col bestFit="1" customWidth="1" min="14088" max="14088" style="1" width="16"/>
    <col bestFit="1" customWidth="1" min="14089" max="14089" style="1" width="11.625"/>
    <col customWidth="1" min="14090" max="14090" style="1" width="16.875"/>
    <col customWidth="1" min="14091" max="14091" style="1" width="13.25"/>
    <col bestFit="1" customWidth="1" min="14092" max="14092" style="1" width="18.375"/>
    <col bestFit="1" customWidth="1" min="14093" max="14093" style="1" width="15"/>
    <col bestFit="1" customWidth="1" min="14094" max="14094" style="1" width="14.75"/>
    <col bestFit="1" customWidth="1" min="14095" max="14095" style="1" width="14.625"/>
    <col bestFit="1" customWidth="1" min="14096" max="14096" style="1" width="13.75"/>
    <col bestFit="1" customWidth="1" min="14097" max="14097" style="1" width="14.25"/>
    <col customWidth="1" min="14098" max="14098" style="1" width="15.125"/>
    <col bestFit="1" customWidth="1" min="14099" max="14099" style="1" width="20.5"/>
    <col bestFit="1" customWidth="1" min="14100" max="14100" style="1" width="27.875"/>
    <col bestFit="1" customWidth="1" min="14101" max="14101" style="1" width="6.875"/>
    <col bestFit="1" customWidth="1" min="14102" max="14102" style="1" width="5"/>
    <col bestFit="1" customWidth="1" min="14103" max="14103" style="1" width="8"/>
    <col bestFit="1" customWidth="1" min="14104" max="14104" style="1" width="11.875"/>
    <col min="14105" max="14333" style="1" width="8.75"/>
    <col bestFit="1" customWidth="1" min="14334" max="14334" style="1" width="3.875"/>
    <col bestFit="1" customWidth="1" min="14335" max="14335" style="1" width="16"/>
    <col bestFit="1" customWidth="1" min="14336" max="14336" style="1" width="16.625"/>
    <col bestFit="1" customWidth="1" min="14337" max="14337" style="1" width="13.5"/>
    <col bestFit="1" customWidth="1" min="14338" max="14339" style="1" width="10.875"/>
    <col bestFit="1" customWidth="1" min="14340" max="14340" style="1" width="6.25"/>
    <col bestFit="1" customWidth="1" min="14341" max="14341" style="1" width="8.875"/>
    <col bestFit="1" customWidth="1" min="14342" max="14342" style="1" width="13.875"/>
    <col bestFit="1" customWidth="1" min="14343" max="14343" style="1" width="13.25"/>
    <col bestFit="1" customWidth="1" min="14344" max="14344" style="1" width="16"/>
    <col bestFit="1" customWidth="1" min="14345" max="14345" style="1" width="11.625"/>
    <col customWidth="1" min="14346" max="14346" style="1" width="16.875"/>
    <col customWidth="1" min="14347" max="14347" style="1" width="13.25"/>
    <col bestFit="1" customWidth="1" min="14348" max="14348" style="1" width="18.375"/>
    <col bestFit="1" customWidth="1" min="14349" max="14349" style="1" width="15"/>
    <col bestFit="1" customWidth="1" min="14350" max="14350" style="1" width="14.75"/>
    <col bestFit="1" customWidth="1" min="14351" max="14351" style="1" width="14.625"/>
    <col bestFit="1" customWidth="1" min="14352" max="14352" style="1" width="13.75"/>
    <col bestFit="1" customWidth="1" min="14353" max="14353" style="1" width="14.25"/>
    <col customWidth="1" min="14354" max="14354" style="1" width="15.125"/>
    <col bestFit="1" customWidth="1" min="14355" max="14355" style="1" width="20.5"/>
    <col bestFit="1" customWidth="1" min="14356" max="14356" style="1" width="27.875"/>
    <col bestFit="1" customWidth="1" min="14357" max="14357" style="1" width="6.875"/>
    <col bestFit="1" customWidth="1" min="14358" max="14358" style="1" width="5"/>
    <col bestFit="1" customWidth="1" min="14359" max="14359" style="1" width="8"/>
    <col bestFit="1" customWidth="1" min="14360" max="14360" style="1" width="11.875"/>
    <col min="14361" max="14589" style="1" width="8.75"/>
    <col bestFit="1" customWidth="1" min="14590" max="14590" style="1" width="3.875"/>
    <col bestFit="1" customWidth="1" min="14591" max="14591" style="1" width="16"/>
    <col bestFit="1" customWidth="1" min="14592" max="14592" style="1" width="16.625"/>
    <col bestFit="1" customWidth="1" min="14593" max="14593" style="1" width="13.5"/>
    <col bestFit="1" customWidth="1" min="14594" max="14595" style="1" width="10.875"/>
    <col bestFit="1" customWidth="1" min="14596" max="14596" style="1" width="6.25"/>
    <col bestFit="1" customWidth="1" min="14597" max="14597" style="1" width="8.875"/>
    <col bestFit="1" customWidth="1" min="14598" max="14598" style="1" width="13.875"/>
    <col bestFit="1" customWidth="1" min="14599" max="14599" style="1" width="13.25"/>
    <col bestFit="1" customWidth="1" min="14600" max="14600" style="1" width="16"/>
    <col bestFit="1" customWidth="1" min="14601" max="14601" style="1" width="11.625"/>
    <col customWidth="1" min="14602" max="14602" style="1" width="16.875"/>
    <col customWidth="1" min="14603" max="14603" style="1" width="13.25"/>
    <col bestFit="1" customWidth="1" min="14604" max="14604" style="1" width="18.375"/>
    <col bestFit="1" customWidth="1" min="14605" max="14605" style="1" width="15"/>
    <col bestFit="1" customWidth="1" min="14606" max="14606" style="1" width="14.75"/>
    <col bestFit="1" customWidth="1" min="14607" max="14607" style="1" width="14.625"/>
    <col bestFit="1" customWidth="1" min="14608" max="14608" style="1" width="13.75"/>
    <col bestFit="1" customWidth="1" min="14609" max="14609" style="1" width="14.25"/>
    <col customWidth="1" min="14610" max="14610" style="1" width="15.125"/>
    <col bestFit="1" customWidth="1" min="14611" max="14611" style="1" width="20.5"/>
    <col bestFit="1" customWidth="1" min="14612" max="14612" style="1" width="27.875"/>
    <col bestFit="1" customWidth="1" min="14613" max="14613" style="1" width="6.875"/>
    <col bestFit="1" customWidth="1" min="14614" max="14614" style="1" width="5"/>
    <col bestFit="1" customWidth="1" min="14615" max="14615" style="1" width="8"/>
    <col bestFit="1" customWidth="1" min="14616" max="14616" style="1" width="11.875"/>
    <col min="14617" max="14845" style="1" width="8.75"/>
    <col bestFit="1" customWidth="1" min="14846" max="14846" style="1" width="3.875"/>
    <col bestFit="1" customWidth="1" min="14847" max="14847" style="1" width="16"/>
    <col bestFit="1" customWidth="1" min="14848" max="14848" style="1" width="16.625"/>
    <col bestFit="1" customWidth="1" min="14849" max="14849" style="1" width="13.5"/>
    <col bestFit="1" customWidth="1" min="14850" max="14851" style="1" width="10.875"/>
    <col bestFit="1" customWidth="1" min="14852" max="14852" style="1" width="6.25"/>
    <col bestFit="1" customWidth="1" min="14853" max="14853" style="1" width="8.875"/>
    <col bestFit="1" customWidth="1" min="14854" max="14854" style="1" width="13.875"/>
    <col bestFit="1" customWidth="1" min="14855" max="14855" style="1" width="13.25"/>
    <col bestFit="1" customWidth="1" min="14856" max="14856" style="1" width="16"/>
    <col bestFit="1" customWidth="1" min="14857" max="14857" style="1" width="11.625"/>
    <col customWidth="1" min="14858" max="14858" style="1" width="16.875"/>
    <col customWidth="1" min="14859" max="14859" style="1" width="13.25"/>
    <col bestFit="1" customWidth="1" min="14860" max="14860" style="1" width="18.375"/>
    <col bestFit="1" customWidth="1" min="14861" max="14861" style="1" width="15"/>
    <col bestFit="1" customWidth="1" min="14862" max="14862" style="1" width="14.75"/>
    <col bestFit="1" customWidth="1" min="14863" max="14863" style="1" width="14.625"/>
    <col bestFit="1" customWidth="1" min="14864" max="14864" style="1" width="13.75"/>
    <col bestFit="1" customWidth="1" min="14865" max="14865" style="1" width="14.25"/>
    <col customWidth="1" min="14866" max="14866" style="1" width="15.125"/>
    <col bestFit="1" customWidth="1" min="14867" max="14867" style="1" width="20.5"/>
    <col bestFit="1" customWidth="1" min="14868" max="14868" style="1" width="27.875"/>
    <col bestFit="1" customWidth="1" min="14869" max="14869" style="1" width="6.875"/>
    <col bestFit="1" customWidth="1" min="14870" max="14870" style="1" width="5"/>
    <col bestFit="1" customWidth="1" min="14871" max="14871" style="1" width="8"/>
    <col bestFit="1" customWidth="1" min="14872" max="14872" style="1" width="11.875"/>
    <col min="14873" max="15101" style="1" width="8.75"/>
    <col bestFit="1" customWidth="1" min="15102" max="15102" style="1" width="3.875"/>
    <col bestFit="1" customWidth="1" min="15103" max="15103" style="1" width="16"/>
    <col bestFit="1" customWidth="1" min="15104" max="15104" style="1" width="16.625"/>
    <col bestFit="1" customWidth="1" min="15105" max="15105" style="1" width="13.5"/>
    <col bestFit="1" customWidth="1" min="15106" max="15107" style="1" width="10.875"/>
    <col bestFit="1" customWidth="1" min="15108" max="15108" style="1" width="6.25"/>
    <col bestFit="1" customWidth="1" min="15109" max="15109" style="1" width="8.875"/>
    <col bestFit="1" customWidth="1" min="15110" max="15110" style="1" width="13.875"/>
    <col bestFit="1" customWidth="1" min="15111" max="15111" style="1" width="13.25"/>
    <col bestFit="1" customWidth="1" min="15112" max="15112" style="1" width="16"/>
    <col bestFit="1" customWidth="1" min="15113" max="15113" style="1" width="11.625"/>
    <col customWidth="1" min="15114" max="15114" style="1" width="16.875"/>
    <col customWidth="1" min="15115" max="15115" style="1" width="13.25"/>
    <col bestFit="1" customWidth="1" min="15116" max="15116" style="1" width="18.375"/>
    <col bestFit="1" customWidth="1" min="15117" max="15117" style="1" width="15"/>
    <col bestFit="1" customWidth="1" min="15118" max="15118" style="1" width="14.75"/>
    <col bestFit="1" customWidth="1" min="15119" max="15119" style="1" width="14.625"/>
    <col bestFit="1" customWidth="1" min="15120" max="15120" style="1" width="13.75"/>
    <col bestFit="1" customWidth="1" min="15121" max="15121" style="1" width="14.25"/>
    <col customWidth="1" min="15122" max="15122" style="1" width="15.125"/>
    <col bestFit="1" customWidth="1" min="15123" max="15123" style="1" width="20.5"/>
    <col bestFit="1" customWidth="1" min="15124" max="15124" style="1" width="27.875"/>
    <col bestFit="1" customWidth="1" min="15125" max="15125" style="1" width="6.875"/>
    <col bestFit="1" customWidth="1" min="15126" max="15126" style="1" width="5"/>
    <col bestFit="1" customWidth="1" min="15127" max="15127" style="1" width="8"/>
    <col bestFit="1" customWidth="1" min="15128" max="15128" style="1" width="11.875"/>
    <col min="15129" max="15357" style="1" width="8.75"/>
    <col bestFit="1" customWidth="1" min="15358" max="15358" style="1" width="3.875"/>
    <col bestFit="1" customWidth="1" min="15359" max="15359" style="1" width="16"/>
    <col bestFit="1" customWidth="1" min="15360" max="15360" style="1" width="16.625"/>
    <col bestFit="1" customWidth="1" min="15361" max="15361" style="1" width="13.5"/>
    <col bestFit="1" customWidth="1" min="15362" max="15363" style="1" width="10.875"/>
    <col bestFit="1" customWidth="1" min="15364" max="15364" style="1" width="6.25"/>
    <col bestFit="1" customWidth="1" min="15365" max="15365" style="1" width="8.875"/>
    <col bestFit="1" customWidth="1" min="15366" max="15366" style="1" width="13.875"/>
    <col bestFit="1" customWidth="1" min="15367" max="15367" style="1" width="13.25"/>
    <col bestFit="1" customWidth="1" min="15368" max="15368" style="1" width="16"/>
    <col bestFit="1" customWidth="1" min="15369" max="15369" style="1" width="11.625"/>
    <col customWidth="1" min="15370" max="15370" style="1" width="16.875"/>
    <col customWidth="1" min="15371" max="15371" style="1" width="13.25"/>
    <col bestFit="1" customWidth="1" min="15372" max="15372" style="1" width="18.375"/>
    <col bestFit="1" customWidth="1" min="15373" max="15373" style="1" width="15"/>
    <col bestFit="1" customWidth="1" min="15374" max="15374" style="1" width="14.75"/>
    <col bestFit="1" customWidth="1" min="15375" max="15375" style="1" width="14.625"/>
    <col bestFit="1" customWidth="1" min="15376" max="15376" style="1" width="13.75"/>
    <col bestFit="1" customWidth="1" min="15377" max="15377" style="1" width="14.25"/>
    <col customWidth="1" min="15378" max="15378" style="1" width="15.125"/>
    <col bestFit="1" customWidth="1" min="15379" max="15379" style="1" width="20.5"/>
    <col bestFit="1" customWidth="1" min="15380" max="15380" style="1" width="27.875"/>
    <col bestFit="1" customWidth="1" min="15381" max="15381" style="1" width="6.875"/>
    <col bestFit="1" customWidth="1" min="15382" max="15382" style="1" width="5"/>
    <col bestFit="1" customWidth="1" min="15383" max="15383" style="1" width="8"/>
    <col bestFit="1" customWidth="1" min="15384" max="15384" style="1" width="11.875"/>
    <col min="15385" max="15613" style="1" width="8.75"/>
    <col bestFit="1" customWidth="1" min="15614" max="15614" style="1" width="3.875"/>
    <col bestFit="1" customWidth="1" min="15615" max="15615" style="1" width="16"/>
    <col bestFit="1" customWidth="1" min="15616" max="15616" style="1" width="16.625"/>
    <col bestFit="1" customWidth="1" min="15617" max="15617" style="1" width="13.5"/>
    <col bestFit="1" customWidth="1" min="15618" max="15619" style="1" width="10.875"/>
    <col bestFit="1" customWidth="1" min="15620" max="15620" style="1" width="6.25"/>
    <col bestFit="1" customWidth="1" min="15621" max="15621" style="1" width="8.875"/>
    <col bestFit="1" customWidth="1" min="15622" max="15622" style="1" width="13.875"/>
    <col bestFit="1" customWidth="1" min="15623" max="15623" style="1" width="13.25"/>
    <col bestFit="1" customWidth="1" min="15624" max="15624" style="1" width="16"/>
    <col bestFit="1" customWidth="1" min="15625" max="15625" style="1" width="11.625"/>
    <col customWidth="1" min="15626" max="15626" style="1" width="16.875"/>
    <col customWidth="1" min="15627" max="15627" style="1" width="13.25"/>
    <col bestFit="1" customWidth="1" min="15628" max="15628" style="1" width="18.375"/>
    <col bestFit="1" customWidth="1" min="15629" max="15629" style="1" width="15"/>
    <col bestFit="1" customWidth="1" min="15630" max="15630" style="1" width="14.75"/>
    <col bestFit="1" customWidth="1" min="15631" max="15631" style="1" width="14.625"/>
    <col bestFit="1" customWidth="1" min="15632" max="15632" style="1" width="13.75"/>
    <col bestFit="1" customWidth="1" min="15633" max="15633" style="1" width="14.25"/>
    <col customWidth="1" min="15634" max="15634" style="1" width="15.125"/>
    <col bestFit="1" customWidth="1" min="15635" max="15635" style="1" width="20.5"/>
    <col bestFit="1" customWidth="1" min="15636" max="15636" style="1" width="27.875"/>
    <col bestFit="1" customWidth="1" min="15637" max="15637" style="1" width="6.875"/>
    <col bestFit="1" customWidth="1" min="15638" max="15638" style="1" width="5"/>
    <col bestFit="1" customWidth="1" min="15639" max="15639" style="1" width="8"/>
    <col bestFit="1" customWidth="1" min="15640" max="15640" style="1" width="11.875"/>
    <col min="15641" max="15869" style="1" width="8.75"/>
    <col bestFit="1" customWidth="1" min="15870" max="15870" style="1" width="3.875"/>
    <col bestFit="1" customWidth="1" min="15871" max="15871" style="1" width="16"/>
    <col bestFit="1" customWidth="1" min="15872" max="15872" style="1" width="16.625"/>
    <col bestFit="1" customWidth="1" min="15873" max="15873" style="1" width="13.5"/>
    <col bestFit="1" customWidth="1" min="15874" max="15875" style="1" width="10.875"/>
    <col bestFit="1" customWidth="1" min="15876" max="15876" style="1" width="6.25"/>
    <col bestFit="1" customWidth="1" min="15877" max="15877" style="1" width="8.875"/>
    <col bestFit="1" customWidth="1" min="15878" max="15878" style="1" width="13.875"/>
    <col bestFit="1" customWidth="1" min="15879" max="15879" style="1" width="13.25"/>
    <col bestFit="1" customWidth="1" min="15880" max="15880" style="1" width="16"/>
    <col bestFit="1" customWidth="1" min="15881" max="15881" style="1" width="11.625"/>
    <col customWidth="1" min="15882" max="15882" style="1" width="16.875"/>
    <col customWidth="1" min="15883" max="15883" style="1" width="13.25"/>
    <col bestFit="1" customWidth="1" min="15884" max="15884" style="1" width="18.375"/>
    <col bestFit="1" customWidth="1" min="15885" max="15885" style="1" width="15"/>
    <col bestFit="1" customWidth="1" min="15886" max="15886" style="1" width="14.75"/>
    <col bestFit="1" customWidth="1" min="15887" max="15887" style="1" width="14.625"/>
    <col bestFit="1" customWidth="1" min="15888" max="15888" style="1" width="13.75"/>
    <col bestFit="1" customWidth="1" min="15889" max="15889" style="1" width="14.25"/>
    <col customWidth="1" min="15890" max="15890" style="1" width="15.125"/>
    <col bestFit="1" customWidth="1" min="15891" max="15891" style="1" width="20.5"/>
    <col bestFit="1" customWidth="1" min="15892" max="15892" style="1" width="27.875"/>
    <col bestFit="1" customWidth="1" min="15893" max="15893" style="1" width="6.875"/>
    <col bestFit="1" customWidth="1" min="15894" max="15894" style="1" width="5"/>
    <col bestFit="1" customWidth="1" min="15895" max="15895" style="1" width="8"/>
    <col bestFit="1" customWidth="1" min="15896" max="15896" style="1" width="11.875"/>
    <col min="15897" max="16125" style="1" width="8.75"/>
    <col bestFit="1" customWidth="1" min="16126" max="16126" style="1" width="3.875"/>
    <col bestFit="1" customWidth="1" min="16127" max="16127" style="1" width="16"/>
    <col bestFit="1" customWidth="1" min="16128" max="16128" style="1" width="16.625"/>
    <col bestFit="1" customWidth="1" min="16129" max="16129" style="1" width="13.5"/>
    <col bestFit="1" customWidth="1" min="16130" max="16131" style="1" width="10.875"/>
    <col bestFit="1" customWidth="1" min="16132" max="16132" style="1" width="6.25"/>
    <col bestFit="1" customWidth="1" min="16133" max="16133" style="1" width="8.875"/>
    <col bestFit="1" customWidth="1" min="16134" max="16134" style="1" width="13.875"/>
    <col bestFit="1" customWidth="1" min="16135" max="16135" style="1" width="13.25"/>
    <col bestFit="1" customWidth="1" min="16136" max="16136" style="1" width="16"/>
    <col bestFit="1" customWidth="1" min="16137" max="16137" style="1" width="11.625"/>
    <col customWidth="1" min="16138" max="16138" style="1" width="16.875"/>
    <col customWidth="1" min="16139" max="16139" style="1" width="13.25"/>
    <col bestFit="1" customWidth="1" min="16140" max="16140" style="1" width="18.375"/>
    <col bestFit="1" customWidth="1" min="16141" max="16141" style="1" width="15"/>
    <col bestFit="1" customWidth="1" min="16142" max="16142" style="1" width="14.75"/>
    <col bestFit="1" customWidth="1" min="16143" max="16143" style="1" width="14.625"/>
    <col bestFit="1" customWidth="1" min="16144" max="16144" style="1" width="13.75"/>
    <col bestFit="1" customWidth="1" min="16145" max="16145" style="1" width="14.25"/>
    <col customWidth="1" min="16146" max="16146" style="1" width="15.125"/>
    <col bestFit="1" customWidth="1" min="16147" max="16147" style="1" width="20.5"/>
    <col bestFit="1" customWidth="1" min="16148" max="16148" style="1" width="27.875"/>
    <col bestFit="1" customWidth="1" min="16149" max="16149" style="1" width="6.875"/>
    <col bestFit="1" customWidth="1" min="16150" max="16150" style="1" width="5"/>
    <col bestFit="1" customWidth="1" min="16151" max="16151" style="1" width="8"/>
    <col bestFit="1" customWidth="1" min="16152" max="16152" style="1" width="11.875"/>
    <col min="16153" max="16383" style="1" width="8.75"/>
    <col customWidth="1" min="16384" max="16384" style="1" width="8.75"/>
  </cols>
  <sheetData>
    <row r="1" ht="18.75" hidden="1">
      <c r="P1" s="4"/>
      <c r="AD1" s="4"/>
    </row>
    <row r="2" ht="18.75" hidden="1">
      <c r="P2" s="5"/>
      <c r="AD2" s="5"/>
    </row>
    <row r="3" ht="18.75" hidden="1">
      <c r="P3" s="5"/>
      <c r="AD3" s="5"/>
    </row>
    <row r="4" ht="18.75" hidden="1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  <c r="M4" s="7"/>
      <c r="N4" s="7"/>
      <c r="O4" s="7"/>
      <c r="P4" s="7"/>
      <c r="AD4" s="5"/>
    </row>
    <row r="5" ht="39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1"/>
      <c r="K5" s="1"/>
      <c r="L5" s="1"/>
      <c r="M5" s="1"/>
      <c r="N5" s="1"/>
      <c r="O5" s="1"/>
      <c r="P5" s="1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</row>
    <row r="6" ht="22.5" customHeight="1">
      <c r="A6" s="8"/>
      <c r="B6" s="8"/>
      <c r="C6" s="8"/>
      <c r="D6" s="8"/>
      <c r="E6" s="8"/>
      <c r="F6" s="8"/>
      <c r="G6" s="8"/>
      <c r="H6" s="8"/>
      <c r="I6" s="8"/>
      <c r="J6" s="1"/>
      <c r="K6" s="1"/>
      <c r="L6" s="1"/>
      <c r="M6" s="1"/>
      <c r="N6" s="1"/>
      <c r="O6" s="1"/>
      <c r="P6" s="1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</row>
    <row r="7" ht="15.7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1"/>
      <c r="K7" s="11"/>
      <c r="L7" s="11"/>
      <c r="M7" s="11"/>
      <c r="N7" s="11"/>
      <c r="O7" s="11"/>
      <c r="P7" s="11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</row>
    <row r="8" ht="15.75">
      <c r="A8" s="13" t="s">
        <v>2</v>
      </c>
      <c r="B8" s="13"/>
      <c r="C8" s="13"/>
      <c r="D8" s="13"/>
      <c r="E8" s="13"/>
      <c r="F8" s="13"/>
      <c r="G8" s="13"/>
      <c r="H8" s="13"/>
      <c r="I8" s="13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>
      <c r="A9" s="15"/>
      <c r="B9" s="15"/>
      <c r="C9" s="15"/>
      <c r="D9" s="15"/>
      <c r="E9" s="15"/>
      <c r="F9" s="15"/>
      <c r="G9" s="15"/>
      <c r="H9" s="15"/>
      <c r="I9" s="1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ht="18" customHeight="1">
      <c r="A10" s="16" t="s">
        <v>3</v>
      </c>
      <c r="B10" s="16"/>
      <c r="C10" s="16"/>
      <c r="D10" s="16"/>
      <c r="E10" s="16"/>
      <c r="F10" s="16"/>
      <c r="G10" s="16"/>
      <c r="H10" s="16"/>
      <c r="I10" s="16"/>
      <c r="J10" s="17"/>
      <c r="K10" s="17"/>
      <c r="L10" s="17"/>
      <c r="M10" s="17"/>
      <c r="N10" s="17"/>
      <c r="O10" s="17"/>
      <c r="P10" s="1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ht="33" customHeight="1">
      <c r="A12" s="18" t="s">
        <v>4</v>
      </c>
      <c r="B12" s="19" t="s">
        <v>5</v>
      </c>
      <c r="C12" s="20" t="s">
        <v>6</v>
      </c>
      <c r="D12" s="21"/>
      <c r="E12" s="22"/>
      <c r="F12" s="19" t="s">
        <v>7</v>
      </c>
      <c r="G12" s="19" t="s">
        <v>8</v>
      </c>
      <c r="H12" s="23" t="s">
        <v>9</v>
      </c>
      <c r="I12" s="23" t="s">
        <v>10</v>
      </c>
    </row>
    <row r="13" ht="72.75" customHeight="1">
      <c r="A13" s="18"/>
      <c r="B13" s="19"/>
      <c r="C13" s="19" t="s">
        <v>11</v>
      </c>
      <c r="D13" s="19" t="s">
        <v>12</v>
      </c>
      <c r="E13" s="19" t="s">
        <v>13</v>
      </c>
      <c r="F13" s="19"/>
      <c r="G13" s="19"/>
      <c r="H13" s="24"/>
      <c r="I13" s="24"/>
    </row>
    <row r="14" ht="15.75">
      <c r="A14" s="18">
        <v>1</v>
      </c>
      <c r="B14" s="19">
        <v>2</v>
      </c>
      <c r="C14" s="19">
        <v>4</v>
      </c>
      <c r="D14" s="19">
        <v>5</v>
      </c>
      <c r="E14" s="19">
        <v>5</v>
      </c>
      <c r="F14" s="19">
        <v>6</v>
      </c>
      <c r="G14" s="19">
        <v>7</v>
      </c>
      <c r="H14" s="19">
        <v>8</v>
      </c>
      <c r="I14" s="19">
        <v>9</v>
      </c>
    </row>
    <row r="15" ht="15.75">
      <c r="A15" s="18" t="s">
        <v>14</v>
      </c>
      <c r="B15" s="19" t="s">
        <v>15</v>
      </c>
      <c r="C15" s="25" t="s">
        <v>16</v>
      </c>
      <c r="D15" s="25" t="s">
        <v>16</v>
      </c>
      <c r="E15" s="25" t="s">
        <v>16</v>
      </c>
      <c r="F15" s="25" t="s">
        <v>16</v>
      </c>
      <c r="G15" s="26" t="s">
        <v>17</v>
      </c>
      <c r="H15" s="26" t="s">
        <v>17</v>
      </c>
      <c r="I15" s="26" t="s">
        <v>17</v>
      </c>
      <c r="J15" s="27"/>
    </row>
    <row r="16" ht="116.25" customHeight="1">
      <c r="A16" s="18" t="s">
        <v>18</v>
      </c>
      <c r="B16" s="19" t="s">
        <v>19</v>
      </c>
      <c r="C16" s="26" t="s">
        <v>17</v>
      </c>
      <c r="D16" s="26" t="s">
        <v>17</v>
      </c>
      <c r="E16" s="26" t="s">
        <v>17</v>
      </c>
      <c r="F16" s="26" t="s">
        <v>17</v>
      </c>
      <c r="G16" s="26" t="s">
        <v>17</v>
      </c>
      <c r="H16" s="26" t="s">
        <v>17</v>
      </c>
      <c r="I16" s="26" t="s">
        <v>17</v>
      </c>
    </row>
    <row r="17" ht="30">
      <c r="A17" s="18" t="s">
        <v>20</v>
      </c>
      <c r="B17" s="19" t="s">
        <v>21</v>
      </c>
      <c r="C17" s="26">
        <v>134.71000000000001</v>
      </c>
      <c r="D17" s="26">
        <v>119.86200000000007</v>
      </c>
      <c r="E17" s="26">
        <v>114.93200000000033</v>
      </c>
      <c r="F17" s="26">
        <f t="shared" ref="F17:F26" si="0">AVERAGE(C17:E17)</f>
        <v>123.16800000000012</v>
      </c>
      <c r="G17" s="26">
        <v>3955.4306000000001</v>
      </c>
      <c r="H17" s="28">
        <v>1.052</v>
      </c>
      <c r="I17" s="26">
        <f t="shared" ref="I17:I26" si="1">F17*G17*H17</f>
        <v>512515.96490012214</v>
      </c>
    </row>
    <row r="18" ht="30">
      <c r="A18" s="18" t="s">
        <v>22</v>
      </c>
      <c r="B18" s="19" t="s">
        <v>23</v>
      </c>
      <c r="C18" s="26">
        <v>34.07</v>
      </c>
      <c r="D18" s="26">
        <v>50.421999999999997</v>
      </c>
      <c r="E18" s="26">
        <v>41.870000000000012</v>
      </c>
      <c r="F18" s="26">
        <f t="shared" si="0"/>
        <v>42.120666666666665</v>
      </c>
      <c r="G18" s="26">
        <v>5470.2629500000003</v>
      </c>
      <c r="H18" s="28">
        <v>1.052</v>
      </c>
      <c r="I18" s="26">
        <f t="shared" si="1"/>
        <v>242392.50065535694</v>
      </c>
    </row>
    <row r="19" ht="60">
      <c r="A19" s="18" t="s">
        <v>24</v>
      </c>
      <c r="B19" s="19" t="s">
        <v>25</v>
      </c>
      <c r="C19" s="26" t="s">
        <v>16</v>
      </c>
      <c r="D19" s="26" t="s">
        <v>16</v>
      </c>
      <c r="E19" s="26" t="s">
        <v>16</v>
      </c>
      <c r="F19" s="26" t="s">
        <v>16</v>
      </c>
      <c r="G19" s="26" t="s">
        <v>16</v>
      </c>
      <c r="H19" s="26" t="s">
        <v>16</v>
      </c>
      <c r="I19" s="26" t="s">
        <v>16</v>
      </c>
    </row>
    <row r="20" ht="105">
      <c r="A20" s="18" t="s">
        <v>26</v>
      </c>
      <c r="B20" s="19" t="s">
        <v>27</v>
      </c>
      <c r="C20" s="26">
        <v>8230.5</v>
      </c>
      <c r="D20" s="26">
        <v>8126.3400000000001</v>
      </c>
      <c r="E20" s="26">
        <f>8605*0.93</f>
        <v>8002.6500000000005</v>
      </c>
      <c r="F20" s="26">
        <f t="shared" si="0"/>
        <v>8119.8300000000008</v>
      </c>
      <c r="G20" s="26">
        <v>29.609580000000001</v>
      </c>
      <c r="H20" s="28">
        <v>1.052</v>
      </c>
      <c r="I20" s="26">
        <f t="shared" si="1"/>
        <v>252926.84328191285</v>
      </c>
    </row>
    <row r="21" ht="75">
      <c r="A21" s="18" t="s">
        <v>28</v>
      </c>
      <c r="B21" s="19" t="s">
        <v>29</v>
      </c>
      <c r="C21" s="26" t="s">
        <v>16</v>
      </c>
      <c r="D21" s="26" t="s">
        <v>16</v>
      </c>
      <c r="E21" s="26" t="s">
        <v>16</v>
      </c>
      <c r="F21" s="26" t="s">
        <v>16</v>
      </c>
      <c r="G21" s="26" t="s">
        <v>16</v>
      </c>
      <c r="H21" s="26" t="s">
        <v>16</v>
      </c>
      <c r="I21" s="26" t="s">
        <v>16</v>
      </c>
    </row>
    <row r="22" ht="120">
      <c r="A22" s="18" t="s">
        <v>30</v>
      </c>
      <c r="B22" s="19" t="s">
        <v>31</v>
      </c>
      <c r="C22" s="26" t="s">
        <v>17</v>
      </c>
      <c r="D22" s="26" t="s">
        <v>17</v>
      </c>
      <c r="E22" s="26" t="s">
        <v>17</v>
      </c>
      <c r="F22" s="26" t="s">
        <v>17</v>
      </c>
      <c r="G22" s="26" t="s">
        <v>17</v>
      </c>
      <c r="H22" s="26" t="s">
        <v>17</v>
      </c>
      <c r="I22" s="26" t="s">
        <v>17</v>
      </c>
    </row>
    <row r="23" ht="30">
      <c r="A23" s="18" t="s">
        <v>32</v>
      </c>
      <c r="B23" s="19" t="s">
        <v>21</v>
      </c>
      <c r="C23" s="26">
        <v>20.379999999999999</v>
      </c>
      <c r="D23" s="26">
        <v>23.855</v>
      </c>
      <c r="E23" s="26">
        <v>15.815999999999999</v>
      </c>
      <c r="F23" s="26">
        <f t="shared" si="0"/>
        <v>20.016999999999999</v>
      </c>
      <c r="G23" s="26">
        <v>3955.4306000000001</v>
      </c>
      <c r="H23" s="28">
        <v>1.052</v>
      </c>
      <c r="I23" s="26">
        <f t="shared" si="1"/>
        <v>83292.998744850411</v>
      </c>
    </row>
    <row r="24" ht="30">
      <c r="A24" s="18" t="s">
        <v>33</v>
      </c>
      <c r="B24" s="19" t="s">
        <v>23</v>
      </c>
      <c r="C24" s="26">
        <v>28.219999999999999</v>
      </c>
      <c r="D24" s="26">
        <v>27.931999999999999</v>
      </c>
      <c r="E24" s="26">
        <v>24.590999999999998</v>
      </c>
      <c r="F24" s="26">
        <f t="shared" si="0"/>
        <v>26.914333333333332</v>
      </c>
      <c r="G24" s="26">
        <v>5470.2629500000003</v>
      </c>
      <c r="H24" s="28">
        <v>1.052</v>
      </c>
      <c r="I24" s="26">
        <f t="shared" si="1"/>
        <v>154884.36144106206</v>
      </c>
    </row>
    <row r="25" ht="60">
      <c r="A25" s="18" t="s">
        <v>34</v>
      </c>
      <c r="B25" s="19" t="s">
        <v>25</v>
      </c>
      <c r="C25" s="26" t="s">
        <v>16</v>
      </c>
      <c r="D25" s="26" t="s">
        <v>16</v>
      </c>
      <c r="E25" s="26" t="s">
        <v>16</v>
      </c>
      <c r="F25" s="26" t="s">
        <v>16</v>
      </c>
      <c r="G25" s="26" t="s">
        <v>16</v>
      </c>
      <c r="H25" s="26" t="s">
        <v>16</v>
      </c>
      <c r="I25" s="26" t="s">
        <v>16</v>
      </c>
    </row>
    <row r="26" ht="105">
      <c r="A26" s="18" t="s">
        <v>35</v>
      </c>
      <c r="B26" s="19" t="s">
        <v>27</v>
      </c>
      <c r="C26" s="26">
        <v>10518.300000000001</v>
      </c>
      <c r="D26" s="26">
        <v>11272.530000000001</v>
      </c>
      <c r="E26" s="26">
        <f>9282*0.93</f>
        <v>8632.2600000000002</v>
      </c>
      <c r="F26" s="26">
        <f t="shared" si="0"/>
        <v>10141.030000000001</v>
      </c>
      <c r="G26" s="26">
        <v>27.447710000000001</v>
      </c>
      <c r="H26" s="28">
        <v>1.052</v>
      </c>
      <c r="I26" s="26">
        <f t="shared" si="1"/>
        <v>292822.14916944766</v>
      </c>
    </row>
    <row r="27" ht="75">
      <c r="A27" s="18" t="s">
        <v>36</v>
      </c>
      <c r="B27" s="19" t="s">
        <v>29</v>
      </c>
      <c r="C27" s="26" t="s">
        <v>16</v>
      </c>
      <c r="D27" s="26" t="s">
        <v>16</v>
      </c>
      <c r="E27" s="26" t="s">
        <v>16</v>
      </c>
      <c r="F27" s="26" t="s">
        <v>16</v>
      </c>
      <c r="G27" s="26" t="s">
        <v>16</v>
      </c>
      <c r="H27" s="26" t="s">
        <v>16</v>
      </c>
      <c r="I27" s="26" t="s">
        <v>16</v>
      </c>
    </row>
    <row r="29" ht="18">
      <c r="B29" s="3" t="s">
        <v>37</v>
      </c>
    </row>
    <row r="30" ht="51.75" customHeight="1">
      <c r="B30" s="29" t="s">
        <v>38</v>
      </c>
      <c r="C30" s="29"/>
      <c r="D30" s="29"/>
      <c r="E30" s="29"/>
      <c r="F30" s="29"/>
      <c r="G30" s="29"/>
      <c r="H30" s="29"/>
      <c r="I30" s="29"/>
    </row>
    <row r="31" ht="18">
      <c r="B31" s="3" t="s">
        <v>39</v>
      </c>
    </row>
    <row r="32" ht="18">
      <c r="B32" s="3" t="s">
        <v>40</v>
      </c>
    </row>
    <row r="33" ht="18">
      <c r="B33" s="3" t="s">
        <v>41</v>
      </c>
    </row>
    <row r="34" ht="52.5" customHeight="1">
      <c r="B34" s="29" t="s">
        <v>42</v>
      </c>
      <c r="C34" s="29"/>
      <c r="D34" s="29"/>
      <c r="E34" s="29"/>
      <c r="F34" s="29"/>
      <c r="G34" s="29"/>
      <c r="H34" s="29"/>
      <c r="I34" s="29"/>
    </row>
    <row r="35" ht="18">
      <c r="B35" s="3" t="s">
        <v>43</v>
      </c>
    </row>
  </sheetData>
  <mergeCells count="15">
    <mergeCell ref="A4:I4"/>
    <mergeCell ref="A5:I5"/>
    <mergeCell ref="A7:I7"/>
    <mergeCell ref="A8:I8"/>
    <mergeCell ref="A9:I9"/>
    <mergeCell ref="A10:I10"/>
    <mergeCell ref="A12:A13"/>
    <mergeCell ref="B12:B13"/>
    <mergeCell ref="C12:E12"/>
    <mergeCell ref="F12:F13"/>
    <mergeCell ref="G12:G13"/>
    <mergeCell ref="H12:H13"/>
    <mergeCell ref="I12:I13"/>
    <mergeCell ref="B30:I30"/>
    <mergeCell ref="B34:I34"/>
  </mergeCells>
  <printOptions headings="0" gridLines="0"/>
  <pageMargins left="0.70866141732283472" right="0.70866141732283472" top="0.74803149606299213" bottom="0.74803149606299213" header="0.31496062992125984" footer="0.31496062992125984"/>
  <pageSetup paperSize="9" scale="41" firstPageNumber="7" fitToWidth="1" fitToHeight="0" pageOrder="downThenOver" orientation="portrait" usePrinterDefaults="1" blackAndWhite="0" draft="0" cellComments="none" useFirstPageNumber="1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Р7-Офис/2025.2.2.831</Application>
  <Company>Datanium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basalaeva-tp</cp:lastModifiedBy>
  <cp:revision>1</cp:revision>
  <dcterms:created xsi:type="dcterms:W3CDTF">2009-07-27T10:10:26Z</dcterms:created>
  <dcterms:modified xsi:type="dcterms:W3CDTF">2026-04-07T14:43:20Z</dcterms:modified>
</cp:coreProperties>
</file>