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3"/>
  </bookViews>
  <sheets>
    <sheet name="Передвижная энергетика 1" sheetId="1" state="hidden" r:id="rId1"/>
    <sheet name="проч" sheetId="2" state="hidden" r:id="rId2"/>
    <sheet name="Росэнергоатом" sheetId="3" state="hidden" r:id="rId3"/>
    <sheet name="1" sheetId="4" state="visible" r:id="rId4"/>
  </sheets>
  <definedNames>
    <definedName name="_xlnm._FilterDatabase" localSheetId="3" hidden="1">'1'!$A$16:$S$463</definedName>
    <definedName name="Print_Titles" localSheetId="3">'1'!$14:$16</definedName>
    <definedName name="_xlnm.Print_Area" localSheetId="3">'1'!$A$1:$S$463</definedName>
    <definedName name="_xlnm._FilterDatabase" localSheetId="3" hidden="1">'1'!$A$16:$S$463</definedName>
  </definedNames>
  <calcPr/>
</workbook>
</file>

<file path=xl/sharedStrings.xml><?xml version="1.0" encoding="utf-8"?>
<sst xmlns="http://schemas.openxmlformats.org/spreadsheetml/2006/main" count="1176" uniqueCount="1176">
  <si>
    <t xml:space="preserve">Финансовый план на период реализации инвестиционной программы ПАО "Передвижная энрегетика"
(заполняется по финансированию) 2016-2019</t>
  </si>
  <si>
    <t xml:space="preserve">№ п/п</t>
  </si>
  <si>
    <t>Показатели</t>
  </si>
  <si>
    <t xml:space="preserve">год 2016</t>
  </si>
  <si>
    <t xml:space="preserve">год  2017</t>
  </si>
  <si>
    <t xml:space="preserve">год  2018</t>
  </si>
  <si>
    <t xml:space="preserve">год  2019</t>
  </si>
  <si>
    <t>Итого</t>
  </si>
  <si>
    <t>I.</t>
  </si>
  <si>
    <t xml:space="preserve">Выручка от реализации товаров (работ, услуг),   всего</t>
  </si>
  <si>
    <t xml:space="preserve">в том числе:</t>
  </si>
  <si>
    <t>1.1.</t>
  </si>
  <si>
    <t xml:space="preserve">Выручка от основной деятельности 
(расшифроваь по видам регулируемой деятельности)</t>
  </si>
  <si>
    <t>1.2.</t>
  </si>
  <si>
    <t xml:space="preserve">Выручка от прочей деятельности (расшифровать)</t>
  </si>
  <si>
    <t>II.</t>
  </si>
  <si>
    <t xml:space="preserve">Расходы по текущей деятельности, всего</t>
  </si>
  <si>
    <t>1.</t>
  </si>
  <si>
    <t xml:space="preserve">Материальные расходы, всего</t>
  </si>
  <si>
    <t>Топливо</t>
  </si>
  <si>
    <t xml:space="preserve">Сырье, материалы, запасные части, инструменты</t>
  </si>
  <si>
    <t>1.3.</t>
  </si>
  <si>
    <t xml:space="preserve">Покупная электроэнергия</t>
  </si>
  <si>
    <t>2.</t>
  </si>
  <si>
    <t xml:space="preserve">Расходы на оплату труда с учетом ЕСН</t>
  </si>
  <si>
    <t>3.</t>
  </si>
  <si>
    <t xml:space="preserve">Амортизационные отчисления</t>
  </si>
  <si>
    <t>4.</t>
  </si>
  <si>
    <t xml:space="preserve">Налоги  и сборы, всего</t>
  </si>
  <si>
    <t>5.</t>
  </si>
  <si>
    <t xml:space="preserve">Прочие расходы, всего</t>
  </si>
  <si>
    <t>5.1.</t>
  </si>
  <si>
    <t xml:space="preserve">Ремонт основных средств</t>
  </si>
  <si>
    <t>5.3.</t>
  </si>
  <si>
    <t xml:space="preserve">Платежи по аренде и лизингу</t>
  </si>
  <si>
    <t>5.4.</t>
  </si>
  <si>
    <t xml:space="preserve">Инфраструктурные платежи рынка</t>
  </si>
  <si>
    <t>III.</t>
  </si>
  <si>
    <t xml:space="preserve">Валовая прибыль (I р.-II р.)</t>
  </si>
  <si>
    <t>IV.</t>
  </si>
  <si>
    <t xml:space="preserve">Внереализационные доходы и расходы (сальдо)</t>
  </si>
  <si>
    <t xml:space="preserve">Внереализационные доходы, всего</t>
  </si>
  <si>
    <t xml:space="preserve">в том числе</t>
  </si>
  <si>
    <t xml:space="preserve">Доходы от участия в других организациях (дивиденды от ДЗО)</t>
  </si>
  <si>
    <t xml:space="preserve">Проценты от размещения средств</t>
  </si>
  <si>
    <t xml:space="preserve">Внереализационные расходы, всего</t>
  </si>
  <si>
    <t>2.1.</t>
  </si>
  <si>
    <t xml:space="preserve">Проценты по обслуживанию кредитов</t>
  </si>
  <si>
    <t>V.</t>
  </si>
  <si>
    <t xml:space="preserve">Прибыль до налоообложения (III + IV)</t>
  </si>
  <si>
    <t>VI.</t>
  </si>
  <si>
    <t xml:space="preserve">Налог на прибыль</t>
  </si>
  <si>
    <t>VII.</t>
  </si>
  <si>
    <t xml:space="preserve">Чистая прибыль  </t>
  </si>
  <si>
    <t>VIII.</t>
  </si>
  <si>
    <t xml:space="preserve">Направления использования чистой прибыли</t>
  </si>
  <si>
    <t xml:space="preserve">Фонд накопления</t>
  </si>
  <si>
    <t xml:space="preserve">Резервный фонд</t>
  </si>
  <si>
    <t xml:space="preserve">Выплата дивидендов</t>
  </si>
  <si>
    <t xml:space="preserve">Прочие расходы из прибыли</t>
  </si>
  <si>
    <t>IX.</t>
  </si>
  <si>
    <t xml:space="preserve">Изменение дебиторской задолженности</t>
  </si>
  <si>
    <t xml:space="preserve">Увеличение дебиторской задолженности</t>
  </si>
  <si>
    <t xml:space="preserve"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</si>
  <si>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</si>
  <si>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</si>
  <si>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</si>
  <si>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</si>
  <si>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 xml:space="preserve">Изменение кредиторской задолженности</t>
  </si>
  <si>
    <t xml:space="preserve">Увеличение кредиторской задолженности</t>
  </si>
  <si>
    <t xml:space="preserve">Сокращение кредиторской задолженности</t>
  </si>
  <si>
    <t>XI.</t>
  </si>
  <si>
    <t xml:space="preserve">Привлечение заемных средств</t>
  </si>
  <si>
    <t xml:space="preserve">в том числе на:</t>
  </si>
  <si>
    <t xml:space="preserve">Финансирование инвестиционной программы</t>
  </si>
  <si>
    <t xml:space="preserve">в т.ч. в части ДПМ*</t>
  </si>
  <si>
    <t xml:space="preserve">Прочие цели (расшифровка)</t>
  </si>
  <si>
    <t>XII.</t>
  </si>
  <si>
    <t xml:space="preserve">Погашение заемных средств  </t>
  </si>
  <si>
    <t xml:space="preserve">в том числе по:</t>
  </si>
  <si>
    <t xml:space="preserve">Инвестиционной программе</t>
  </si>
  <si>
    <t>XIII.</t>
  </si>
  <si>
    <r>
      <t xml:space="preserve">Возмещаемый НДС </t>
    </r>
    <r>
      <rPr>
        <sz val="12"/>
        <rFont val="Times New Roman"/>
      </rPr>
      <t>(поступления)</t>
    </r>
  </si>
  <si>
    <t>XIV.</t>
  </si>
  <si>
    <t xml:space="preserve">Купля/продажа активов</t>
  </si>
  <si>
    <t xml:space="preserve">Покупка активов (акций, долей и т.п.)</t>
  </si>
  <si>
    <t xml:space="preserve">Продажа активов (акций, долей и т.п.)</t>
  </si>
  <si>
    <t>XV.</t>
  </si>
  <si>
    <t xml:space="preserve">Средства, полученные от допэмиссии акций</t>
  </si>
  <si>
    <t>XVI.</t>
  </si>
  <si>
    <t xml:space="preserve"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</si>
  <si>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</si>
  <si>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</si>
  <si>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 xml:space="preserve">Всего расходы 
(II р. - 3п. II р. + 2п. IV р. + 1 п. IX р. + 2 п. X р. + VI р. + VIII р. +  XII р. + 1 п. XIV р.+ XVI р.)</t>
  </si>
  <si>
    <t xml:space="preserve">Сальдо  (+профицит; - дефицит) 
(XVI р. - XVII р.)</t>
  </si>
  <si>
    <t>Справочно:</t>
  </si>
  <si>
    <t>EBITDA</t>
  </si>
  <si>
    <t xml:space="preserve">Долг на конец периода **)</t>
  </si>
  <si>
    <t xml:space="preserve">**) Долг расчитан исходя из ожидаемого значения на конец 2015 г. в сумме 225,0 млн. руб., на конец 2016 г. - 197,0 млн. руб.</t>
  </si>
  <si>
    <t xml:space="preserve">Прогноз тарифов, руб. кВт*ч (средний)</t>
  </si>
  <si>
    <t xml:space="preserve"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</si>
  <si>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</si>
  <si>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 xml:space="preserve">Источник финансирования</t>
  </si>
  <si>
    <t xml:space="preserve">План года 2016</t>
  </si>
  <si>
    <t xml:space="preserve">План года 2017</t>
  </si>
  <si>
    <t xml:space="preserve">План  года 2018</t>
  </si>
  <si>
    <t xml:space="preserve">План  года 2019</t>
  </si>
  <si>
    <t xml:space="preserve">Источники финансирования инвестиционной программы всего, в том числе:</t>
  </si>
  <si>
    <t>1</t>
  </si>
  <si>
    <t xml:space="preserve">Собственные средства всего, в том числе</t>
  </si>
  <si>
    <t>1.1</t>
  </si>
  <si>
    <t xml:space="preserve">Прибыль, направляемая на инвестиции, в том числе:</t>
  </si>
  <si>
    <t>1.1.1</t>
  </si>
  <si>
    <t xml:space="preserve">инвестиционная составляющая в тарифах (указать отдельно по регулируемым видам деятельности)</t>
  </si>
  <si>
    <t>1.1.2</t>
  </si>
  <si>
    <t xml:space="preserve">прибыль со свободного сектора</t>
  </si>
  <si>
    <t>1.1.3</t>
  </si>
  <si>
    <t xml:space="preserve"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</si>
  <si>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</si>
  <si>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</si>
  <si>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 xml:space="preserve"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</si>
  <si>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</si>
  <si>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</si>
  <si>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</si>
  <si>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 xml:space="preserve">Прочая прибыль</t>
  </si>
  <si>
    <t>1.2</t>
  </si>
  <si>
    <t xml:space="preserve">Амортизация всего, в том числе</t>
  </si>
  <si>
    <t>1.2.1</t>
  </si>
  <si>
    <t xml:space="preserve">амортизация, учтенная в тарифах (указать отдельно по регулируемым видам деятельности)</t>
  </si>
  <si>
    <t>1.2.2</t>
  </si>
  <si>
    <t xml:space="preserve">прочая амортизация</t>
  </si>
  <si>
    <t>1.2.3</t>
  </si>
  <si>
    <t xml:space="preserve">недоиспользованная амортизация прошлых лет</t>
  </si>
  <si>
    <t>1.3</t>
  </si>
  <si>
    <t xml:space="preserve">Возврат НДС</t>
  </si>
  <si>
    <t>1.4</t>
  </si>
  <si>
    <t xml:space="preserve">Прочие собственные средства всего, в том числе:</t>
  </si>
  <si>
    <t>1.4.1</t>
  </si>
  <si>
    <t xml:space="preserve">средства допэмиссии</t>
  </si>
  <si>
    <t>1.5</t>
  </si>
  <si>
    <t xml:space="preserve">Остаток собственных средств на начало года</t>
  </si>
  <si>
    <t>2</t>
  </si>
  <si>
    <t xml:space="preserve">Привлеченные средства всего, в том числе:</t>
  </si>
  <si>
    <t>2.1</t>
  </si>
  <si>
    <t>Кредиты</t>
  </si>
  <si>
    <t>2.2</t>
  </si>
  <si>
    <t xml:space="preserve">Облигационные займы</t>
  </si>
  <si>
    <t>2.3</t>
  </si>
  <si>
    <t xml:space="preserve">Займы организаций</t>
  </si>
  <si>
    <t>2.4</t>
  </si>
  <si>
    <t xml:space="preserve">Бюджетное финансирование</t>
  </si>
  <si>
    <t xml:space="preserve">средства федерального бюджета текущего периода</t>
  </si>
  <si>
    <t xml:space="preserve">средства федерального бюджета, недоиспользованные в прошлых периодах</t>
  </si>
  <si>
    <t xml:space="preserve">средства регионального и местных бюджетов текущего периода</t>
  </si>
  <si>
    <t xml:space="preserve">средства регионального и местных бюджетов, недоиспользованные в прошлых периодах</t>
  </si>
  <si>
    <t>2.5</t>
  </si>
  <si>
    <t xml:space="preserve">Средства внешних инвесторов</t>
  </si>
  <si>
    <t>2.6</t>
  </si>
  <si>
    <t xml:space="preserve">Использование лизинга</t>
  </si>
  <si>
    <t>2.7</t>
  </si>
  <si>
    <t xml:space="preserve">Прочие привлеченные средства</t>
  </si>
  <si>
    <t xml:space="preserve">Справочно для компаний на RAB регулировании (в части инвестиций по передаче электроэнергии):</t>
  </si>
  <si>
    <t xml:space="preserve">Возврат инвестированного капитала направляемый на инвестиции</t>
  </si>
  <si>
    <t xml:space="preserve">Доход на инвестированный капитал направляемый на инвестиции</t>
  </si>
  <si>
    <t xml:space="preserve">Заемные средства направляемые на инвестиции</t>
  </si>
  <si>
    <t xml:space="preserve">***) расшифровка п. 1.3. Возврат НДС:</t>
  </si>
  <si>
    <t>1.3.1.</t>
  </si>
  <si>
    <t>амортизация</t>
  </si>
  <si>
    <t>1.3.2.</t>
  </si>
  <si>
    <t xml:space="preserve">чистая прибыль</t>
  </si>
  <si>
    <t>1.3.3.</t>
  </si>
  <si>
    <t xml:space="preserve">прибыль прошлых лет</t>
  </si>
  <si>
    <t>1.3.4.</t>
  </si>
  <si>
    <t xml:space="preserve">собственные средства</t>
  </si>
  <si>
    <t xml:space="preserve">****) расшифровка п. 1.4. Прочие собственные средства:</t>
  </si>
  <si>
    <t>1.4.1.</t>
  </si>
  <si>
    <t xml:space="preserve">реализация ДУЗ (частично)</t>
  </si>
  <si>
    <t>1.4.2.</t>
  </si>
  <si>
    <t xml:space="preserve">реализация Гагаринская база (частично)</t>
  </si>
  <si>
    <t xml:space="preserve"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</si>
  <si>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</si>
  <si>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</si>
  <si>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</si>
  <si>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 xml:space="preserve">сетевые услуги</t>
  </si>
  <si>
    <t>Обслуживание</t>
  </si>
  <si>
    <t>Прочее</t>
  </si>
  <si>
    <t>Себестоимость</t>
  </si>
  <si>
    <t xml:space="preserve">Прямая себестоимость</t>
  </si>
  <si>
    <t xml:space="preserve">Накладные расходы</t>
  </si>
  <si>
    <t xml:space="preserve">Операционная прибыль</t>
  </si>
  <si>
    <t xml:space="preserve">Внереализационные расходы </t>
  </si>
  <si>
    <t>Проценты</t>
  </si>
  <si>
    <t xml:space="preserve">Чистая прибыль/убыток</t>
  </si>
  <si>
    <t xml:space="preserve">Чистая прибыль с учетом субсидий по процентам</t>
  </si>
  <si>
    <t xml:space="preserve">Операционный денежный поток</t>
  </si>
  <si>
    <t xml:space="preserve"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</si>
  <si>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</si>
  <si>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 xml:space="preserve">производство электроэнергии</t>
  </si>
  <si>
    <t>прочее</t>
  </si>
  <si>
    <t xml:space="preserve">Прочие доходы</t>
  </si>
  <si>
    <t xml:space="preserve">субсидии на разницу в тарифах за население</t>
  </si>
  <si>
    <t>Выбытия</t>
  </si>
  <si>
    <t xml:space="preserve">Платежи по прямой себестоимости</t>
  </si>
  <si>
    <t xml:space="preserve">Продукт 3</t>
  </si>
  <si>
    <t xml:space="preserve">Прочие расходы</t>
  </si>
  <si>
    <t xml:space="preserve">Заводские расходы</t>
  </si>
  <si>
    <t xml:space="preserve">Процентные платежи</t>
  </si>
  <si>
    <t xml:space="preserve">Итого операционный денежный поток</t>
  </si>
  <si>
    <t xml:space="preserve">Инвестиционный денежный поток</t>
  </si>
  <si>
    <t xml:space="preserve">Выбытия (инвестиции в объекты)</t>
  </si>
  <si>
    <t xml:space="preserve">Итого инвестиционный денежный поток</t>
  </si>
  <si>
    <t xml:space="preserve">Финансовый денежный поток</t>
  </si>
  <si>
    <t xml:space="preserve">Эмиссия акций</t>
  </si>
  <si>
    <t xml:space="preserve">Привлечение кредитов</t>
  </si>
  <si>
    <t xml:space="preserve">Выбытия ( в т.ч. дивиденды)</t>
  </si>
  <si>
    <t xml:space="preserve">Погашение кредитов и займов</t>
  </si>
  <si>
    <t xml:space="preserve">Итого финансовый денежный поток</t>
  </si>
  <si>
    <t xml:space="preserve">Итого денежный поток</t>
  </si>
  <si>
    <t xml:space="preserve">Меры господдержки</t>
  </si>
  <si>
    <t xml:space="preserve">Реструктуризация дефицитных кредитов</t>
  </si>
  <si>
    <t xml:space="preserve">Увеличение капитализации (покрытие дефицита инвестиций: гос инвестиции)</t>
  </si>
  <si>
    <t xml:space="preserve">Субсидирование процентной ставки (рестр)</t>
  </si>
  <si>
    <t xml:space="preserve">Субсидирование процентной ставки</t>
  </si>
  <si>
    <t xml:space="preserve">Нарастающим итогом</t>
  </si>
  <si>
    <t xml:space="preserve">остаток денежных средств на начало периода</t>
  </si>
  <si>
    <t xml:space="preserve">Кредиты на начало</t>
  </si>
  <si>
    <t xml:space="preserve">Кредиты на конец</t>
  </si>
  <si>
    <t xml:space="preserve">I. Блок проверки - форма 4.1. с 4.2.</t>
  </si>
  <si>
    <t>Наименование</t>
  </si>
  <si>
    <t>Комментарии</t>
  </si>
  <si>
    <t xml:space="preserve">Возмещаемый НДС</t>
  </si>
  <si>
    <t xml:space="preserve"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</si>
  <si>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 xml:space="preserve">I. Блок проверки - форма 4.1. с 4.3.</t>
  </si>
  <si>
    <t xml:space="preserve">Погашение заемных средств</t>
  </si>
  <si>
    <t xml:space="preserve">Всего поступления</t>
  </si>
  <si>
    <t xml:space="preserve"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</si>
  <si>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 xml:space="preserve">Всего расходы</t>
  </si>
  <si>
    <t xml:space="preserve">Долг на конец периода</t>
  </si>
  <si>
    <t xml:space="preserve">I. Блок проверки - форма 4.3. с 4.1.</t>
  </si>
  <si>
    <t xml:space="preserve"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</si>
  <si>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 xml:space="preserve">I. Блок проверки - форма 4.3. с 4.2.</t>
  </si>
  <si>
    <t xml:space="preserve">Выбытия по инвестиционной деятельности</t>
  </si>
  <si>
    <t xml:space="preserve">Cальдо денежного потока</t>
  </si>
  <si>
    <t xml:space="preserve">Кредиты на начало-Кредиты на конец-сальдо финансовой деятельности</t>
  </si>
  <si>
    <t xml:space="preserve">II. Основные показатели</t>
  </si>
  <si>
    <t xml:space="preserve">Амортизация (4.1.)</t>
  </si>
  <si>
    <t xml:space="preserve">Чистая прибыль/убыток (4.1.)</t>
  </si>
  <si>
    <t xml:space="preserve">Выплата дивидендов (4.1.)</t>
  </si>
  <si>
    <t xml:space="preserve">доля дивидендов в чистой прибыли</t>
  </si>
  <si>
    <t xml:space="preserve"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</si>
  <si>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 xml:space="preserve">Остаток денежных средств на начало периода (4.3.)</t>
  </si>
  <si>
    <t xml:space="preserve">Остаток денежных средств на конец периода</t>
  </si>
  <si>
    <t>проверка</t>
  </si>
  <si>
    <t xml:space="preserve">Сальдо денежного потока от операционной деятельности (4.3.)</t>
  </si>
  <si>
    <t xml:space="preserve">Сальдо денежного потока от инвестиционной деятельности (4.3.)</t>
  </si>
  <si>
    <t xml:space="preserve">Сальдо денежного потока от финансовой деятельности (4.3.)</t>
  </si>
  <si>
    <t xml:space="preserve">погашение кредитов и займов (4.3.)</t>
  </si>
  <si>
    <t xml:space="preserve">в  том числе на ИПР (4.1.)</t>
  </si>
  <si>
    <t xml:space="preserve">привлечение кредитов и займов (4.3.)</t>
  </si>
  <si>
    <t xml:space="preserve">Debt (4.1.)</t>
  </si>
  <si>
    <t xml:space="preserve">Ebitda (4.1.)</t>
  </si>
  <si>
    <t>Debt/Ebitda</t>
  </si>
  <si>
    <t xml:space="preserve">Поступления всего (4.1.)</t>
  </si>
  <si>
    <t xml:space="preserve">Расходы всего (4.1.)</t>
  </si>
  <si>
    <t>Сальдо</t>
  </si>
  <si>
    <t xml:space="preserve">Приток (4.3.)</t>
  </si>
  <si>
    <t xml:space="preserve">Отток (4.3.)</t>
  </si>
  <si>
    <t xml:space="preserve">Проверка: сальдо с остатком на конец периода</t>
  </si>
  <si>
    <t xml:space="preserve">Проверка: сальдо с сальдо</t>
  </si>
  <si>
    <t xml:space="preserve">III. Расчет объемов финансирования ИПР</t>
  </si>
  <si>
    <t xml:space="preserve">Доступный объем амортизации</t>
  </si>
  <si>
    <t xml:space="preserve">Доступный объем амортизации (дивиденды 25%)</t>
  </si>
  <si>
    <t xml:space="preserve">Собственный источник финансирования (FCF)</t>
  </si>
  <si>
    <t xml:space="preserve">Собственный источник финансирования (дивиденды 25%)</t>
  </si>
  <si>
    <t>разница</t>
  </si>
  <si>
    <t xml:space="preserve">Собственный источник финансирования с учетом кредитов (FCF_D)</t>
  </si>
  <si>
    <t xml:space="preserve">Достпуный собственный источник финансирования</t>
  </si>
  <si>
    <t xml:space="preserve">Достпуный собственный источник финансирования (дивиденды 25%)</t>
  </si>
  <si>
    <t xml:space="preserve">Возможное дополнительное привлечение (3.0)</t>
  </si>
  <si>
    <t xml:space="preserve">Дивиденды, выплачиваемые в  2016 г.=</t>
  </si>
  <si>
    <t xml:space="preserve">Чистая прибыль 2015г.=</t>
  </si>
  <si>
    <t>нд</t>
  </si>
  <si>
    <t xml:space="preserve">III. Заявленные объемы ИПР</t>
  </si>
  <si>
    <t xml:space="preserve">Всего объем финансирования ИПР (4.2.)</t>
  </si>
  <si>
    <t xml:space="preserve"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</si>
  <si>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 xml:space="preserve">в том числе собственные средства (4.2.)</t>
  </si>
  <si>
    <t xml:space="preserve">в том числе амортизация (4.2.)</t>
  </si>
  <si>
    <t xml:space="preserve">в том числе привлеченные средства (4.2.)</t>
  </si>
  <si>
    <t xml:space="preserve">в том числе кредиты и займы (4.2.)</t>
  </si>
  <si>
    <t xml:space="preserve">доля собственных</t>
  </si>
  <si>
    <t xml:space="preserve">доля привлеченных</t>
  </si>
  <si>
    <t xml:space="preserve">Утвержденный объем финансирования ИПР</t>
  </si>
  <si>
    <t xml:space="preserve"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</si>
  <si>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</si>
  <si>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 xml:space="preserve">Разница амортизация-источник и амортизация обеспеченная денежным потоком</t>
  </si>
  <si>
    <t xml:space="preserve"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</si>
  <si>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 xml:space="preserve">амортизация-амортизация ИПР</t>
  </si>
  <si>
    <t xml:space="preserve">Разница между заявленными объемами собственных средств и расчетом собственных средств</t>
  </si>
  <si>
    <t xml:space="preserve"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</si>
  <si>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 xml:space="preserve">Разница между заявленными объемами финансирования и расчетом собственных средств</t>
  </si>
  <si>
    <t xml:space="preserve">IV. Динамика показателей</t>
  </si>
  <si>
    <t xml:space="preserve">Выручка (4.1.)</t>
  </si>
  <si>
    <t xml:space="preserve">Необходима расшифровка динамики изменения затрат на покупную э/э в 2017 году (рост на 9 % ).</t>
  </si>
  <si>
    <t xml:space="preserve">Себестоимость (4.1.)</t>
  </si>
  <si>
    <t xml:space="preserve">Материальные расходы (4.1.)</t>
  </si>
  <si>
    <t xml:space="preserve">Покупная э/э (4.1.)</t>
  </si>
  <si>
    <t xml:space="preserve">ФОТ (4.1.)</t>
  </si>
  <si>
    <t xml:space="preserve">Доля сальдо дебиторской задолженности в объеме выручки</t>
  </si>
  <si>
    <t xml:space="preserve"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</si>
  <si>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 xml:space="preserve">2014 факт</t>
  </si>
  <si>
    <t xml:space="preserve">2015 факт</t>
  </si>
  <si>
    <t xml:space="preserve">2016 кор.плана = колонка 2016 план</t>
  </si>
  <si>
    <t xml:space="preserve">2017 план</t>
  </si>
  <si>
    <t xml:space="preserve">2017 кор.плана</t>
  </si>
  <si>
    <t xml:space="preserve">2018 план</t>
  </si>
  <si>
    <t xml:space="preserve">2018 кор.плана</t>
  </si>
  <si>
    <t xml:space="preserve">2019 кор.плана</t>
  </si>
  <si>
    <t xml:space="preserve">Прочие  доходы, всего</t>
  </si>
  <si>
    <t>тыс.руб</t>
  </si>
  <si>
    <t xml:space="preserve">Проценты к получению </t>
  </si>
  <si>
    <t xml:space="preserve">От совместной деятельности</t>
  </si>
  <si>
    <t xml:space="preserve">От реализации основных средств, квартир, МПЗ, НМА, других внеоборотных активов</t>
  </si>
  <si>
    <t xml:space="preserve"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</si>
  <si>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</si>
  <si>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 xml:space="preserve"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</si>
  <si>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</si>
  <si>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</si>
  <si>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</si>
  <si>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</si>
  <si>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</si>
  <si>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 xml:space="preserve">Пени, штрафы, неустойки признанные или по которым получено решение суда</t>
  </si>
  <si>
    <t>1.8.</t>
  </si>
  <si>
    <t xml:space="preserve">Прибыль прошлых лет, выявленная в отчётном периоде</t>
  </si>
  <si>
    <t>1.9.</t>
  </si>
  <si>
    <t xml:space="preserve"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</si>
  <si>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</si>
  <si>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</si>
  <si>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</si>
  <si>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 xml:space="preserve">Доход от безвозмездно полученных активов</t>
  </si>
  <si>
    <t>1.11.</t>
  </si>
  <si>
    <t xml:space="preserve">Кредиторская задолженность более 3 лет</t>
  </si>
  <si>
    <t>1.12.</t>
  </si>
  <si>
    <t xml:space="preserve">От курсовых и суммовых разниц</t>
  </si>
  <si>
    <t>1.13.</t>
  </si>
  <si>
    <t xml:space="preserve">Субвенции на разницу в тарифах</t>
  </si>
  <si>
    <t>1.14.</t>
  </si>
  <si>
    <t xml:space="preserve">Восстановление резерва по сомнительным долгам</t>
  </si>
  <si>
    <t>1.15.</t>
  </si>
  <si>
    <t xml:space="preserve">Прочие доходы (чрезвычайные)*</t>
  </si>
  <si>
    <t>1.16.</t>
  </si>
  <si>
    <t xml:space="preserve">Другие прочие  доходы*</t>
  </si>
  <si>
    <t xml:space="preserve">Прочие  расходы, всего</t>
  </si>
  <si>
    <t xml:space="preserve">Проценты к уплате</t>
  </si>
  <si>
    <t xml:space="preserve">От реализации основных средств, квартир, МПЗ, НМА, других активов</t>
  </si>
  <si>
    <t>2.4.1</t>
  </si>
  <si>
    <t xml:space="preserve">Убыток от переоценки финансовых вложений, резерв под обесценение финансовых вложений</t>
  </si>
  <si>
    <t>2.5.1</t>
  </si>
  <si>
    <t xml:space="preserve">Прочие налоги отражающиеся в операц. расходах</t>
  </si>
  <si>
    <t>2.8</t>
  </si>
  <si>
    <t xml:space="preserve">Оплата услуг кредитных организаций</t>
  </si>
  <si>
    <t>2.9</t>
  </si>
  <si>
    <t xml:space="preserve">Резерв по сомнительным долгам</t>
  </si>
  <si>
    <t>2.10</t>
  </si>
  <si>
    <t xml:space="preserve">Содержание законсервированных объектов</t>
  </si>
  <si>
    <t>2.11</t>
  </si>
  <si>
    <t xml:space="preserve">Выбытие без дохода (стоимость безвозмездно переданного имущества)</t>
  </si>
  <si>
    <t>2.12</t>
  </si>
  <si>
    <t>2.13</t>
  </si>
  <si>
    <t xml:space="preserve">Убытки прошлых лет, выявленные в отчётном периоде</t>
  </si>
  <si>
    <t>2.14</t>
  </si>
  <si>
    <t>2.15</t>
  </si>
  <si>
    <t xml:space="preserve">Расходы социального характера **)</t>
  </si>
  <si>
    <t>2.16</t>
  </si>
  <si>
    <t xml:space="preserve">Расходы на реализацию программы улучшения жилищных условий</t>
  </si>
  <si>
    <t>2.17</t>
  </si>
  <si>
    <t xml:space="preserve">Расходы на содержание социальной сферы ***)</t>
  </si>
  <si>
    <t>2.18</t>
  </si>
  <si>
    <t xml:space="preserve">Фонд заработной платы из прочих расходов</t>
  </si>
  <si>
    <t>2.19</t>
  </si>
  <si>
    <t xml:space="preserve">Добровольное медицинское страхование</t>
  </si>
  <si>
    <t>2.20</t>
  </si>
  <si>
    <t xml:space="preserve">Выплаты вознаграждений членам Советов директоров и ревизионной комиссии</t>
  </si>
  <si>
    <t>2.21</t>
  </si>
  <si>
    <t xml:space="preserve"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</si>
  <si>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</si>
  <si>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</si>
  <si>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</si>
  <si>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</si>
  <si>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</si>
  <si>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</si>
  <si>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</si>
  <si>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</si>
  <si>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</si>
  <si>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</si>
  <si>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</si>
  <si>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</si>
  <si>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</si>
  <si>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</si>
  <si>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</si>
  <si>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</si>
  <si>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</si>
  <si>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</si>
  <si>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</si>
  <si>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</si>
  <si>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</si>
  <si>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</si>
  <si>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</si>
  <si>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 xml:space="preserve">судебные издержки</t>
  </si>
  <si>
    <t>2.23.3</t>
  </si>
  <si>
    <t xml:space="preserve">расходы на экологию</t>
  </si>
  <si>
    <t>2.23.4</t>
  </si>
  <si>
    <t xml:space="preserve">издержки по исполнительному производству</t>
  </si>
  <si>
    <t>2.23.5</t>
  </si>
  <si>
    <t xml:space="preserve">списание долгов, нереальных к взысканию</t>
  </si>
  <si>
    <t>2.23.6</t>
  </si>
  <si>
    <t xml:space="preserve">невозмещаемый НДС</t>
  </si>
  <si>
    <t>2.23.7</t>
  </si>
  <si>
    <t>благотворительность</t>
  </si>
  <si>
    <t>2.23.8</t>
  </si>
  <si>
    <t xml:space="preserve">некапитализируемые расходы на строительство (зоны затопления и прочие)</t>
  </si>
  <si>
    <t>2.23.9</t>
  </si>
  <si>
    <t xml:space="preserve">Прочие расходы (чрезвычайные)*</t>
  </si>
  <si>
    <t>2.23.10</t>
  </si>
  <si>
    <t xml:space="preserve">другие расходы *)</t>
  </si>
  <si>
    <t xml:space="preserve">доходы э/э</t>
  </si>
  <si>
    <t xml:space="preserve">доходы проч</t>
  </si>
  <si>
    <t xml:space="preserve">расходы э/э</t>
  </si>
  <si>
    <t xml:space="preserve">расходы проч</t>
  </si>
  <si>
    <r>
      <rPr>
        <b/>
        <sz val="12"/>
        <rFont val="Times New Roman"/>
      </rPr>
      <t>№№</t>
    </r>
  </si>
  <si>
    <r>
      <rPr>
        <b/>
        <sz val="12"/>
        <rFont val="Times New Roman"/>
      </rPr>
      <t xml:space="preserve">Источник финансирования</t>
    </r>
  </si>
  <si>
    <r>
      <rPr>
        <b/>
        <sz val="12"/>
        <rFont val="Times New Roman"/>
      </rPr>
      <t xml:space="preserve">План 2016</t>
    </r>
  </si>
  <si>
    <r>
      <rPr>
        <b/>
        <sz val="12"/>
        <rFont val="Times New Roman"/>
      </rPr>
      <t xml:space="preserve">План 2017</t>
    </r>
  </si>
  <si>
    <r>
      <rPr>
        <b/>
        <sz val="12"/>
        <rFont val="Times New Roman"/>
      </rPr>
      <t xml:space="preserve">План 2018</t>
    </r>
  </si>
  <si>
    <r>
      <rPr>
        <b/>
        <sz val="12"/>
        <rFont val="Times New Roman"/>
      </rPr>
      <t xml:space="preserve">План 2019</t>
    </r>
  </si>
  <si>
    <t xml:space="preserve">Итого (за период реализации инвестиционной программы)</t>
  </si>
  <si>
    <r>
      <rPr>
        <b/>
        <sz val="12"/>
        <rFont val="Times New Roman"/>
      </rPr>
      <t>I.</t>
    </r>
  </si>
  <si>
    <r>
      <rPr>
        <b/>
        <sz val="12"/>
        <rFont val="Times New Roman"/>
      </rPr>
      <t xml:space="preserve">ВСЕГО источников финансирования</t>
    </r>
  </si>
  <si>
    <t xml:space="preserve">Собственные средства всего, в т.ч.:</t>
  </si>
  <si>
    <t xml:space="preserve">Прибыль, направляемая на инвестиции, в т.ч.:</t>
  </si>
  <si>
    <t>1.1.1.</t>
  </si>
  <si>
    <t>1.1.2.</t>
  </si>
  <si>
    <t>1.1.3.</t>
  </si>
  <si>
    <t xml:space="preserve">от технологического присоединения</t>
  </si>
  <si>
    <t>1.1.4.</t>
  </si>
  <si>
    <t xml:space="preserve">прочая прибыль</t>
  </si>
  <si>
    <t xml:space="preserve">чистая прибыль предыдущего периода</t>
  </si>
  <si>
    <t xml:space="preserve">недоиспользованный остаток чистой прибыли прошлых лет</t>
  </si>
  <si>
    <t xml:space="preserve">Амортизация всего, в т.ч.:</t>
  </si>
  <si>
    <t>1.2.1.</t>
  </si>
  <si>
    <t>1.2.2.</t>
  </si>
  <si>
    <t xml:space="preserve">амортизация по виду деятельности "производство и реализация электроэнергии" (без учета БилАЭС), в т.ч.:</t>
  </si>
  <si>
    <t xml:space="preserve">по действующим АЭС*</t>
  </si>
  <si>
    <t xml:space="preserve">по новым э/б АЭС*</t>
  </si>
  <si>
    <t>1.2.3.</t>
  </si>
  <si>
    <t xml:space="preserve">прочая амортизация (в том числе по виду д-ти теплоэнергия, с учетом БилАЭС)</t>
  </si>
  <si>
    <t>1.2.4.</t>
  </si>
  <si>
    <t>1.4.</t>
  </si>
  <si>
    <t xml:space="preserve">Прочие собственные средства всего, в т.ч.:</t>
  </si>
  <si>
    <t xml:space="preserve">резерв развития, в т.ч.:</t>
  </si>
  <si>
    <t xml:space="preserve">резерв развития текущего года</t>
  </si>
  <si>
    <t xml:space="preserve">недоиспользованный резерв развития предыдущих лет</t>
  </si>
  <si>
    <t>1.4.3.</t>
  </si>
  <si>
    <t xml:space="preserve">финансирование в рамках текущей деятельности</t>
  </si>
  <si>
    <t>1.5.</t>
  </si>
  <si>
    <r>
      <rPr>
        <b/>
        <sz val="12"/>
        <rFont val="Times New Roman"/>
      </rPr>
      <t>2.</t>
    </r>
  </si>
  <si>
    <r>
      <rPr>
        <b/>
        <sz val="12"/>
        <rFont val="Times New Roman"/>
      </rPr>
      <t xml:space="preserve">Привлеченные средства всего, в т.ч.:</t>
    </r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</si>
  <si>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</si>
  <si>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</si>
  <si>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</si>
  <si>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</si>
  <si>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</si>
  <si>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</si>
  <si>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</rPr>
      <t>II.</t>
    </r>
  </si>
  <si>
    <r>
      <rPr>
        <b/>
        <sz val="12"/>
        <rFont val="Times New Roman"/>
      </rPr>
      <t xml:space="preserve">ВСЕГО потребность в финансировании</t>
    </r>
  </si>
  <si>
    <r>
      <rPr>
        <b/>
        <sz val="12"/>
        <rFont val="Times New Roman"/>
      </rPr>
      <t>III.</t>
    </r>
  </si>
  <si>
    <r>
      <rPr>
        <b/>
        <sz val="12"/>
        <rFont val="Times New Roman"/>
      </rPr>
      <t xml:space="preserve">ВСЕГО дефицит</t>
    </r>
  </si>
  <si>
    <t xml:space="preserve">Форма 19. Финансовый план субъекта электроэнергетики (версия шаблона 1.0)</t>
  </si>
  <si>
    <t xml:space="preserve">Проект инвестиционной программы Акционерного общества "Россети Янтарь"</t>
  </si>
  <si>
    <t xml:space="preserve">Субъект Российской Федерации: -</t>
  </si>
  <si>
    <t xml:space="preserve">Год раскрытия информации: 2026</t>
  </si>
  <si>
    <t xml:space="preserve">Утвержденные плановые значения показателей приведены в соответствии с Приказом Минэнерго России от 18.12.2025 г. № 9@</t>
  </si>
  <si>
    <t xml:space="preserve">Раздел 1. Финансово-экономическая модель деятельности субъекта электроэнергетики </t>
  </si>
  <si>
    <t xml:space="preserve">№ пункта</t>
  </si>
  <si>
    <t>Показатель</t>
  </si>
  <si>
    <t xml:space="preserve">Единицы измерения</t>
  </si>
  <si>
    <t xml:space="preserve">2023 год</t>
  </si>
  <si>
    <t xml:space="preserve">2024 год</t>
  </si>
  <si>
    <t xml:space="preserve">2025 год </t>
  </si>
  <si>
    <t xml:space="preserve">2026 год </t>
  </si>
  <si>
    <t xml:space="preserve">2027 год </t>
  </si>
  <si>
    <t xml:space="preserve">2028 год </t>
  </si>
  <si>
    <t xml:space="preserve">2029 год </t>
  </si>
  <si>
    <t xml:space="preserve">2030 год </t>
  </si>
  <si>
    <t xml:space="preserve">Итого за период реализации инвестиционной программы</t>
  </si>
  <si>
    <t>Факт</t>
  </si>
  <si>
    <t xml:space="preserve">Утвержденный план</t>
  </si>
  <si>
    <t xml:space="preserve">Предложение по корректировке  утвержденного плана</t>
  </si>
  <si>
    <t>План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</si>
  <si>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</si>
  <si>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</si>
  <si>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</si>
  <si>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</si>
  <si>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</si>
  <si>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</si>
  <si>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</si>
  <si>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</si>
  <si>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</si>
  <si>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</si>
  <si>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</si>
  <si>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</si>
  <si>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</si>
  <si>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</si>
  <si>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5</t>
  </si>
  <si>
    <t xml:space="preserve">Раздел 1.1. Бюджет доходов и расходов</t>
  </si>
  <si>
    <t>I</t>
  </si>
  <si>
    <t xml:space="preserve">Выручка от реализации товаров (работ, услуг) всего, в том числе:</t>
  </si>
  <si>
    <t xml:space="preserve">млн рублей</t>
  </si>
  <si>
    <t xml:space="preserve">Производство и поставка электрической энергии и мощности всего, в том числе: </t>
  </si>
  <si>
    <t xml:space="preserve">производство и поставка электрической энергии на оптовом рынке электрической энергии и мощности</t>
  </si>
  <si>
    <t xml:space="preserve">производство и поставка электрической мощности на оптовом рынке электрической энергии и мощности</t>
  </si>
  <si>
    <t xml:space="preserve">производство и поставка электрической энергии (мощности) на розничных рынках электрической энергии</t>
  </si>
  <si>
    <t xml:space="preserve">Производство и поставка тепловой энергии (мощности)</t>
  </si>
  <si>
    <t xml:space="preserve">Оказание услуг по передаче электрической энергии</t>
  </si>
  <si>
    <t xml:space="preserve">Оказание услуг по передаче тепловой энергии, теплоносителя</t>
  </si>
  <si>
    <t xml:space="preserve">Оказание услуг по технологическому присоединению</t>
  </si>
  <si>
    <t xml:space="preserve">Реализация электрической энергии и мощности</t>
  </si>
  <si>
    <t>1.7</t>
  </si>
  <si>
    <t xml:space="preserve">Реализации тепловой энергии (мощности)</t>
  </si>
  <si>
    <t>1.8</t>
  </si>
  <si>
    <t xml:space="preserve"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</si>
  <si>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</si>
  <si>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</si>
  <si>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</si>
  <si>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 xml:space="preserve">в части обеспечения надежности</t>
  </si>
  <si>
    <t>1.9</t>
  </si>
  <si>
    <t xml:space="preserve">Прочая деятельность</t>
  </si>
  <si>
    <t>II</t>
  </si>
  <si>
    <t xml:space="preserve">Себестоимость товаров (работ, услуг), коммерческие и управленческие расходы всего, в том числе:</t>
  </si>
  <si>
    <t>2.1.1</t>
  </si>
  <si>
    <t>2.1.2</t>
  </si>
  <si>
    <t>2.1.3</t>
  </si>
  <si>
    <t>2.8.1</t>
  </si>
  <si>
    <t>2.8.2</t>
  </si>
  <si>
    <t>II.I</t>
  </si>
  <si>
    <t xml:space="preserve">Материальные расходы всего, в том числе:</t>
  </si>
  <si>
    <t xml:space="preserve">расходы на топливо на технологические цели</t>
  </si>
  <si>
    <t xml:space="preserve">покупная энергия всего, в том числе:</t>
  </si>
  <si>
    <t>2.1.2.1</t>
  </si>
  <si>
    <t xml:space="preserve">покупная электрическая энергия (мощность) всего, в том числе:</t>
  </si>
  <si>
    <t>2.1.2.1.1</t>
  </si>
  <si>
    <t xml:space="preserve">на технологические цели, включая энергию на компенсацию потерь при ее передаче</t>
  </si>
  <si>
    <t>2.1.2.1.2</t>
  </si>
  <si>
    <t xml:space="preserve">для последующей перепродажи</t>
  </si>
  <si>
    <t>2.1.2.2</t>
  </si>
  <si>
    <t xml:space="preserve">покупная тепловая энергия (мощность)</t>
  </si>
  <si>
    <t xml:space="preserve">сырье, материалы, запасные части, инструменты</t>
  </si>
  <si>
    <t>2.1.4</t>
  </si>
  <si>
    <t xml:space="preserve">прочие материальные расходы</t>
  </si>
  <si>
    <t>II.II</t>
  </si>
  <si>
    <t xml:space="preserve">Работы и услуги производственного характера всего, в том числе:</t>
  </si>
  <si>
    <t>2.2.1</t>
  </si>
  <si>
    <t xml:space="preserve">услуги по передаче электрической энергии по единой (национальной) общероссийской электрической сети</t>
  </si>
  <si>
    <t>2.2.2</t>
  </si>
  <si>
    <t xml:space="preserve">услуги по передаче электрической энергии по сетям территориальной сетевой организации</t>
  </si>
  <si>
    <t>2.2.3</t>
  </si>
  <si>
    <t xml:space="preserve">услуги по передаче тепловой энергии, теплоносителя</t>
  </si>
  <si>
    <t>2.2.4</t>
  </si>
  <si>
    <t xml:space="preserve">услуги инфраструктурных организаций</t>
  </si>
  <si>
    <t>2.2.5</t>
  </si>
  <si>
    <t xml:space="preserve">прочие услуги производственного характера</t>
  </si>
  <si>
    <t>II.III</t>
  </si>
  <si>
    <t xml:space="preserve">Расходы на оплату труда с учетом страховых взносов</t>
  </si>
  <si>
    <t>II.IV</t>
  </si>
  <si>
    <t xml:space="preserve">Амортизация всего, в том числе:</t>
  </si>
  <si>
    <t xml:space="preserve">Амортизация основных средств и нематериальных активов</t>
  </si>
  <si>
    <t>2.4.2</t>
  </si>
  <si>
    <t xml:space="preserve">Амортизация обесценения основных средств и нематериальных активов</t>
  </si>
  <si>
    <t>2.4.3</t>
  </si>
  <si>
    <t xml:space="preserve">Амортизация прав пользования активами</t>
  </si>
  <si>
    <t>2.4.4</t>
  </si>
  <si>
    <t xml:space="preserve">Амортизация обесценения прав пользования активами</t>
  </si>
  <si>
    <t>2.4.5</t>
  </si>
  <si>
    <t xml:space="preserve">Амортизация по капитализируемым ремонтам</t>
  </si>
  <si>
    <t>II.V</t>
  </si>
  <si>
    <t xml:space="preserve">Налоги и сборы всего, в том числе:</t>
  </si>
  <si>
    <t xml:space="preserve">налог на имущество организации</t>
  </si>
  <si>
    <t>2.5.2</t>
  </si>
  <si>
    <t xml:space="preserve">прочие налоги и сборы</t>
  </si>
  <si>
    <t>II.VI</t>
  </si>
  <si>
    <t xml:space="preserve">Прочие расходы всего, в том числе:</t>
  </si>
  <si>
    <t>2.6.1</t>
  </si>
  <si>
    <t xml:space="preserve">работы и услуги непроизводственного характера</t>
  </si>
  <si>
    <t>2.6.2</t>
  </si>
  <si>
    <t xml:space="preserve">арендная плата, лизинговые платежи</t>
  </si>
  <si>
    <t>2.6.3</t>
  </si>
  <si>
    <t xml:space="preserve">иные прочие расходы</t>
  </si>
  <si>
    <t>II.VII</t>
  </si>
  <si>
    <t xml:space="preserve">Иные сведения:</t>
  </si>
  <si>
    <t>x</t>
  </si>
  <si>
    <t>2.7.1</t>
  </si>
  <si>
    <t xml:space="preserve">Расходы на ремонт</t>
  </si>
  <si>
    <t>2.7.2</t>
  </si>
  <si>
    <t xml:space="preserve">Коммерческие расходы</t>
  </si>
  <si>
    <t>2.7.3</t>
  </si>
  <si>
    <t xml:space="preserve">Управленческие расходы</t>
  </si>
  <si>
    <t>III</t>
  </si>
  <si>
    <t xml:space="preserve">Прибыль (убыток) от продаж (пункт I - пункт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</si>
  <si>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</si>
  <si>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</si>
  <si>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</si>
  <si>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</si>
  <si>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</si>
  <si>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</si>
  <si>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</si>
  <si>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</si>
  <si>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</si>
  <si>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</si>
  <si>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</si>
  <si>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</si>
  <si>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</si>
  <si>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</si>
  <si>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</si>
  <si>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 xml:space="preserve">Прочие доходы и расходы (сальдо) (пункт 4.1 – пункт 4.2)</t>
  </si>
  <si>
    <t xml:space="preserve">Прочие доходы всего, в том числе:</t>
  </si>
  <si>
    <t>4.1.1</t>
  </si>
  <si>
    <t xml:space="preserve">доходы от участия в других организациях</t>
  </si>
  <si>
    <t>4.1.2</t>
  </si>
  <si>
    <t xml:space="preserve">проценты к получению</t>
  </si>
  <si>
    <t>4.1.3</t>
  </si>
  <si>
    <t xml:space="preserve">восстановление резервов всего, в том числе:</t>
  </si>
  <si>
    <t>4.1.3.1</t>
  </si>
  <si>
    <t xml:space="preserve">по сомнительным долгам</t>
  </si>
  <si>
    <t>4.1.4</t>
  </si>
  <si>
    <t xml:space="preserve">прочие внереализационные доходы</t>
  </si>
  <si>
    <t>4.1.5</t>
  </si>
  <si>
    <t xml:space="preserve">доходы от восстановления обесценения имущества</t>
  </si>
  <si>
    <t>4.1.6</t>
  </si>
  <si>
    <t xml:space="preserve">доходы от переоценки финансовых активов</t>
  </si>
  <si>
    <t>4.2.1</t>
  </si>
  <si>
    <t xml:space="preserve">расходы, связанные с персоналом</t>
  </si>
  <si>
    <t>4.2.2</t>
  </si>
  <si>
    <t xml:space="preserve">проценты к уплате</t>
  </si>
  <si>
    <t>4.2.2.1</t>
  </si>
  <si>
    <t xml:space="preserve">процентные расходы по правам пользования активами</t>
  </si>
  <si>
    <t>4.2.3</t>
  </si>
  <si>
    <t xml:space="preserve">создание резервов всего, в том числе:</t>
  </si>
  <si>
    <t>4.2.3.1</t>
  </si>
  <si>
    <t xml:space="preserve"> по сомнительным долгам</t>
  </si>
  <si>
    <t>4.2.3.2</t>
  </si>
  <si>
    <t xml:space="preserve">создание прочих оценочных резервов</t>
  </si>
  <si>
    <t>4.2.4</t>
  </si>
  <si>
    <t xml:space="preserve">прочие внереализационные расходы</t>
  </si>
  <si>
    <t>4.2.5</t>
  </si>
  <si>
    <t xml:space="preserve">расходы по обесценению имущества</t>
  </si>
  <si>
    <t>4.2.6</t>
  </si>
  <si>
    <t xml:space="preserve">расходы от переоценки финансовых активов</t>
  </si>
  <si>
    <t>V</t>
  </si>
  <si>
    <t xml:space="preserve">Прибыль (убыток) до налогообложения (пункт III + пункт IV) всего, в том числе:</t>
  </si>
  <si>
    <t>5.1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</si>
  <si>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</si>
  <si>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</si>
  <si>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</si>
  <si>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</si>
  <si>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</si>
  <si>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</si>
  <si>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</si>
  <si>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</si>
  <si>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</si>
  <si>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</si>
  <si>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</si>
  <si>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</si>
  <si>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</si>
  <si>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</si>
  <si>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 xml:space="preserve">Налог на прибыль всего, в том числе:</t>
  </si>
  <si>
    <t>6.1</t>
  </si>
  <si>
    <t>6.1.1</t>
  </si>
  <si>
    <t>6.1.2</t>
  </si>
  <si>
    <t>6.1.3</t>
  </si>
  <si>
    <t>6.2</t>
  </si>
  <si>
    <t xml:space="preserve">Производство и поставка тепловой энергии (мощности);</t>
  </si>
  <si>
    <t>6.3</t>
  </si>
  <si>
    <t xml:space="preserve">Оказание услуг по передаче электрической энергии;</t>
  </si>
  <si>
    <t>6.4</t>
  </si>
  <si>
    <t xml:space="preserve">Оказание услуг по передаче тепловой энергии, теплоносителя;</t>
  </si>
  <si>
    <t>6.5</t>
  </si>
  <si>
    <t xml:space="preserve">Оказание услуг по технологическому присоединению;</t>
  </si>
  <si>
    <t>6.6</t>
  </si>
  <si>
    <t xml:space="preserve">Реализация электрической энергии и мощности;</t>
  </si>
  <si>
    <t>6.7</t>
  </si>
  <si>
    <t xml:space="preserve">Реализации тепловой энергии (мощности);</t>
  </si>
  <si>
    <t>6.8</t>
  </si>
  <si>
    <t>6.8.1</t>
  </si>
  <si>
    <t xml:space="preserve">в части управления технологическими режимами</t>
  </si>
  <si>
    <t>6.8.2</t>
  </si>
  <si>
    <t>6.9</t>
  </si>
  <si>
    <t xml:space="preserve">Прочая деятельность;</t>
  </si>
  <si>
    <t>VII</t>
  </si>
  <si>
    <t xml:space="preserve"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</si>
  <si>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</si>
  <si>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</si>
  <si>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</si>
  <si>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</si>
  <si>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</si>
  <si>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</si>
  <si>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</si>
  <si>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</si>
  <si>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</si>
  <si>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</si>
  <si>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</si>
  <si>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</si>
  <si>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</si>
  <si>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</si>
  <si>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</si>
  <si>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8.1</t>
  </si>
  <si>
    <t xml:space="preserve">На инвестиции</t>
  </si>
  <si>
    <t>8.2</t>
  </si>
  <si>
    <t>8.3</t>
  </si>
  <si>
    <t>8.4</t>
  </si>
  <si>
    <t xml:space="preserve">Остаток на развитие</t>
  </si>
  <si>
    <t>IX</t>
  </si>
  <si>
    <t>9.1</t>
  </si>
  <si>
    <t xml:space="preserve">Прибыль до налогообложения без учета процентов к уплате и амортизации (пункт V + пункт 4.2.2 + пункт II.IV)</t>
  </si>
  <si>
    <t>9.2</t>
  </si>
  <si>
    <t xml:space="preserve">Долг (кредиты и займы) на начало периода всего, в том числе:</t>
  </si>
  <si>
    <t>9.2.1</t>
  </si>
  <si>
    <t xml:space="preserve">краткосрочные кредиты и займы на начало периода</t>
  </si>
  <si>
    <t>9.3</t>
  </si>
  <si>
    <t xml:space="preserve">Долг (кредиты и займы) на конец периода, в том числе</t>
  </si>
  <si>
    <t>9.3.1</t>
  </si>
  <si>
    <t xml:space="preserve">краткосрочные кредиты и займы на конец периода</t>
  </si>
  <si>
    <t>9.4</t>
  </si>
  <si>
    <t xml:space="preserve"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</si>
  <si>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 xml:space="preserve">Раздел 1.2. Бюджет движения денежных средств</t>
  </si>
  <si>
    <t>X</t>
  </si>
  <si>
    <t xml:space="preserve"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</si>
  <si>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</si>
  <si>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</si>
  <si>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</si>
  <si>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</si>
  <si>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</si>
  <si>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</si>
  <si>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</si>
  <si>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</si>
  <si>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</si>
  <si>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</si>
  <si>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</si>
  <si>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</si>
  <si>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</si>
  <si>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</si>
  <si>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 xml:space="preserve"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</si>
  <si>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</si>
  <si>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 xml:space="preserve">за счет средств федерального бюджета</t>
  </si>
  <si>
    <t>10.9.2</t>
  </si>
  <si>
    <t xml:space="preserve">за счет средств консолидированного бюджета субъекта Российской Федерации</t>
  </si>
  <si>
    <t>10.10</t>
  </si>
  <si>
    <t>XI</t>
  </si>
  <si>
    <t xml:space="preserve">Платежи по текущим операциям всего, в том числе:</t>
  </si>
  <si>
    <t>11.1</t>
  </si>
  <si>
    <t xml:space="preserve">Оплата поставщикам топлива</t>
  </si>
  <si>
    <t>11.2</t>
  </si>
  <si>
    <t xml:space="preserve">Оплата покупной энергии всего, в том числе:</t>
  </si>
  <si>
    <t>11.2.1</t>
  </si>
  <si>
    <t xml:space="preserve">на оптовом рынке электрической энергии и мощности</t>
  </si>
  <si>
    <t>11.2.2</t>
  </si>
  <si>
    <t xml:space="preserve">на розничных рынках электрической энергии</t>
  </si>
  <si>
    <t>11.2.3</t>
  </si>
  <si>
    <t xml:space="preserve">на компенсацию потерь</t>
  </si>
  <si>
    <t>11.3</t>
  </si>
  <si>
    <t xml:space="preserve">Оплата услуг по передаче электрической энергии по единой (национальной) общероссийской электрической сети</t>
  </si>
  <si>
    <t>11.4</t>
  </si>
  <si>
    <t xml:space="preserve">Оплата услуг по передаче электрической энергии по сетям территориальных сетевых организаций</t>
  </si>
  <si>
    <t>11.5</t>
  </si>
  <si>
    <t xml:space="preserve">Оплата услуг по передаче тепловой энергии, теплоносителя</t>
  </si>
  <si>
    <t>11.6</t>
  </si>
  <si>
    <t xml:space="preserve">Оплата труда</t>
  </si>
  <si>
    <t>11.7</t>
  </si>
  <si>
    <t xml:space="preserve">Страховые взносы</t>
  </si>
  <si>
    <t>11.8</t>
  </si>
  <si>
    <t xml:space="preserve">Оплата налогов и сборов всего, в том числе:</t>
  </si>
  <si>
    <t>11.8.1</t>
  </si>
  <si>
    <t xml:space="preserve">налог на прибыль</t>
  </si>
  <si>
    <t>11.9</t>
  </si>
  <si>
    <t xml:space="preserve">Оплата сырья, материалов, запасных частей, инструментов</t>
  </si>
  <si>
    <t>11.10</t>
  </si>
  <si>
    <t xml:space="preserve">Оплата прочих услуг производственного характера</t>
  </si>
  <si>
    <t>11.11</t>
  </si>
  <si>
    <t xml:space="preserve">Арендная плата и лизинговые платежи</t>
  </si>
  <si>
    <t>11.12</t>
  </si>
  <si>
    <t xml:space="preserve"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</si>
  <si>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</si>
  <si>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 xml:space="preserve">Прочие платежи по текущей деятельности</t>
  </si>
  <si>
    <t>XII</t>
  </si>
  <si>
    <t xml:space="preserve">Поступления от инвестиционных операций всего, в том числе:</t>
  </si>
  <si>
    <t>12.1</t>
  </si>
  <si>
    <t xml:space="preserve"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</si>
  <si>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</si>
  <si>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</si>
  <si>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</si>
  <si>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 xml:space="preserve">по использованию средств бюджетов бюджетной системы Российской Федерации всего, в том числе:</t>
  </si>
  <si>
    <t>12.2.1.1</t>
  </si>
  <si>
    <t xml:space="preserve">средства федерального бюджета</t>
  </si>
  <si>
    <t>12.2.1.2</t>
  </si>
  <si>
    <t xml:space="preserve">средства консолидированного бюджета субъекта Российской Федерации</t>
  </si>
  <si>
    <t>12.3</t>
  </si>
  <si>
    <t xml:space="preserve">Прочие поступления по инвестиционным операциям</t>
  </si>
  <si>
    <t>XIII</t>
  </si>
  <si>
    <t xml:space="preserve">Платежи по инвестиционным операциям всего, в том числе:</t>
  </si>
  <si>
    <t>13.1</t>
  </si>
  <si>
    <t xml:space="preserve">Инвестиции в основной капитал всего, в том числе:</t>
  </si>
  <si>
    <t>13.1.1</t>
  </si>
  <si>
    <t xml:space="preserve">техническое перевооружение и реконструкция</t>
  </si>
  <si>
    <t>13.1.2</t>
  </si>
  <si>
    <t xml:space="preserve">новое строительство и расширение</t>
  </si>
  <si>
    <t>13.1.3</t>
  </si>
  <si>
    <t xml:space="preserve">проектно-изыскательные работы для объектов нового строительства будущих лет</t>
  </si>
  <si>
    <t>13.1.4</t>
  </si>
  <si>
    <t xml:space="preserve">приобретение объектов основных средств, земельных участков</t>
  </si>
  <si>
    <t>13.1.5</t>
  </si>
  <si>
    <t xml:space="preserve">проведение научно-исследовательских и опытно-конструкторских разработок</t>
  </si>
  <si>
    <t>13.1.6</t>
  </si>
  <si>
    <t xml:space="preserve">прочие выплаты, связанные с инвестициями в основной капитал</t>
  </si>
  <si>
    <t>13.2</t>
  </si>
  <si>
    <t xml:space="preserve">Приобретение нематериальных активов</t>
  </si>
  <si>
    <t>13.3</t>
  </si>
  <si>
    <t xml:space="preserve">Прочие платежи по инвестиционным операциям всего, в том числе:</t>
  </si>
  <si>
    <t>13.4</t>
  </si>
  <si>
    <t>13.4.1</t>
  </si>
  <si>
    <t xml:space="preserve">проценты по долговым обязательствам, включаемым в стоимость инвестиционного актива</t>
  </si>
  <si>
    <t>XIV</t>
  </si>
  <si>
    <t xml:space="preserve">Поступления от финансовых операций всего, в том числе:</t>
  </si>
  <si>
    <t>14.1</t>
  </si>
  <si>
    <t xml:space="preserve">Процентные поступления</t>
  </si>
  <si>
    <t>14.2</t>
  </si>
  <si>
    <t xml:space="preserve">Поступления  по полученным кредитам всего, в том числе:</t>
  </si>
  <si>
    <t>14.2.1</t>
  </si>
  <si>
    <t xml:space="preserve">на текущую деятельность</t>
  </si>
  <si>
    <t>14.2.2</t>
  </si>
  <si>
    <t xml:space="preserve">на инвестиционные операции</t>
  </si>
  <si>
    <t>14.2.3</t>
  </si>
  <si>
    <t xml:space="preserve">на рефинансирование кредитов и займов</t>
  </si>
  <si>
    <t>14.3</t>
  </si>
  <si>
    <t xml:space="preserve">Поступления от эмиссии акций</t>
  </si>
  <si>
    <t>14.4</t>
  </si>
  <si>
    <t xml:space="preserve">Поступления от реализации финансовых инструментов всего, в том числе:</t>
  </si>
  <si>
    <t>14.4.1</t>
  </si>
  <si>
    <t xml:space="preserve">облигационные займы</t>
  </si>
  <si>
    <t>14.4.2</t>
  </si>
  <si>
    <t>векселя</t>
  </si>
  <si>
    <t>14.5</t>
  </si>
  <si>
    <t xml:space="preserve">Поступления от займов организаций</t>
  </si>
  <si>
    <t>14.6</t>
  </si>
  <si>
    <t xml:space="preserve">Поступления за счет средств инвесторов</t>
  </si>
  <si>
    <t>14.7</t>
  </si>
  <si>
    <t xml:space="preserve">Прочие поступления по финансовым операциям</t>
  </si>
  <si>
    <t>XV</t>
  </si>
  <si>
    <t xml:space="preserve">Платежи по финансовым операциям всего, в том числе:</t>
  </si>
  <si>
    <t>15.1</t>
  </si>
  <si>
    <t xml:space="preserve">Погашение кредитов и займов всего , в том числе:</t>
  </si>
  <si>
    <t>15.1.1</t>
  </si>
  <si>
    <t>15.1.2</t>
  </si>
  <si>
    <t>15.1.3</t>
  </si>
  <si>
    <t>15.2</t>
  </si>
  <si>
    <t>15.3</t>
  </si>
  <si>
    <t xml:space="preserve">Прочие выплаты по финансовым операциям</t>
  </si>
  <si>
    <t>XVI</t>
  </si>
  <si>
    <t xml:space="preserve">Сальдо денежных средств по операционной деятельности (пункт X - пункт XI) всего</t>
  </si>
  <si>
    <t>XVII</t>
  </si>
  <si>
    <t xml:space="preserve">Сальдо денежных средств по инвестиционным операциям всего (пункт XII - пункт XIII), всего в том числе:</t>
  </si>
  <si>
    <t>17.1</t>
  </si>
  <si>
    <t xml:space="preserve">Сальдо денежных средств по инвестиционным операциям</t>
  </si>
  <si>
    <t>17.2</t>
  </si>
  <si>
    <t xml:space="preserve">Сальдо денежных средств по прочей деятельности</t>
  </si>
  <si>
    <t>XVIII</t>
  </si>
  <si>
    <t xml:space="preserve">Сальдо денежных средств по финансовым операциям всего (пункт XIV - пункт XV), в том числе:</t>
  </si>
  <si>
    <t>18.1</t>
  </si>
  <si>
    <t xml:space="preserve">Сальдо денежных средств по привлечению и погашению кредитов и займов</t>
  </si>
  <si>
    <t>18.2</t>
  </si>
  <si>
    <t xml:space="preserve">Сальдо денежных средств по прочей финансовой деятельности</t>
  </si>
  <si>
    <t>XIX</t>
  </si>
  <si>
    <t xml:space="preserve">Сальдо денежных средств от транзитных операций</t>
  </si>
  <si>
    <t>XX</t>
  </si>
  <si>
    <t xml:space="preserve">Итого сальдо денежных средств (пункт XVI + пункт XVII + пункт XVIII + пункт XIX)</t>
  </si>
  <si>
    <t>XXI</t>
  </si>
  <si>
    <t xml:space="preserve">Остаток денежных средств на начало периода</t>
  </si>
  <si>
    <t>XXII</t>
  </si>
  <si>
    <t>XXIII</t>
  </si>
  <si>
    <t>23.1</t>
  </si>
  <si>
    <t xml:space="preserve"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</si>
  <si>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</si>
  <si>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</si>
  <si>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</si>
  <si>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 xml:space="preserve"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</si>
  <si>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</si>
  <si>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</si>
  <si>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</si>
  <si>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</si>
  <si>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</si>
  <si>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</si>
  <si>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</si>
  <si>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 xml:space="preserve">производство и поставка тепловой энергии (мощности)</t>
  </si>
  <si>
    <t>23.1.2.а</t>
  </si>
  <si>
    <t>23.1.3</t>
  </si>
  <si>
    <t xml:space="preserve">оказание услуг по передаче электрической энергии</t>
  </si>
  <si>
    <t>23.1.3.а</t>
  </si>
  <si>
    <t>23.1.4</t>
  </si>
  <si>
    <t xml:space="preserve">оказание услуг по передаче тепловой энергии, теплоносителя</t>
  </si>
  <si>
    <t>23.1.4.а</t>
  </si>
  <si>
    <t>23.1.5</t>
  </si>
  <si>
    <t xml:space="preserve">оказание услуг по технологическому присоединению</t>
  </si>
  <si>
    <t>23.1.5.а</t>
  </si>
  <si>
    <t>23.1.6</t>
  </si>
  <si>
    <t xml:space="preserve">реализация электрической энергии и мощности</t>
  </si>
  <si>
    <t>23.1.6.а</t>
  </si>
  <si>
    <t>23.1.7</t>
  </si>
  <si>
    <t xml:space="preserve">реализации тепловой энергии (мощности)</t>
  </si>
  <si>
    <t>23.1.7.а</t>
  </si>
  <si>
    <t>23.1.8</t>
  </si>
  <si>
    <t xml:space="preserve"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</si>
  <si>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</si>
  <si>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</si>
  <si>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</si>
  <si>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</si>
  <si>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</si>
  <si>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</si>
  <si>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 xml:space="preserve">прочая деятельность</t>
  </si>
  <si>
    <t>23.1.9.а</t>
  </si>
  <si>
    <t>23.2</t>
  </si>
  <si>
    <t xml:space="preserve">Кредиторская задолженность на конец периода всего, в том числе:</t>
  </si>
  <si>
    <t>23.2.1</t>
  </si>
  <si>
    <t xml:space="preserve">поставщикам топлива на технологические цели</t>
  </si>
  <si>
    <t>23.2.1.а</t>
  </si>
  <si>
    <t>23.2.2</t>
  </si>
  <si>
    <t xml:space="preserve">поставщикам покупной энергии всего, в том числе:</t>
  </si>
  <si>
    <t>23.2.2.1</t>
  </si>
  <si>
    <t>23.2.2.1.а</t>
  </si>
  <si>
    <t>23.2.2.2</t>
  </si>
  <si>
    <t xml:space="preserve">на розничных рынках</t>
  </si>
  <si>
    <t>23.2.2.2.а</t>
  </si>
  <si>
    <t>23.2.3</t>
  </si>
  <si>
    <t xml:space="preserve"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</si>
  <si>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</si>
  <si>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</si>
  <si>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 xml:space="preserve">по оплате услуг территориальных сетевых организаций</t>
  </si>
  <si>
    <t>23.2.4.а</t>
  </si>
  <si>
    <t>23.2.5</t>
  </si>
  <si>
    <t xml:space="preserve">перед персоналом по оплате труда</t>
  </si>
  <si>
    <t>23.2.5.а</t>
  </si>
  <si>
    <t>23.2.6</t>
  </si>
  <si>
    <t xml:space="preserve">перед бюджетами и внебюджетными фондами</t>
  </si>
  <si>
    <t>23.2.6.а</t>
  </si>
  <si>
    <t>23.2.7</t>
  </si>
  <si>
    <t xml:space="preserve"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</si>
  <si>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</si>
  <si>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</si>
  <si>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</si>
  <si>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</si>
  <si>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</si>
  <si>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 xml:space="preserve">прочая кредиторская задолженность</t>
  </si>
  <si>
    <t>23.2.9.а</t>
  </si>
  <si>
    <t>23.2.10</t>
  </si>
  <si>
    <t xml:space="preserve">расчеты по обязательствам по аренде</t>
  </si>
  <si>
    <t>23.3</t>
  </si>
  <si>
    <t xml:space="preserve"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</si>
  <si>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</si>
  <si>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</si>
  <si>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 xml:space="preserve">от производства и поставки электрической энергии и мощности</t>
  </si>
  <si>
    <t>23.3.1.1</t>
  </si>
  <si>
    <t xml:space="preserve">от производства и поставки электрической энергии на оптовом рынке электрической энергии и мощности</t>
  </si>
  <si>
    <t>23.3.1.2</t>
  </si>
  <si>
    <t xml:space="preserve">от производства и поставки электрической мощности на оптовом рынке электрической энергии и мощности</t>
  </si>
  <si>
    <t>23.3.1.3</t>
  </si>
  <si>
    <t xml:space="preserve">от производства и поставки электрической энергии (мощности) на розничных рынках электрической энергии</t>
  </si>
  <si>
    <t>23.3.2</t>
  </si>
  <si>
    <t xml:space="preserve">от производства и поставки тепловой энергии (мощности)</t>
  </si>
  <si>
    <t>23.3.3</t>
  </si>
  <si>
    <t xml:space="preserve">от оказания услуг по передаче электрической энергии</t>
  </si>
  <si>
    <t>23.3.4</t>
  </si>
  <si>
    <t xml:space="preserve">от оказания услуг по передаче тепловой энергии, теплоносителя</t>
  </si>
  <si>
    <t>23.3.5</t>
  </si>
  <si>
    <t xml:space="preserve">от реализации электрической энергии и мощности</t>
  </si>
  <si>
    <t>23.3.6</t>
  </si>
  <si>
    <t xml:space="preserve">от реализации тепловой энергии (мощности)</t>
  </si>
  <si>
    <t>23.3.7</t>
  </si>
  <si>
    <t xml:space="preserve">от оказания услуг по оперативно-диспетчерскому управлению в электроэнергетике всего, в том числе:</t>
  </si>
  <si>
    <t>23.3.7.1</t>
  </si>
  <si>
    <t>23.3.7.2</t>
  </si>
  <si>
    <t xml:space="preserve">Раздел 1.3. Технико-экономические показатели</t>
  </si>
  <si>
    <t>XXIV</t>
  </si>
  <si>
    <t xml:space="preserve">В отношении деятельности по производству электрической, тепловой энергии (мощности)</t>
  </si>
  <si>
    <t>24.1</t>
  </si>
  <si>
    <t xml:space="preserve">Установленная электрическая мощность</t>
  </si>
  <si>
    <t>МВт</t>
  </si>
  <si>
    <t>24.2</t>
  </si>
  <si>
    <t xml:space="preserve">Установленная тепловая мощность</t>
  </si>
  <si>
    <t>Гкал/час</t>
  </si>
  <si>
    <t>24.3</t>
  </si>
  <si>
    <t xml:space="preserve">Располагаемая электрическая мощность</t>
  </si>
  <si>
    <t>24.4</t>
  </si>
  <si>
    <t xml:space="preserve">Присоединенная тепловая мощность</t>
  </si>
  <si>
    <t>24.5</t>
  </si>
  <si>
    <t xml:space="preserve">Объем выработанной электрической энергии</t>
  </si>
  <si>
    <t xml:space="preserve">млн кВт⋅ч</t>
  </si>
  <si>
    <t>24.6</t>
  </si>
  <si>
    <t xml:space="preserve">Объем продукции отпущенной с шин (коллекторов)</t>
  </si>
  <si>
    <t>24.6.1</t>
  </si>
  <si>
    <t xml:space="preserve">электрической энергии</t>
  </si>
  <si>
    <t>24.6.2</t>
  </si>
  <si>
    <t xml:space="preserve">тепловой энергии</t>
  </si>
  <si>
    <t xml:space="preserve">тыс. Гкал</t>
  </si>
  <si>
    <t>24.7</t>
  </si>
  <si>
    <t xml:space="preserve">Объем покупной продукции для последующей продажи</t>
  </si>
  <si>
    <t>24.7.1</t>
  </si>
  <si>
    <t>24.7.2</t>
  </si>
  <si>
    <t xml:space="preserve">электрической мощности</t>
  </si>
  <si>
    <t>24.7.3</t>
  </si>
  <si>
    <t>24.8</t>
  </si>
  <si>
    <t xml:space="preserve">Объем покупной продукции на технологические цели</t>
  </si>
  <si>
    <t>24.8.1</t>
  </si>
  <si>
    <t>24.8.2</t>
  </si>
  <si>
    <t>24.9</t>
  </si>
  <si>
    <t xml:space="preserve">Объем продукции отпущенной (проданной) потребителям</t>
  </si>
  <si>
    <t>24.9.1</t>
  </si>
  <si>
    <t>24.9.2</t>
  </si>
  <si>
    <t>24.9.3</t>
  </si>
  <si>
    <t>XXV</t>
  </si>
  <si>
    <t xml:space="preserve">В отношении деятельности по передаче электрической энергии</t>
  </si>
  <si>
    <t>25.1</t>
  </si>
  <si>
    <t xml:space="preserve">Объем отпуска электрической энергии из сети (полезный отпуск) всего, в том числе:</t>
  </si>
  <si>
    <t>25.1.1</t>
  </si>
  <si>
    <t xml:space="preserve">потребителям, присоединенным к единой (национальной) общероссийской электрической сети всего, в том числе:</t>
  </si>
  <si>
    <t>25.1.1.1</t>
  </si>
  <si>
    <t xml:space="preserve">территориальные сетевые организации</t>
  </si>
  <si>
    <t>25.1.1.2</t>
  </si>
  <si>
    <t xml:space="preserve">потребители, не являющиеся территориальными сетевыми организациями</t>
  </si>
  <si>
    <t>25.2</t>
  </si>
  <si>
    <t xml:space="preserve">Объем технологического расхода (потерь) при передаче электрической энергии</t>
  </si>
  <si>
    <t>25.3</t>
  </si>
  <si>
    <t xml:space="preserve">Заявленная мощность/фактическая мощность всего, в том числе:</t>
  </si>
  <si>
    <t>25.3.1</t>
  </si>
  <si>
    <t xml:space="preserve"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</si>
  <si>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</si>
  <si>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</si>
  <si>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</si>
  <si>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 xml:space="preserve">Количество условных единиц обслуживаемого электросетевого оборудования</t>
  </si>
  <si>
    <t>у.е.</t>
  </si>
  <si>
    <t>25.5</t>
  </si>
  <si>
    <t xml:space="preserve">Необходимая валовая выручка сетевой организации в части содержания (пункт 1.3 - пункт 2.2.1 - пункт 2.2.2 - пункт 2.1.2.1.1)</t>
  </si>
  <si>
    <t>XXVI</t>
  </si>
  <si>
    <t xml:space="preserve">В отношении сбытовой деятельности</t>
  </si>
  <si>
    <t>26.1</t>
  </si>
  <si>
    <t xml:space="preserve">Полезный отпуск электрической энергии потребителям</t>
  </si>
  <si>
    <t>26.2</t>
  </si>
  <si>
    <t xml:space="preserve"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</si>
  <si>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</si>
  <si>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</si>
  <si>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</si>
  <si>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 xml:space="preserve"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</si>
  <si>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</si>
  <si>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 xml:space="preserve">В отношении деятельности по оперативно-диспетчерскому управлению</t>
  </si>
  <si>
    <t>27.1</t>
  </si>
  <si>
    <t xml:space="preserve">Установленная мощность в Единой энергетической системе России, в том числе</t>
  </si>
  <si>
    <t>27.1.1</t>
  </si>
  <si>
    <t xml:space="preserve"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</si>
  <si>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</si>
  <si>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 xml:space="preserve"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</si>
  <si>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</si>
  <si>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 xml:space="preserve">средняя мощность поставки электрической энергии по группам точек поставки импорта на оптовом рынке</t>
  </si>
  <si>
    <t>27.2</t>
  </si>
  <si>
    <t xml:space="preserve">Объем потребления в Единой энергетической системе России, в том числе</t>
  </si>
  <si>
    <t>27.2.1</t>
  </si>
  <si>
    <t xml:space="preserve"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</si>
  <si>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</si>
  <si>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 xml:space="preserve">суммарный объем поставки электрической энергии на экспорт из России</t>
  </si>
  <si>
    <t>27.3</t>
  </si>
  <si>
    <t xml:space="preserve"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</si>
  <si>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</si>
  <si>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</si>
  <si>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</si>
  <si>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</si>
  <si>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 xml:space="preserve">Среднесписочная численность работников</t>
  </si>
  <si>
    <t>человек</t>
  </si>
  <si>
    <t xml:space="preserve">Раздел 2. Источники финансирования инвестиционной программы субъекта электроэнергетики </t>
  </si>
  <si>
    <t xml:space="preserve">Ед. изм.</t>
  </si>
  <si>
    <t xml:space="preserve">Источники финансирования инвестиционной программы всего (пункт I + пункт II), в том числе:</t>
  </si>
  <si>
    <t xml:space="preserve">Собственные средства всего, в том числе:</t>
  </si>
  <si>
    <t xml:space="preserve">полученная от реализации продукции и оказанных услуг по регулируемым ценам (тарифам):</t>
  </si>
  <si>
    <t>1.1.1.1</t>
  </si>
  <si>
    <t xml:space="preserve">производства и поставки электрической энергии и мощности</t>
  </si>
  <si>
    <t>1.1.1.1.1</t>
  </si>
  <si>
    <t>1.1.1.1.2</t>
  </si>
  <si>
    <t>1.1.1.1.3</t>
  </si>
  <si>
    <t>1.1.1.2</t>
  </si>
  <si>
    <t xml:space="preserve">производства и поставки тепловой энергии (мощности)</t>
  </si>
  <si>
    <t>1.1.1.3</t>
  </si>
  <si>
    <t xml:space="preserve">оказания услуг по передаче электрической энергии</t>
  </si>
  <si>
    <t>1.1.1.4</t>
  </si>
  <si>
    <t xml:space="preserve">оказания услуг по передаче тепловой энергии, теплоносителя</t>
  </si>
  <si>
    <t>1.1.1.5</t>
  </si>
  <si>
    <t>1.1.1.5.1</t>
  </si>
  <si>
    <t xml:space="preserve"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</si>
  <si>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</si>
  <si>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</si>
  <si>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</si>
  <si>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 xml:space="preserve">от технологического присоединения потребителей</t>
  </si>
  <si>
    <t>1.1.1.5.2.а</t>
  </si>
  <si>
    <t>1.1.1.6</t>
  </si>
  <si>
    <t xml:space="preserve">реализации электрической энергии и мощности</t>
  </si>
  <si>
    <t>1.1.1.7</t>
  </si>
  <si>
    <t>1.1.1.8</t>
  </si>
  <si>
    <t xml:space="preserve">оказания услуг по оперативно-диспетчерскому управлению в электроэнергетике всего, в том числе:</t>
  </si>
  <si>
    <t>1.1.1.8.1</t>
  </si>
  <si>
    <t>1.1.1.8.2</t>
  </si>
  <si>
    <t xml:space="preserve"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</si>
  <si>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</si>
  <si>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</si>
  <si>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</si>
  <si>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 xml:space="preserve">Амортизация основных средств всего, в том числе:</t>
  </si>
  <si>
    <t xml:space="preserve">текущая амортизация, учтенная в ценах (тарифах) всего, в том числе:</t>
  </si>
  <si>
    <t>1.2.1.1</t>
  </si>
  <si>
    <t xml:space="preserve"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</si>
  <si>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</si>
  <si>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</si>
  <si>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</si>
  <si>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</si>
  <si>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</si>
  <si>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</si>
  <si>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</si>
  <si>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</si>
  <si>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</si>
  <si>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</si>
  <si>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</si>
  <si>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 xml:space="preserve">прочая текущая амортизация</t>
  </si>
  <si>
    <t xml:space="preserve">недоиспользованная амортизация прошлых лет всего, в том числе:</t>
  </si>
  <si>
    <t>1.2.3.1</t>
  </si>
  <si>
    <t>1.2.3.1.1</t>
  </si>
  <si>
    <t>1.2.3.1.2.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</si>
  <si>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</si>
  <si>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</si>
  <si>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</si>
  <si>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</si>
  <si>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</si>
  <si>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</si>
  <si>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</si>
  <si>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</si>
  <si>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</si>
  <si>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 xml:space="preserve">Возврат налога на добавленную стоимость</t>
  </si>
  <si>
    <t xml:space="preserve">средства от эмиссии акций</t>
  </si>
  <si>
    <t>1.4.2</t>
  </si>
  <si>
    <t xml:space="preserve">остаток собственных средств на начало года</t>
  </si>
  <si>
    <t>1.4.3</t>
  </si>
  <si>
    <t xml:space="preserve">от реализации продукции и оказания услуг по регулируемым ценам (тарифам)</t>
  </si>
  <si>
    <t>1.4.4</t>
  </si>
  <si>
    <t>прочие</t>
  </si>
  <si>
    <t>Векселя</t>
  </si>
  <si>
    <t>2.5.1.1</t>
  </si>
  <si>
    <t xml:space="preserve">в том числе средства федерального бюджета, недоиспользованные в прошлых периодах</t>
  </si>
  <si>
    <t>2.5.2.1</t>
  </si>
  <si>
    <t xml:space="preserve">в том числе средства консолидированного бюджета субъекта Российской Федерации, недоиспользованные в прошлых периодах</t>
  </si>
  <si>
    <t>3.1.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</si>
  <si>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</si>
  <si>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 xml:space="preserve">цен (тарифов) на услуги по передаче электрической энергии;</t>
  </si>
  <si>
    <t>3.1.1.1</t>
  </si>
  <si>
    <t xml:space="preserve">амортизации, учтенной в ценах (тарифах) на услуги по передаче электрической энергии;</t>
  </si>
  <si>
    <t>3.1.1.2</t>
  </si>
  <si>
    <t xml:space="preserve"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</si>
  <si>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кредитов</t>
  </si>
  <si>
    <t>3.1.4</t>
  </si>
  <si>
    <t xml:space="preserve">прибыль от услуг по технологическому присоединению</t>
  </si>
  <si>
    <t xml:space="preserve"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</si>
  <si>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3.2.1</t>
  </si>
  <si>
    <t xml:space="preserve">возврат инвестированного капитала, направляемый на инвестиции</t>
  </si>
  <si>
    <t>3.2.2</t>
  </si>
  <si>
    <t xml:space="preserve">доход на инвестированный капитал, направляемый на инвестиции</t>
  </si>
  <si>
    <t>3.2.3</t>
  </si>
  <si>
    <t xml:space="preserve">заемные средства, направляемые на инвестиции</t>
  </si>
  <si>
    <t xml:space="preserve"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</si>
</sst>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3">
    <numFmt numFmtId="160" formatCode="_-* #,##0.00_р_._-;\-* #,##0.00_р_._-;_-* &quot;-&quot;??_р_._-;_-@_-"/>
    <numFmt numFmtId="161" formatCode="#,##0_ ;\-#,##0\ "/>
    <numFmt numFmtId="162" formatCode="_-* #,##0.00\ _р_._-;\-* #,##0.00\ _р_._-;_-* &quot;-&quot;??\ _р_._-;_-@_-"/>
    <numFmt numFmtId="163" formatCode="0.0"/>
    <numFmt numFmtId="164" formatCode="0.000"/>
    <numFmt numFmtId="165" formatCode="_-* #,##0_р_._-;\-* #,##0_р_._-;_-* &quot;-&quot;??_р_._-;_-@_-"/>
    <numFmt numFmtId="166" formatCode="#,##0.000"/>
    <numFmt numFmtId="167" formatCode="_-* #,##0.00\ _₽_-;\-* #,##0.00\ _₽_-;_-* &quot;-&quot;??\ _₽_-;_-@_-"/>
    <numFmt numFmtId="168" formatCode="_-* #,##0.0_р_._-;\-* #,##0.0_р_._-;_-* &quot;-&quot;??_р_._-;_-@_-"/>
    <numFmt numFmtId="169" formatCode="#,##0_р_."/>
    <numFmt numFmtId="170" formatCode="0.0%"/>
    <numFmt numFmtId="171" formatCode="_-* #,##0\ _₽_-;\-* #,##0\ _₽_-;_-* &quot;-&quot;??\ _₽_-;_-@_-"/>
    <numFmt numFmtId="172" formatCode="#,##0.0"/>
  </numFmts>
  <fonts count="64">
    <font>
      <sz val="11.000000"/>
      <color theme="1"/>
      <name val="Calibri"/>
      <scheme val="minor"/>
    </font>
    <font>
      <sz val="11.000000"/>
      <name val="Calibri"/>
    </font>
    <font>
      <sz val="11.000000"/>
      <color indexed="65"/>
      <name val="Calibri"/>
    </font>
    <font>
      <sz val="10.000000"/>
      <name val="Arial"/>
    </font>
    <font>
      <sz val="11.000000"/>
      <color indexed="62"/>
      <name val="Calibri"/>
    </font>
    <font>
      <b/>
      <sz val="11.000000"/>
      <color indexed="63"/>
      <name val="Calibri"/>
    </font>
    <font>
      <b/>
      <sz val="11.000000"/>
      <color indexed="52"/>
      <name val="Calibri"/>
    </font>
    <font>
      <b/>
      <sz val="15.000000"/>
      <color indexed="56"/>
      <name val="Calibri"/>
    </font>
    <font>
      <b/>
      <sz val="13.000000"/>
      <color indexed="56"/>
      <name val="Calibri"/>
    </font>
    <font>
      <b/>
      <sz val="11.000000"/>
      <color indexed="56"/>
      <name val="Calibri"/>
    </font>
    <font>
      <b/>
      <sz val="11.000000"/>
      <name val="Calibri"/>
    </font>
    <font>
      <b/>
      <sz val="11.000000"/>
      <color indexed="65"/>
      <name val="Calibri"/>
    </font>
    <font>
      <b/>
      <sz val="18.000000"/>
      <color indexed="56"/>
      <name val="Cambria"/>
    </font>
    <font>
      <sz val="11.000000"/>
      <color indexed="60"/>
      <name val="Calibri"/>
    </font>
    <font>
      <sz val="10.000000"/>
      <name val="Arial Cyr"/>
    </font>
    <font>
      <sz val="12.000000"/>
      <name val="Times New Roman"/>
    </font>
    <font>
      <sz val="11.000000"/>
      <name val="SimSun"/>
    </font>
    <font>
      <sz val="11.000000"/>
      <name val="Arial"/>
    </font>
    <font>
      <sz val="11.000000"/>
      <color indexed="20"/>
      <name val="Calibri"/>
    </font>
    <font>
      <i/>
      <sz val="11.000000"/>
      <color indexed="23"/>
      <name val="Calibri"/>
    </font>
    <font>
      <sz val="10.000000"/>
      <color indexed="62"/>
      <name val="Arial Cyr"/>
    </font>
    <font>
      <sz val="11.000000"/>
      <color indexed="52"/>
      <name val="Calibri"/>
    </font>
    <font>
      <sz val="10.000000"/>
      <name val="Helv"/>
    </font>
    <font>
      <sz val="11.000000"/>
      <color indexed="2"/>
      <name val="Calibri"/>
    </font>
    <font>
      <sz val="10.000000"/>
      <name val="Arial Narrow"/>
    </font>
    <font>
      <sz val="11.000000"/>
      <color indexed="17"/>
      <name val="Calibri"/>
    </font>
    <font>
      <b/>
      <sz val="12.000000"/>
      <name val="Times New Roman"/>
    </font>
    <font>
      <b/>
      <sz val="12.000000"/>
      <name val="Times New Roman CYR"/>
    </font>
    <font>
      <sz val="12.000000"/>
      <name val="Times New Roman CYR"/>
    </font>
    <font>
      <sz val="10.000000"/>
      <name val="Times New Roman"/>
    </font>
    <font>
      <i/>
      <sz val="12.000000"/>
      <name val="Times New Roman"/>
    </font>
    <font>
      <b/>
      <sz val="12.000000"/>
      <color theme="5" tint="-0.249977111117893"/>
      <name val="Times New Roman"/>
    </font>
    <font>
      <sz val="12.000000"/>
      <color indexed="2"/>
      <name val="Times New Roman"/>
    </font>
    <font>
      <sz val="12.000000"/>
      <color theme="1"/>
      <name val="Times New Roman"/>
    </font>
    <font>
      <sz val="12.000000"/>
      <name val="Times New Roman Cyr"/>
    </font>
    <font>
      <b/>
      <sz val="13.000000"/>
      <name val="Times New Roman"/>
    </font>
    <font>
      <b/>
      <sz val="12.000000"/>
      <color indexed="2"/>
      <name val="Times New Roman"/>
    </font>
    <font>
      <sz val="11.000000"/>
      <color theme="1"/>
      <name val="Times New Roman"/>
    </font>
    <font>
      <b/>
      <sz val="12.000000"/>
      <color theme="1"/>
      <name val="Calibri"/>
    </font>
    <font>
      <sz val="12.000000"/>
      <color theme="1"/>
      <name val="Calibri"/>
      <scheme val="minor"/>
    </font>
    <font>
      <sz val="12.000000"/>
      <name val="Arial"/>
    </font>
    <font>
      <b/>
      <sz val="12.000000"/>
      <color theme="0"/>
      <name val="Calibri"/>
    </font>
    <font>
      <b/>
      <sz val="12.000000"/>
      <color theme="0"/>
      <name val="Calibri"/>
      <scheme val="minor"/>
    </font>
    <font>
      <sz val="12.000000"/>
      <name val="Calibri"/>
      <scheme val="minor"/>
    </font>
    <font>
      <b/>
      <sz val="12.000000"/>
      <name val="Calibri"/>
      <scheme val="minor"/>
    </font>
    <font>
      <sz val="12.000000"/>
      <color indexed="2"/>
      <name val="Calibri"/>
      <scheme val="minor"/>
    </font>
    <font>
      <b/>
      <sz val="13.000000"/>
      <name val="Calibri"/>
      <scheme val="minor"/>
    </font>
    <font>
      <i/>
      <sz val="12.000000"/>
      <name val="Calibri"/>
      <scheme val="minor"/>
    </font>
    <font>
      <b/>
      <sz val="14.000000"/>
      <color indexed="2"/>
      <name val="Calibri"/>
      <scheme val="minor"/>
    </font>
    <font>
      <b/>
      <sz val="12.000000"/>
      <color theme="1"/>
      <name val="Calibri"/>
      <scheme val="minor"/>
    </font>
    <font>
      <i/>
      <sz val="12.000000"/>
      <color theme="1"/>
      <name val="Calibri"/>
      <scheme val="minor"/>
    </font>
    <font>
      <b/>
      <sz val="12.000000"/>
      <color rgb="FFC00000"/>
      <name val="Calibri"/>
      <scheme val="minor"/>
    </font>
    <font>
      <b/>
      <sz val="11.000000"/>
      <color theme="1"/>
      <name val="Calibri"/>
      <scheme val="minor"/>
    </font>
    <font>
      <b/>
      <sz val="8.000000"/>
      <name val="Times New Roman Cyr"/>
    </font>
    <font>
      <sz val="8.000000"/>
      <name val="Times New Roman Cyr"/>
    </font>
    <font>
      <sz val="8.000000"/>
      <name val="Times New Roman"/>
    </font>
    <font>
      <b/>
      <sz val="10.000000"/>
      <name val="Times New Roman CYR"/>
    </font>
    <font>
      <sz val="11.000000"/>
      <name val="Calibri"/>
      <scheme val="minor"/>
    </font>
    <font>
      <b/>
      <sz val="18.000000"/>
      <name val="Times New Roman"/>
    </font>
    <font>
      <sz val="14.000000"/>
      <name val="Times New Roman"/>
    </font>
    <font>
      <sz val="9.000000"/>
      <name val="Times New Roman"/>
    </font>
    <font>
      <b/>
      <sz val="16.000000"/>
      <name val="Times New Roman"/>
    </font>
    <font>
      <b/>
      <sz val="10.000000"/>
      <name val="Times New Roman"/>
    </font>
    <font>
      <b/>
      <sz val="14.000000"/>
      <name val="Times New Roman CYR"/>
    </font>
  </fonts>
  <fills count="31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theme="2" tint="-0.099978637043366805"/>
        <bgColor theme="2" tint="-0.099978637043366805"/>
      </patternFill>
    </fill>
    <fill>
      <patternFill patternType="solid">
        <fgColor indexed="5"/>
        <bgColor indexed="5"/>
      </patternFill>
    </fill>
    <fill>
      <patternFill patternType="solid">
        <fgColor theme="0"/>
        <bgColor theme="0"/>
      </patternFill>
    </fill>
    <fill>
      <patternFill patternType="solid">
        <fgColor theme="4" tint="-0.249977111117893"/>
        <bgColor theme="4" tint="-0.249977111117893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8" tint="0.59999389629810485"/>
        <bgColor theme="8" tint="0.59999389629810485"/>
      </patternFill>
    </fill>
  </fills>
  <borders count="33">
    <border>
      <left style="none"/>
      <right style="none"/>
      <top style="none"/>
      <bottom style="none"/>
      <diagonal style="none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 style="none"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 style="none"/>
    </border>
    <border>
      <left style="none"/>
      <right style="none"/>
      <top style="none"/>
      <bottom style="thick">
        <color indexed="62"/>
      </bottom>
      <diagonal style="none"/>
    </border>
    <border>
      <left style="none"/>
      <right style="none"/>
      <top style="none"/>
      <bottom style="thick">
        <color indexed="22"/>
      </bottom>
      <diagonal style="none"/>
    </border>
    <border>
      <left style="none"/>
      <right style="none"/>
      <top style="none"/>
      <bottom style="medium">
        <color indexed="30"/>
      </bottom>
      <diagonal style="none"/>
    </border>
    <border>
      <left style="none"/>
      <right style="none"/>
      <top style="thin">
        <color indexed="62"/>
      </top>
      <bottom style="double">
        <color indexed="62"/>
      </bottom>
      <diagonal style="none"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 style="none"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 style="none"/>
    </border>
    <border>
      <left style="none"/>
      <right style="none"/>
      <top style="none"/>
      <bottom style="double">
        <color indexed="52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medium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none"/>
      <diagonal style="none"/>
    </border>
    <border>
      <left style="medium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none"/>
      <top style="none"/>
      <bottom style="medium">
        <color auto="1"/>
      </bottom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hair">
        <color auto="1"/>
      </bottom>
      <diagonal style="none"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 style="none"/>
    </border>
    <border>
      <left style="medium">
        <color auto="1"/>
      </left>
      <right style="medium">
        <color auto="1"/>
      </right>
      <top style="hair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medium">
        <color auto="1"/>
      </right>
      <top style="none"/>
      <bottom style="none"/>
      <diagonal style="none"/>
    </border>
  </borders>
  <cellStyleXfs count="81">
    <xf fontId="0" fillId="0" borderId="0" numFmtId="0" applyNumberFormat="1" applyFont="1" applyFill="1" applyBorder="1"/>
    <xf fontId="1" fillId="2" borderId="0" numFmtId="0" applyNumberFormat="0" applyFont="1" applyFill="1" applyBorder="0" applyProtection="0"/>
    <xf fontId="1" fillId="3" borderId="0" numFmtId="0" applyNumberFormat="0" applyFont="1" applyFill="1" applyBorder="0" applyProtection="0"/>
    <xf fontId="1" fillId="4" borderId="0" numFmtId="0" applyNumberFormat="0" applyFont="1" applyFill="1" applyBorder="0" applyProtection="0"/>
    <xf fontId="1" fillId="5" borderId="0" numFmtId="0" applyNumberFormat="0" applyFont="1" applyFill="1" applyBorder="0" applyProtection="0"/>
    <xf fontId="1" fillId="6" borderId="0" numFmtId="0" applyNumberFormat="0" applyFont="1" applyFill="1" applyBorder="0" applyProtection="0"/>
    <xf fontId="1" fillId="7" borderId="0" numFmtId="0" applyNumberFormat="0" applyFont="1" applyFill="1" applyBorder="0" applyProtection="0"/>
    <xf fontId="1" fillId="8" borderId="0" numFmtId="0" applyNumberFormat="0" applyFont="1" applyFill="1" applyBorder="0" applyProtection="0"/>
    <xf fontId="1" fillId="9" borderId="0" numFmtId="0" applyNumberFormat="0" applyFont="1" applyFill="1" applyBorder="0" applyProtection="0"/>
    <xf fontId="1" fillId="10" borderId="0" numFmtId="0" applyNumberFormat="0" applyFont="1" applyFill="1" applyBorder="0" applyProtection="0"/>
    <xf fontId="1" fillId="5" borderId="0" numFmtId="0" applyNumberFormat="0" applyFont="1" applyFill="1" applyBorder="0" applyProtection="0"/>
    <xf fontId="1" fillId="8" borderId="0" numFmtId="0" applyNumberFormat="0" applyFont="1" applyFill="1" applyBorder="0" applyProtection="0"/>
    <xf fontId="1" fillId="11" borderId="0" numFmtId="0" applyNumberFormat="0" applyFont="1" applyFill="1" applyBorder="0" applyProtection="0"/>
    <xf fontId="2" fillId="12" borderId="0" numFmtId="0" applyNumberFormat="0" applyFont="1" applyFill="1" applyBorder="0" applyProtection="0"/>
    <xf fontId="2" fillId="9" borderId="0" numFmtId="0" applyNumberFormat="0" applyFont="1" applyFill="1" applyBorder="0" applyProtection="0"/>
    <xf fontId="2" fillId="10" borderId="0" numFmtId="0" applyNumberFormat="0" applyFont="1" applyFill="1" applyBorder="0" applyProtection="0"/>
    <xf fontId="2" fillId="13" borderId="0" numFmtId="0" applyNumberFormat="0" applyFont="1" applyFill="1" applyBorder="0" applyProtection="0"/>
    <xf fontId="2" fillId="14" borderId="0" numFmtId="0" applyNumberFormat="0" applyFont="1" applyFill="1" applyBorder="0" applyProtection="0"/>
    <xf fontId="2" fillId="15" borderId="0" numFmtId="0" applyNumberFormat="0" applyFont="1" applyFill="1" applyBorder="0" applyProtection="0"/>
    <xf fontId="3" fillId="0" borderId="0" numFmtId="0" applyNumberFormat="1" applyFont="1" applyFill="1" applyBorder="1"/>
    <xf fontId="2" fillId="16" borderId="0" numFmtId="0" applyNumberFormat="0" applyFont="1" applyFill="1" applyBorder="0" applyProtection="0"/>
    <xf fontId="2" fillId="17" borderId="0" numFmtId="0" applyNumberFormat="0" applyFont="1" applyFill="1" applyBorder="0" applyProtection="0"/>
    <xf fontId="2" fillId="18" borderId="0" numFmtId="0" applyNumberFormat="0" applyFont="1" applyFill="1" applyBorder="0" applyProtection="0"/>
    <xf fontId="2" fillId="13" borderId="0" numFmtId="0" applyNumberFormat="0" applyFont="1" applyFill="1" applyBorder="0" applyProtection="0"/>
    <xf fontId="2" fillId="14" borderId="0" numFmtId="0" applyNumberFormat="0" applyFont="1" applyFill="1" applyBorder="0" applyProtection="0"/>
    <xf fontId="2" fillId="19" borderId="0" numFmtId="0" applyNumberFormat="0" applyFont="1" applyFill="1" applyBorder="0" applyProtection="0"/>
    <xf fontId="4" fillId="7" borderId="1" numFmtId="0" applyNumberFormat="0" applyFont="1" applyFill="1" applyBorder="1" applyProtection="0"/>
    <xf fontId="5" fillId="20" borderId="2" numFmtId="0" applyNumberFormat="0" applyFont="1" applyFill="1" applyBorder="1" applyProtection="0"/>
    <xf fontId="6" fillId="20" borderId="1" numFmtId="0" applyNumberFormat="0" applyFont="1" applyFill="1" applyBorder="1" applyProtection="0"/>
    <xf fontId="7" fillId="0" borderId="3" numFmtId="0" applyNumberFormat="0" applyFont="1" applyFill="0" applyBorder="1" applyProtection="0"/>
    <xf fontId="8" fillId="0" borderId="4" numFmtId="0" applyNumberFormat="0" applyFont="1" applyFill="0" applyBorder="1" applyProtection="0"/>
    <xf fontId="9" fillId="0" borderId="5" numFmtId="0" applyNumberFormat="0" applyFont="1" applyFill="0" applyBorder="1" applyProtection="0"/>
    <xf fontId="9" fillId="0" borderId="0" numFmtId="0" applyNumberFormat="0" applyFont="1" applyFill="0" applyBorder="0" applyProtection="0"/>
    <xf fontId="10" fillId="0" borderId="6" numFmtId="0" applyNumberFormat="0" applyFont="1" applyFill="0" applyBorder="1" applyProtection="0"/>
    <xf fontId="11" fillId="21" borderId="7" numFmtId="0" applyNumberFormat="0" applyFont="1" applyFill="1" applyBorder="1" applyProtection="0"/>
    <xf fontId="12" fillId="0" borderId="0" numFmtId="0" applyNumberFormat="0" applyFont="1" applyFill="0" applyBorder="0" applyProtection="0"/>
    <xf fontId="13" fillId="22" borderId="0" numFmtId="0" applyNumberFormat="0" applyFont="1" applyFill="1" applyBorder="0" applyProtection="0"/>
    <xf fontId="14" fillId="0" borderId="0" numFmtId="0" applyNumberFormat="1" applyFont="1" applyFill="1" applyBorder="1"/>
    <xf fontId="3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5" fillId="0" borderId="0" numFmtId="0" applyNumberFormat="1" applyFont="1" applyFill="1" applyBorder="1"/>
    <xf fontId="0" fillId="0" borderId="0" numFmtId="0" applyNumberFormat="1" applyFont="1" applyFill="1" applyBorder="1"/>
    <xf fontId="15" fillId="0" borderId="0" numFmtId="0" applyNumberFormat="1" applyFont="1" applyFill="1" applyBorder="1"/>
    <xf fontId="3" fillId="0" borderId="0" numFmtId="0" applyNumberFormat="1" applyFont="1" applyFill="1" applyBorder="1"/>
    <xf fontId="15" fillId="0" borderId="0" numFmtId="0" applyNumberFormat="1" applyFont="1" applyFill="1" applyBorder="1"/>
    <xf fontId="3" fillId="0" borderId="0" numFmtId="0" applyNumberFormat="1" applyFont="1" applyFill="1" applyBorder="1"/>
    <xf fontId="16" fillId="0" borderId="0" numFmtId="0" applyNumberFormat="1" applyFont="1" applyFill="1" applyBorder="1"/>
    <xf fontId="15" fillId="0" borderId="0" numFmtId="0" applyNumberFormat="1" applyFont="1" applyFill="1" applyBorder="1"/>
    <xf fontId="1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5" fillId="0" borderId="0" numFmtId="0" applyNumberFormat="1" applyFont="1" applyFill="1" applyBorder="1"/>
    <xf fontId="14" fillId="0" borderId="0" numFmtId="0" applyNumberFormat="1" applyFont="1" applyFill="1" applyBorder="1"/>
    <xf fontId="17" fillId="0" borderId="0" numFmtId="0" applyNumberFormat="1" applyFont="1" applyFill="1" applyBorder="1"/>
    <xf fontId="15" fillId="0" borderId="0" numFmtId="0" applyNumberFormat="1" applyFont="1" applyFill="1" applyBorder="1"/>
    <xf fontId="18" fillId="3" borderId="0" numFmtId="0" applyNumberFormat="0" applyFont="1" applyFill="1" applyBorder="0" applyProtection="0"/>
    <xf fontId="19" fillId="0" borderId="0" numFmtId="0" applyNumberFormat="0" applyFont="1" applyFill="0" applyBorder="0" applyProtection="0"/>
    <xf fontId="1" fillId="23" borderId="8" numFmtId="0" applyNumberFormat="0" applyFont="0" applyFill="1" applyBorder="1" applyProtection="0"/>
    <xf fontId="0" fillId="0" borderId="0" numFmtId="9" applyNumberFormat="1" applyFont="0" applyFill="0" applyBorder="0" applyProtection="0"/>
    <xf fontId="3" fillId="0" borderId="0" numFmtId="9" applyNumberFormat="1" applyFont="0" applyFill="0" applyBorder="0" applyProtection="0"/>
    <xf fontId="20" fillId="0" borderId="0" numFmtId="9" applyNumberFormat="1" applyFont="1" applyFill="0" applyBorder="0" applyProtection="0"/>
    <xf fontId="14" fillId="0" borderId="0" numFmtId="9" applyNumberFormat="1" applyFont="0" applyFill="0" applyBorder="0" applyProtection="0"/>
    <xf fontId="15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21" fillId="0" borderId="9" numFmtId="0" applyNumberFormat="0" applyFont="1" applyFill="0" applyBorder="1" applyProtection="0"/>
    <xf fontId="22" fillId="0" borderId="0" numFmtId="0" applyNumberFormat="1" applyFont="1" applyFill="1" applyBorder="1"/>
    <xf fontId="23" fillId="0" borderId="0" numFmtId="0" applyNumberFormat="0" applyFont="1" applyFill="0" applyBorder="0" applyProtection="0"/>
    <xf fontId="0" fillId="0" borderId="0" numFmtId="160" applyNumberFormat="1" applyFont="0" applyFill="0" applyBorder="0" applyProtection="0"/>
    <xf fontId="0" fillId="0" borderId="0" numFmtId="160" applyNumberFormat="1" applyFont="0" applyFill="0" applyBorder="0" applyProtection="0"/>
    <xf fontId="3" fillId="0" borderId="0" numFmtId="161" applyNumberFormat="1" applyFont="0" applyFill="0" applyBorder="0" applyProtection="0"/>
    <xf fontId="0" fillId="0" borderId="0" numFmtId="162" applyNumberFormat="1" applyFont="0" applyFill="0" applyBorder="0" applyProtection="0"/>
    <xf fontId="24" fillId="0" borderId="0" numFmtId="160" applyNumberFormat="1" applyFont="0" applyFill="0" applyBorder="0" applyProtection="0"/>
    <xf fontId="3" fillId="0" borderId="0" numFmtId="162" applyNumberFormat="1" applyFont="0" applyFill="0" applyBorder="0" applyProtection="0"/>
    <xf fontId="0" fillId="0" borderId="0" numFmtId="160" applyNumberFormat="1" applyFont="0" applyFill="0" applyBorder="0" applyProtection="0"/>
    <xf fontId="3" fillId="0" borderId="0" numFmtId="160" applyNumberFormat="1" applyFont="0" applyFill="0" applyBorder="0" applyProtection="0"/>
    <xf fontId="25" fillId="4" borderId="0" numFmtId="0" applyNumberFormat="0" applyFont="1" applyFill="1" applyBorder="0" applyProtection="0"/>
  </cellStyleXfs>
  <cellXfs count="341">
    <xf fontId="0" fillId="0" borderId="0" numFmtId="0" xfId="0"/>
    <xf fontId="0" fillId="0" borderId="0" numFmtId="0" xfId="0" applyAlignment="1">
      <alignment vertical="center"/>
    </xf>
    <xf fontId="15" fillId="0" borderId="0" numFmtId="0" xfId="0" applyFont="1" applyAlignment="1">
      <alignment vertical="center"/>
    </xf>
    <xf fontId="26" fillId="24" borderId="10" numFmtId="0" xfId="0" applyFont="1" applyFill="1" applyBorder="1" applyAlignment="1">
      <alignment horizontal="center" vertical="center" wrapText="1"/>
    </xf>
    <xf fontId="26" fillId="24" borderId="0" numFmtId="0" xfId="0" applyFont="1" applyFill="1" applyAlignment="1">
      <alignment horizontal="center" vertical="center" wrapText="1"/>
    </xf>
    <xf fontId="27" fillId="0" borderId="11" numFmtId="0" xfId="0" applyFont="1" applyBorder="1" applyAlignment="1">
      <alignment horizontal="center" vertical="center" wrapText="1"/>
    </xf>
    <xf fontId="27" fillId="0" borderId="12" numFmtId="0" xfId="0" applyFont="1" applyBorder="1" applyAlignment="1">
      <alignment horizontal="center" vertical="center" wrapText="1"/>
    </xf>
    <xf fontId="27" fillId="0" borderId="12" numFmtId="0" xfId="0" applyFont="1" applyBorder="1" applyAlignment="1">
      <alignment horizontal="right" vertical="center" wrapText="1"/>
    </xf>
    <xf fontId="28" fillId="0" borderId="13" numFmtId="0" xfId="0" applyFont="1" applyBorder="1" applyAlignment="1">
      <alignment horizontal="center" vertical="center"/>
    </xf>
    <xf fontId="28" fillId="0" borderId="12" numFmtId="0" xfId="0" applyFont="1" applyBorder="1" applyAlignment="1">
      <alignment horizontal="center" vertical="center"/>
    </xf>
    <xf fontId="28" fillId="0" borderId="12" numFmtId="0" xfId="0" applyFont="1" applyBorder="1" applyAlignment="1">
      <alignment horizontal="right" vertical="center"/>
    </xf>
    <xf fontId="29" fillId="0" borderId="12" numFmtId="0" xfId="0" applyFont="1" applyBorder="1" applyAlignment="1">
      <alignment horizontal="right" vertical="center" wrapText="1"/>
    </xf>
    <xf fontId="26" fillId="0" borderId="14" numFmtId="0" xfId="0" applyFont="1" applyBorder="1" applyAlignment="1">
      <alignment horizontal="center" vertical="center"/>
    </xf>
    <xf fontId="26" fillId="0" borderId="12" numFmtId="0" xfId="0" applyFont="1" applyBorder="1" applyAlignment="1">
      <alignment horizontal="justify" vertical="center" wrapText="1"/>
    </xf>
    <xf fontId="26" fillId="0" borderId="12" numFmtId="2" xfId="0" applyNumberFormat="1" applyFont="1" applyBorder="1" applyAlignment="1">
      <alignment horizontal="right" vertical="center"/>
    </xf>
    <xf fontId="15" fillId="0" borderId="12" numFmtId="163" xfId="0" applyNumberFormat="1" applyFont="1" applyBorder="1" applyAlignment="1">
      <alignment horizontal="right" vertical="center"/>
    </xf>
    <xf fontId="26" fillId="0" borderId="0" numFmtId="163" xfId="0" applyNumberFormat="1" applyFont="1" applyAlignment="1">
      <alignment horizontal="center" vertical="center"/>
    </xf>
    <xf fontId="15" fillId="0" borderId="15" numFmtId="0" xfId="0" applyFont="1" applyBorder="1" applyAlignment="1">
      <alignment horizontal="center" vertical="center"/>
    </xf>
    <xf fontId="15" fillId="0" borderId="12" numFmtId="0" xfId="0" applyFont="1" applyBorder="1" applyAlignment="1">
      <alignment horizontal="justify" vertical="center" wrapText="1"/>
    </xf>
    <xf fontId="26" fillId="0" borderId="12" numFmtId="1" xfId="0" applyNumberFormat="1" applyFont="1" applyBorder="1" applyAlignment="1">
      <alignment horizontal="right" vertical="center"/>
    </xf>
    <xf fontId="15" fillId="0" borderId="16" numFmtId="0" xfId="0" applyFont="1" applyBorder="1" applyAlignment="1">
      <alignment horizontal="center" vertical="center"/>
    </xf>
    <xf fontId="26" fillId="0" borderId="11" numFmtId="0" xfId="0" applyFont="1" applyBorder="1" applyAlignment="1">
      <alignment horizontal="center" vertical="center"/>
    </xf>
    <xf fontId="26" fillId="0" borderId="12" numFmtId="1" xfId="0" applyNumberFormat="1" applyFont="1" applyBorder="1" applyAlignment="1">
      <alignment horizontal="right" vertical="center" wrapText="1"/>
    </xf>
    <xf fontId="26" fillId="0" borderId="15" numFmtId="0" xfId="0" applyFont="1" applyBorder="1" applyAlignment="1">
      <alignment horizontal="center" vertical="center"/>
    </xf>
    <xf fontId="26" fillId="0" borderId="0" numFmtId="1" xfId="0" applyNumberFormat="1" applyFont="1" applyAlignment="1">
      <alignment horizontal="center" vertical="center"/>
    </xf>
    <xf fontId="15" fillId="0" borderId="12" numFmtId="1" xfId="0" applyNumberFormat="1" applyFont="1" applyBorder="1" applyAlignment="1">
      <alignment horizontal="right" vertical="center" wrapText="1"/>
    </xf>
    <xf fontId="15" fillId="0" borderId="12" numFmtId="2" xfId="0" applyNumberFormat="1" applyFont="1" applyBorder="1" applyAlignment="1">
      <alignment horizontal="right" vertical="center"/>
    </xf>
    <xf fontId="29" fillId="0" borderId="0" numFmtId="1" xfId="0" applyNumberFormat="1" applyFont="1" applyAlignment="1">
      <alignment vertical="center" wrapText="1"/>
    </xf>
    <xf fontId="29" fillId="0" borderId="0" numFmtId="0" xfId="0" applyFont="1" applyAlignment="1">
      <alignment vertical="center" wrapText="1"/>
    </xf>
    <xf fontId="26" fillId="25" borderId="12" numFmtId="2" xfId="0" applyNumberFormat="1" applyFont="1" applyFill="1" applyBorder="1" applyAlignment="1">
      <alignment horizontal="right" vertical="center"/>
    </xf>
    <xf fontId="0" fillId="0" borderId="0" numFmtId="164" xfId="0" applyNumberFormat="1" applyAlignment="1">
      <alignment vertical="center"/>
    </xf>
    <xf fontId="15" fillId="0" borderId="12" numFmtId="160" xfId="73" applyNumberFormat="1" applyFont="1" applyBorder="1" applyAlignment="1">
      <alignment horizontal="right" vertical="center"/>
    </xf>
    <xf fontId="15" fillId="0" borderId="17" numFmtId="0" xfId="0" applyFont="1" applyBorder="1" applyAlignment="1">
      <alignment horizontal="center" vertical="center"/>
    </xf>
    <xf fontId="26" fillId="0" borderId="18" numFmtId="0" xfId="0" applyFont="1" applyBorder="1" applyAlignment="1">
      <alignment horizontal="center" vertical="center"/>
    </xf>
    <xf fontId="15" fillId="0" borderId="12" numFmtId="0" xfId="0" applyFont="1" applyBorder="1" applyAlignment="1">
      <alignment horizontal="justify" vertical="center"/>
    </xf>
    <xf fontId="15" fillId="0" borderId="12" numFmtId="1" xfId="0" applyNumberFormat="1" applyFont="1" applyBorder="1" applyAlignment="1">
      <alignment horizontal="right" vertical="center"/>
    </xf>
    <xf fontId="15" fillId="0" borderId="12" numFmtId="2" xfId="73" applyNumberFormat="1" applyFont="1" applyBorder="1" applyAlignment="1">
      <alignment horizontal="right" vertical="center"/>
    </xf>
    <xf fontId="0" fillId="0" borderId="0" numFmtId="2" xfId="0" applyNumberFormat="1" applyAlignment="1">
      <alignment vertical="center"/>
    </xf>
    <xf fontId="26" fillId="0" borderId="13" numFmtId="0" xfId="0" applyFont="1" applyBorder="1" applyAlignment="1">
      <alignment horizontal="center" vertical="center"/>
    </xf>
    <xf fontId="15" fillId="0" borderId="15" numFmtId="16" xfId="0" applyNumberFormat="1" applyFont="1" applyBorder="1" applyAlignment="1">
      <alignment horizontal="center" vertical="center"/>
    </xf>
    <xf fontId="15" fillId="25" borderId="12" numFmtId="160" xfId="73" applyNumberFormat="1" applyFont="1" applyFill="1" applyBorder="1" applyAlignment="1">
      <alignment horizontal="right" vertical="center"/>
    </xf>
    <xf fontId="15" fillId="25" borderId="12" numFmtId="2" xfId="73" applyNumberFormat="1" applyFont="1" applyFill="1" applyBorder="1" applyAlignment="1">
      <alignment horizontal="right" vertical="center"/>
    </xf>
    <xf fontId="26" fillId="0" borderId="12" numFmtId="163" xfId="0" applyNumberFormat="1" applyFont="1" applyBorder="1" applyAlignment="1">
      <alignment horizontal="right" vertical="center"/>
    </xf>
    <xf fontId="15" fillId="0" borderId="12" numFmtId="0" xfId="0" applyFont="1" applyBorder="1" applyAlignment="1">
      <alignment vertical="center"/>
    </xf>
    <xf fontId="15" fillId="0" borderId="12" numFmtId="163" xfId="73" applyNumberFormat="1" applyFont="1" applyBorder="1" applyAlignment="1">
      <alignment horizontal="right" vertical="center"/>
    </xf>
    <xf fontId="15" fillId="25" borderId="12" numFmtId="2" xfId="0" applyNumberFormat="1" applyFont="1" applyFill="1" applyBorder="1" applyAlignment="1">
      <alignment horizontal="right" vertical="center"/>
    </xf>
    <xf fontId="15" fillId="0" borderId="12" numFmtId="0" xfId="73" applyFont="1" applyBorder="1" applyAlignment="1">
      <alignment horizontal="right" vertical="center"/>
    </xf>
    <xf fontId="15" fillId="25" borderId="12" numFmtId="0" xfId="0" applyFont="1" applyFill="1" applyBorder="1" applyAlignment="1">
      <alignment horizontal="right" vertical="center"/>
    </xf>
    <xf fontId="26" fillId="0" borderId="12" numFmtId="160" xfId="73" applyNumberFormat="1" applyFont="1" applyBorder="1" applyAlignment="1">
      <alignment horizontal="right" vertical="center"/>
    </xf>
    <xf fontId="26" fillId="0" borderId="19" numFmtId="0" xfId="0" applyFont="1" applyBorder="1" applyAlignment="1">
      <alignment horizontal="center" vertical="center"/>
    </xf>
    <xf fontId="26" fillId="0" borderId="16" numFmtId="0" xfId="0" applyFont="1" applyBorder="1" applyAlignment="1">
      <alignment horizontal="center" vertical="center"/>
    </xf>
    <xf fontId="26" fillId="0" borderId="17" numFmtId="0" xfId="0" applyFont="1" applyBorder="1" applyAlignment="1">
      <alignment horizontal="center" vertical="center"/>
    </xf>
    <xf fontId="15" fillId="0" borderId="14" numFmtId="0" xfId="0" applyFont="1" applyBorder="1" applyAlignment="1">
      <alignment horizontal="center" vertical="center"/>
    </xf>
    <xf fontId="15" fillId="0" borderId="12" numFmtId="0" xfId="41" applyFont="1" applyBorder="1" applyAlignment="1">
      <alignment horizontal="justify" vertical="center" wrapText="1"/>
    </xf>
    <xf fontId="0" fillId="0" borderId="12" numFmtId="2" xfId="0" applyNumberFormat="1" applyBorder="1" applyAlignment="1">
      <alignment horizontal="right" vertical="center"/>
    </xf>
    <xf fontId="26" fillId="24" borderId="12" numFmtId="0" xfId="0" applyFont="1" applyFill="1" applyBorder="1" applyAlignment="1">
      <alignment horizontal="center" vertical="center" wrapText="1"/>
    </xf>
    <xf fontId="26" fillId="0" borderId="12" numFmtId="0" xfId="0" applyFont="1" applyBorder="1" applyAlignment="1">
      <alignment horizontal="center" vertical="center" wrapText="1"/>
    </xf>
    <xf fontId="26" fillId="0" borderId="12" numFmtId="0" xfId="43" applyFont="1" applyBorder="1" applyAlignment="1">
      <alignment horizontal="center" vertical="center" wrapText="1"/>
    </xf>
    <xf fontId="26" fillId="0" borderId="12" numFmtId="165" xfId="73" applyNumberFormat="1" applyFont="1" applyBorder="1" applyAlignment="1">
      <alignment horizontal="center" vertical="center" wrapText="1"/>
    </xf>
    <xf fontId="26" fillId="0" borderId="12" numFmtId="160" xfId="73" applyNumberFormat="1" applyFont="1" applyBorder="1" applyAlignment="1">
      <alignment horizontal="center" vertical="center" wrapText="1"/>
    </xf>
    <xf fontId="15" fillId="0" borderId="12" numFmtId="49" xfId="0" applyNumberFormat="1" applyFont="1" applyBorder="1" applyAlignment="1">
      <alignment horizontal="center" vertical="center"/>
    </xf>
    <xf fontId="15" fillId="0" borderId="12" numFmtId="165" xfId="0" applyNumberFormat="1" applyFont="1" applyBorder="1" applyAlignment="1">
      <alignment vertical="center"/>
    </xf>
    <xf fontId="15" fillId="25" borderId="12" numFmtId="165" xfId="73" applyNumberFormat="1" applyFont="1" applyFill="1" applyBorder="1" applyAlignment="1">
      <alignment horizontal="center" vertical="center"/>
    </xf>
    <xf fontId="15" fillId="0" borderId="12" numFmtId="165" xfId="73" applyNumberFormat="1" applyFont="1" applyBorder="1" applyAlignment="1">
      <alignment horizontal="center" vertical="center"/>
    </xf>
    <xf fontId="15" fillId="0" borderId="12" numFmtId="0" xfId="0" applyFont="1" applyBorder="1" applyAlignment="1">
      <alignment vertical="center" wrapText="1"/>
    </xf>
    <xf fontId="15" fillId="0" borderId="12" numFmtId="165" xfId="0" applyNumberFormat="1" applyFont="1" applyBorder="1" applyAlignment="1">
      <alignment vertical="center" wrapText="1"/>
    </xf>
    <xf fontId="15" fillId="0" borderId="12" numFmtId="0" xfId="0" applyFont="1" applyBorder="1" applyAlignment="1">
      <alignment horizontal="right" vertical="center"/>
    </xf>
    <xf fontId="15" fillId="0" borderId="12" numFmtId="165" xfId="0" applyNumberFormat="1" applyFont="1" applyBorder="1" applyAlignment="1">
      <alignment horizontal="right" vertical="center"/>
    </xf>
    <xf fontId="0" fillId="0" borderId="12" numFmtId="165" xfId="0" applyNumberFormat="1" applyBorder="1" applyAlignment="1">
      <alignment vertical="center"/>
    </xf>
    <xf fontId="15" fillId="0" borderId="12" numFmtId="160" xfId="73" applyNumberFormat="1" applyFont="1" applyBorder="1" applyAlignment="1">
      <alignment horizontal="center" vertical="center"/>
    </xf>
    <xf fontId="15" fillId="0" borderId="12" numFmtId="49" xfId="43" applyNumberFormat="1" applyFont="1" applyBorder="1" applyAlignment="1">
      <alignment horizontal="center" vertical="center"/>
    </xf>
    <xf fontId="30" fillId="0" borderId="12" numFmtId="0" xfId="43" applyFont="1" applyBorder="1" applyAlignment="1">
      <alignment horizontal="left" vertical="center" wrapText="1"/>
    </xf>
    <xf fontId="26" fillId="0" borderId="12" numFmtId="160" xfId="73" applyNumberFormat="1" applyFont="1" applyBorder="1" applyAlignment="1">
      <alignment horizontal="center" vertical="center"/>
    </xf>
    <xf fontId="15" fillId="0" borderId="12" numFmtId="0" xfId="43" applyFont="1" applyBorder="1" applyAlignment="1">
      <alignment horizontal="left" indent="3" vertical="center" wrapText="1"/>
    </xf>
    <xf fontId="15" fillId="0" borderId="0" numFmtId="49" xfId="43" applyNumberFormat="1" applyFont="1" applyAlignment="1">
      <alignment horizontal="center" vertical="center"/>
    </xf>
    <xf fontId="15" fillId="0" borderId="0" numFmtId="0" xfId="43" applyFont="1" applyAlignment="1">
      <alignment horizontal="left" indent="3" vertical="center" wrapText="1"/>
    </xf>
    <xf fontId="15" fillId="0" borderId="0" numFmtId="160" xfId="73" applyNumberFormat="1" applyFont="1" applyAlignment="1">
      <alignment horizontal="center" vertical="center"/>
    </xf>
    <xf fontId="26" fillId="0" borderId="0" numFmtId="0" xfId="0" applyFont="1" applyAlignment="1">
      <alignment horizontal="left" vertical="center"/>
    </xf>
    <xf fontId="31" fillId="0" borderId="0" numFmtId="0" xfId="0" applyFont="1" applyAlignment="1">
      <alignment horizontal="left" vertical="center" wrapText="1"/>
    </xf>
    <xf fontId="32" fillId="0" borderId="0" numFmtId="166" xfId="0" applyNumberFormat="1" applyFont="1" applyAlignment="1">
      <alignment vertical="center"/>
    </xf>
    <xf fontId="15" fillId="26" borderId="12" numFmtId="0" xfId="0" applyFont="1" applyFill="1" applyBorder="1" applyAlignment="1">
      <alignment horizontal="center" vertical="center"/>
    </xf>
    <xf fontId="15" fillId="26" borderId="12" numFmtId="0" xfId="0" applyFont="1" applyFill="1" applyBorder="1" applyAlignment="1">
      <alignment horizontal="left" vertical="center" wrapText="1"/>
    </xf>
    <xf fontId="15" fillId="0" borderId="12" numFmtId="167" xfId="0" applyNumberFormat="1" applyFont="1" applyBorder="1" applyAlignment="1">
      <alignment horizontal="center" vertical="center"/>
    </xf>
    <xf fontId="15" fillId="26" borderId="12" numFmtId="167" xfId="0" applyNumberFormat="1" applyFont="1" applyFill="1" applyBorder="1" applyAlignment="1">
      <alignment horizontal="center" vertical="center"/>
    </xf>
    <xf fontId="26" fillId="0" borderId="12" numFmtId="0" xfId="0" applyFont="1" applyBorder="1" applyAlignment="1">
      <alignment horizontal="center" vertical="center"/>
    </xf>
    <xf fontId="26" fillId="0" borderId="12" numFmtId="2" xfId="0" applyNumberFormat="1" applyFont="1" applyBorder="1" applyAlignment="1">
      <alignment horizontal="center" vertical="center"/>
    </xf>
    <xf fontId="0" fillId="0" borderId="12" numFmtId="1" xfId="0" applyNumberFormat="1" applyBorder="1" applyAlignment="1">
      <alignment vertical="center"/>
    </xf>
    <xf fontId="15" fillId="0" borderId="12" numFmtId="0" xfId="0" applyFont="1" applyBorder="1" applyAlignment="1">
      <alignment horizontal="left" indent="3" vertical="center"/>
    </xf>
    <xf fontId="15" fillId="0" borderId="12" numFmtId="2" xfId="0" applyNumberFormat="1" applyFont="1" applyBorder="1" applyAlignment="1">
      <alignment horizontal="center" vertical="center"/>
    </xf>
    <xf fontId="15" fillId="0" borderId="12" numFmtId="160" xfId="73" applyNumberFormat="1" applyFont="1" applyBorder="1" applyAlignment="1">
      <alignment horizontal="left" indent="1" vertical="center"/>
    </xf>
    <xf fontId="15" fillId="0" borderId="12" numFmtId="0" xfId="0" applyFont="1" applyBorder="1" applyAlignment="1">
      <alignment horizontal="left" indent="1" vertical="center"/>
    </xf>
    <xf fontId="15" fillId="0" borderId="12" numFmtId="163" xfId="0" applyNumberFormat="1" applyFont="1" applyBorder="1" applyAlignment="1">
      <alignment horizontal="center" vertical="center"/>
    </xf>
    <xf fontId="26" fillId="0" borderId="12" numFmtId="163" xfId="0" applyNumberFormat="1" applyFont="1" applyBorder="1" applyAlignment="1">
      <alignment horizontal="center" vertical="center"/>
    </xf>
    <xf fontId="15" fillId="0" borderId="12" numFmtId="160" xfId="73" applyNumberFormat="1" applyFont="1" applyBorder="1" applyAlignment="1">
      <alignment vertical="center"/>
    </xf>
    <xf fontId="15" fillId="0" borderId="12" numFmtId="9" xfId="67" applyNumberFormat="1" applyFont="1" applyBorder="1" applyAlignment="1">
      <alignment vertical="center"/>
    </xf>
    <xf fontId="26" fillId="25" borderId="12" numFmtId="0" xfId="0" applyFont="1" applyFill="1" applyBorder="1" applyAlignment="1">
      <alignment vertical="center"/>
    </xf>
    <xf fontId="15" fillId="0" borderId="12" numFmtId="160" xfId="72" applyNumberFormat="1" applyFont="1" applyBorder="1" applyAlignment="1">
      <alignment vertical="center"/>
    </xf>
    <xf fontId="33" fillId="0" borderId="12" numFmtId="160" xfId="72" applyNumberFormat="1" applyFont="1" applyBorder="1" applyAlignment="1">
      <alignment vertical="center"/>
    </xf>
    <xf fontId="0" fillId="0" borderId="12" numFmtId="160" xfId="72" applyNumberFormat="1" applyBorder="1" applyAlignment="1">
      <alignment vertical="center"/>
    </xf>
    <xf fontId="15" fillId="0" borderId="0" numFmtId="0" xfId="0" applyFont="1" applyAlignment="1">
      <alignment vertical="center" wrapText="1"/>
    </xf>
    <xf fontId="0" fillId="0" borderId="0" numFmtId="9" xfId="67" applyNumberFormat="1" applyAlignment="1">
      <alignment vertical="center"/>
    </xf>
    <xf fontId="34" fillId="0" borderId="12" numFmtId="0" xfId="50" applyFont="1" applyBorder="1" applyAlignment="1" applyProtection="1">
      <alignment horizontal="left" vertical="center" wrapText="1"/>
    </xf>
    <xf fontId="15" fillId="0" borderId="12" numFmtId="1" xfId="0" applyNumberFormat="1" applyFont="1" applyBorder="1" applyAlignment="1">
      <alignment horizontal="center" vertical="center"/>
    </xf>
    <xf fontId="15" fillId="0" borderId="12" numFmtId="160" xfId="72" applyNumberFormat="1" applyFont="1" applyBorder="1" applyAlignment="1">
      <alignment horizontal="center" vertical="center"/>
    </xf>
    <xf fontId="33" fillId="0" borderId="12" numFmtId="160" xfId="72" applyNumberFormat="1" applyFont="1" applyBorder="1" applyAlignment="1">
      <alignment horizontal="center" vertical="center"/>
    </xf>
    <xf fontId="15" fillId="0" borderId="12" numFmtId="0" xfId="0" applyFont="1" applyBorder="1" applyAlignment="1">
      <alignment horizontal="left" vertical="center"/>
    </xf>
    <xf fontId="15" fillId="0" borderId="12" numFmtId="1" xfId="73" applyNumberFormat="1" applyFont="1" applyBorder="1" applyAlignment="1">
      <alignment horizontal="center" vertical="center"/>
    </xf>
    <xf fontId="15" fillId="0" borderId="12" numFmtId="163" xfId="73" applyNumberFormat="1" applyFont="1" applyBorder="1" applyAlignment="1">
      <alignment horizontal="center" vertical="center"/>
    </xf>
    <xf fontId="33" fillId="0" borderId="12" numFmtId="163" xfId="73" applyNumberFormat="1" applyFont="1" applyBorder="1" applyAlignment="1">
      <alignment horizontal="center" vertical="center"/>
    </xf>
    <xf fontId="33" fillId="0" borderId="12" numFmtId="163" xfId="0" applyNumberFormat="1" applyFont="1" applyBorder="1" applyAlignment="1">
      <alignment horizontal="center" vertical="center"/>
    </xf>
    <xf fontId="26" fillId="0" borderId="12" numFmtId="0" xfId="0" applyFont="1" applyBorder="1" applyAlignment="1">
      <alignment vertical="center"/>
    </xf>
    <xf fontId="34" fillId="0" borderId="12" numFmtId="1" xfId="57" applyNumberFormat="1" applyFont="1" applyBorder="1" applyAlignment="1" applyProtection="1">
      <alignment horizontal="left" vertical="center" wrapText="1"/>
    </xf>
    <xf fontId="34" fillId="0" borderId="12" numFmtId="0" xfId="37" applyFont="1" applyBorder="1" applyAlignment="1" applyProtection="1">
      <alignment horizontal="left" vertical="center" wrapText="1"/>
    </xf>
    <xf fontId="35" fillId="0" borderId="12" numFmtId="0" xfId="0" applyFont="1" applyBorder="1" applyAlignment="1">
      <alignment vertical="center"/>
    </xf>
    <xf fontId="36" fillId="0" borderId="12" numFmtId="0" xfId="0" applyFont="1" applyBorder="1" applyAlignment="1">
      <alignment vertical="center"/>
    </xf>
    <xf fontId="33" fillId="0" borderId="12" numFmtId="1" xfId="0" applyNumberFormat="1" applyFont="1" applyBorder="1" applyAlignment="1">
      <alignment horizontal="center" vertical="center"/>
    </xf>
    <xf fontId="15" fillId="25" borderId="12" numFmtId="0" xfId="0" applyFont="1" applyFill="1" applyBorder="1" applyAlignment="1">
      <alignment horizontal="left" indent="1" vertical="center"/>
    </xf>
    <xf fontId="15" fillId="0" borderId="12" numFmtId="0" xfId="0" applyFont="1" applyBorder="1" applyAlignment="1">
      <alignment horizontal="left" indent="2" vertical="center"/>
    </xf>
    <xf fontId="15" fillId="0" borderId="12" numFmtId="1" xfId="0" applyNumberFormat="1" applyFont="1" applyBorder="1" applyAlignment="1">
      <alignment vertical="center"/>
    </xf>
    <xf fontId="15" fillId="0" borderId="12" numFmtId="163" xfId="0" applyNumberFormat="1" applyFont="1" applyBorder="1" applyAlignment="1">
      <alignment vertical="center"/>
    </xf>
    <xf fontId="15" fillId="26" borderId="0" numFmtId="0" xfId="59" applyFont="1" applyFill="1" applyAlignment="1">
      <alignment vertical="center"/>
    </xf>
    <xf fontId="15" fillId="0" borderId="0" numFmtId="0" xfId="59" applyFont="1" applyAlignment="1">
      <alignment vertical="center"/>
    </xf>
    <xf fontId="37" fillId="0" borderId="0" numFmtId="0" xfId="56" applyFont="1" applyAlignment="1">
      <alignment vertical="center"/>
    </xf>
    <xf fontId="38" fillId="0" borderId="0" numFmtId="0" xfId="56" applyFont="1" applyAlignment="1">
      <alignment horizontal="center" vertical="center"/>
    </xf>
    <xf fontId="39" fillId="0" borderId="0" numFmtId="0" xfId="56" applyFont="1" applyAlignment="1">
      <alignment horizontal="center" vertical="center"/>
    </xf>
    <xf fontId="40" fillId="0" borderId="0" numFmtId="0" xfId="41" applyFont="1" applyAlignment="1">
      <alignment vertical="center"/>
    </xf>
    <xf fontId="41" fillId="27" borderId="0" numFmtId="0" xfId="56" applyFont="1" applyFill="1" applyAlignment="1">
      <alignment horizontal="center" vertical="center"/>
    </xf>
    <xf fontId="42" fillId="27" borderId="0" numFmtId="0" xfId="56" applyFont="1" applyFill="1" applyAlignment="1">
      <alignment horizontal="center" vertical="center" wrapText="1"/>
    </xf>
    <xf fontId="43" fillId="0" borderId="0" numFmtId="168" xfId="78" applyNumberFormat="1" applyFont="1" applyAlignment="1">
      <alignment horizontal="center" vertical="center"/>
    </xf>
    <xf fontId="44" fillId="0" borderId="0" numFmtId="168" xfId="78" applyNumberFormat="1" applyFont="1" applyAlignment="1">
      <alignment horizontal="center" vertical="center"/>
    </xf>
    <xf fontId="43" fillId="0" borderId="0" numFmtId="0" xfId="41" applyFont="1" applyAlignment="1">
      <alignment vertical="center" wrapText="1"/>
    </xf>
    <xf fontId="43" fillId="0" borderId="0" numFmtId="0" xfId="56" applyFont="1" applyAlignment="1">
      <alignment vertical="center" wrapText="1"/>
    </xf>
    <xf fontId="40" fillId="0" borderId="0" numFmtId="0" xfId="42" applyFont="1" applyAlignment="1">
      <alignment vertical="center"/>
    </xf>
    <xf fontId="39" fillId="0" borderId="0" numFmtId="1" xfId="56" applyNumberFormat="1" applyFont="1" applyAlignment="1">
      <alignment horizontal="center" vertical="center"/>
    </xf>
    <xf fontId="44" fillId="0" borderId="0" numFmtId="165" xfId="78" applyNumberFormat="1" applyFont="1" applyAlignment="1">
      <alignment horizontal="center" vertical="center"/>
    </xf>
    <xf fontId="43" fillId="0" borderId="0" numFmtId="165" xfId="78" applyNumberFormat="1" applyFont="1" applyAlignment="1">
      <alignment horizontal="center" vertical="center"/>
    </xf>
    <xf fontId="45" fillId="0" borderId="0" numFmtId="0" xfId="56" applyFont="1" applyAlignment="1">
      <alignment horizontal="center" vertical="center"/>
    </xf>
    <xf fontId="43" fillId="0" borderId="0" numFmtId="0" xfId="56" applyFont="1" applyAlignment="1">
      <alignment horizontal="left" vertical="center" wrapText="1"/>
    </xf>
    <xf fontId="43" fillId="0" borderId="0" numFmtId="165" xfId="78" applyNumberFormat="1" applyFont="1" applyAlignment="1">
      <alignment horizontal="center" vertical="center" wrapText="1"/>
    </xf>
    <xf fontId="39" fillId="0" borderId="0" numFmtId="169" xfId="56" applyNumberFormat="1" applyFont="1" applyAlignment="1">
      <alignment vertical="center"/>
    </xf>
    <xf fontId="39" fillId="0" borderId="0" numFmtId="0" xfId="56" applyFont="1" applyAlignment="1">
      <alignment vertical="center"/>
    </xf>
    <xf fontId="43" fillId="0" borderId="0" numFmtId="0" xfId="41" applyFont="1" applyAlignment="1">
      <alignment horizontal="center" vertical="center" wrapText="1"/>
    </xf>
    <xf fontId="40" fillId="0" borderId="0" numFmtId="0" xfId="41" applyFont="1" applyAlignment="1">
      <alignment vertical="center" wrapText="1"/>
    </xf>
    <xf fontId="43" fillId="0" borderId="0" numFmtId="160" xfId="78" applyNumberFormat="1" applyFont="1" applyAlignment="1">
      <alignment horizontal="center" vertical="center"/>
    </xf>
    <xf fontId="43" fillId="0" borderId="0" numFmtId="0" xfId="56" applyFont="1" applyAlignment="1">
      <alignment horizontal="center" vertical="center"/>
    </xf>
    <xf fontId="39" fillId="0" borderId="0" numFmtId="4" xfId="56" applyNumberFormat="1" applyFont="1" applyAlignment="1">
      <alignment horizontal="center" vertical="center"/>
    </xf>
    <xf fontId="44" fillId="28" borderId="0" numFmtId="0" xfId="56" applyFont="1" applyFill="1" applyAlignment="1">
      <alignment horizontal="center" vertical="center"/>
    </xf>
    <xf fontId="44" fillId="28" borderId="0" numFmtId="165" xfId="78" applyNumberFormat="1" applyFont="1" applyFill="1" applyAlignment="1">
      <alignment horizontal="center" vertical="center"/>
    </xf>
    <xf fontId="44" fillId="28" borderId="0" numFmtId="168" xfId="78" applyNumberFormat="1" applyFont="1" applyFill="1" applyAlignment="1">
      <alignment horizontal="center" vertical="center"/>
    </xf>
    <xf fontId="43" fillId="0" borderId="0" numFmtId="0" xfId="56" applyFont="1" applyAlignment="1">
      <alignment horizontal="right" vertical="center"/>
    </xf>
    <xf fontId="43" fillId="0" borderId="0" numFmtId="170" xfId="68" applyNumberFormat="1" applyFont="1" applyAlignment="1">
      <alignment horizontal="center" vertical="center"/>
    </xf>
    <xf fontId="38" fillId="0" borderId="0" numFmtId="171" xfId="56" applyNumberFormat="1" applyFont="1" applyAlignment="1">
      <alignment horizontal="center" vertical="center"/>
    </xf>
    <xf fontId="44" fillId="0" borderId="0" numFmtId="0" xfId="56" applyFont="1" applyAlignment="1">
      <alignment horizontal="right" vertical="center"/>
    </xf>
    <xf fontId="39" fillId="0" borderId="0" numFmtId="169" xfId="56" applyNumberFormat="1" applyFont="1" applyAlignment="1">
      <alignment horizontal="center" vertical="center"/>
    </xf>
    <xf fontId="44" fillId="0" borderId="0" numFmtId="0" xfId="56" applyFont="1" applyAlignment="1">
      <alignment horizontal="center" vertical="center"/>
    </xf>
    <xf fontId="38" fillId="0" borderId="0" numFmtId="0" xfId="56" applyFont="1" applyAlignment="1">
      <alignment horizontal="center" vertical="center" wrapText="1"/>
    </xf>
    <xf fontId="39" fillId="0" borderId="0" numFmtId="3" xfId="56" applyNumberFormat="1" applyFont="1" applyAlignment="1">
      <alignment horizontal="center" vertical="center"/>
    </xf>
    <xf fontId="42" fillId="27" borderId="0" numFmtId="0" xfId="56" applyFont="1" applyFill="1" applyAlignment="1">
      <alignment horizontal="center" vertical="center"/>
    </xf>
    <xf fontId="46" fillId="28" borderId="0" numFmtId="0" xfId="56" applyFont="1" applyFill="1" applyAlignment="1">
      <alignment horizontal="center" vertical="center"/>
    </xf>
    <xf fontId="46" fillId="28" borderId="0" numFmtId="165" xfId="78" applyNumberFormat="1" applyFont="1" applyFill="1" applyAlignment="1">
      <alignment horizontal="center" vertical="center"/>
    </xf>
    <xf fontId="47" fillId="0" borderId="0" numFmtId="0" xfId="56" applyFont="1" applyAlignment="1">
      <alignment horizontal="right" vertical="center"/>
    </xf>
    <xf fontId="47" fillId="0" borderId="0" numFmtId="165" xfId="78" applyNumberFormat="1" applyFont="1" applyAlignment="1">
      <alignment horizontal="center" vertical="center"/>
    </xf>
    <xf fontId="48" fillId="0" borderId="0" numFmtId="0" xfId="56" applyFont="1" applyAlignment="1">
      <alignment horizontal="center" vertical="center"/>
    </xf>
    <xf fontId="48" fillId="0" borderId="0" numFmtId="165" xfId="78" applyNumberFormat="1" applyFont="1" applyAlignment="1">
      <alignment horizontal="center" vertical="center"/>
    </xf>
    <xf fontId="43" fillId="0" borderId="0" numFmtId="3" xfId="56" applyNumberFormat="1" applyFont="1" applyAlignment="1">
      <alignment horizontal="right" vertical="center"/>
    </xf>
    <xf fontId="39" fillId="0" borderId="0" numFmtId="0" xfId="56" applyFont="1" applyAlignment="1">
      <alignment horizontal="right" vertical="center"/>
    </xf>
    <xf fontId="39" fillId="0" borderId="0" numFmtId="1" xfId="56" applyNumberFormat="1" applyFont="1" applyAlignment="1">
      <alignment vertical="center"/>
    </xf>
    <xf fontId="46" fillId="28" borderId="0" numFmtId="165" xfId="56" applyNumberFormat="1" applyFont="1" applyFill="1" applyAlignment="1">
      <alignment horizontal="center" vertical="center"/>
    </xf>
    <xf fontId="40" fillId="25" borderId="0" numFmtId="0" xfId="41" applyFont="1" applyFill="1" applyAlignment="1">
      <alignment vertical="center" wrapText="1"/>
    </xf>
    <xf fontId="44" fillId="28" borderId="0" numFmtId="0" xfId="56" applyFont="1" applyFill="1" applyAlignment="1">
      <alignment horizontal="right" vertical="center"/>
    </xf>
    <xf fontId="44" fillId="28" borderId="0" numFmtId="165" xfId="56" applyNumberFormat="1" applyFont="1" applyFill="1" applyAlignment="1">
      <alignment horizontal="center" vertical="center"/>
    </xf>
    <xf fontId="43" fillId="0" borderId="0" numFmtId="165" xfId="56" applyNumberFormat="1" applyFont="1" applyAlignment="1">
      <alignment horizontal="center" vertical="center"/>
    </xf>
    <xf fontId="43" fillId="0" borderId="0" numFmtId="9" xfId="66" applyNumberFormat="1" applyFont="1" applyAlignment="1">
      <alignment horizontal="center" vertical="center"/>
    </xf>
    <xf fontId="38" fillId="0" borderId="0" numFmtId="3" xfId="56" applyNumberFormat="1" applyFont="1" applyAlignment="1">
      <alignment horizontal="center" vertical="center"/>
    </xf>
    <xf fontId="44" fillId="0" borderId="0" numFmtId="165" xfId="77" applyNumberFormat="1" applyFont="1" applyAlignment="1">
      <alignment horizontal="center" vertical="center"/>
    </xf>
    <xf fontId="49" fillId="0" borderId="0" numFmtId="165" xfId="56" applyNumberFormat="1" applyFont="1" applyAlignment="1">
      <alignment horizontal="center" vertical="center"/>
    </xf>
    <xf fontId="43" fillId="0" borderId="0" numFmtId="165" xfId="77" applyNumberFormat="1" applyFont="1" applyAlignment="1">
      <alignment horizontal="center" vertical="center"/>
    </xf>
    <xf fontId="49" fillId="25" borderId="0" numFmtId="9" xfId="68" applyNumberFormat="1" applyFont="1" applyFill="1" applyAlignment="1">
      <alignment horizontal="center" vertical="center"/>
    </xf>
    <xf fontId="38" fillId="0" borderId="0" numFmtId="165" xfId="78" applyNumberFormat="1" applyFont="1" applyAlignment="1">
      <alignment horizontal="center" vertical="center"/>
    </xf>
    <xf fontId="44" fillId="0" borderId="0" numFmtId="0" xfId="56" applyFont="1" applyAlignment="1">
      <alignment horizontal="center" vertical="center" wrapText="1"/>
    </xf>
    <xf fontId="43" fillId="0" borderId="0" numFmtId="0" xfId="0" applyFont="1" applyAlignment="1">
      <alignment vertical="center" wrapText="1"/>
    </xf>
    <xf fontId="15" fillId="0" borderId="0" numFmtId="0" xfId="41" applyFont="1" applyAlignment="1">
      <alignment vertical="center"/>
    </xf>
    <xf fontId="39" fillId="0" borderId="0" numFmtId="170" xfId="67" applyNumberFormat="1" applyFont="1" applyAlignment="1">
      <alignment horizontal="center" vertical="center"/>
    </xf>
    <xf fontId="43" fillId="0" borderId="0" numFmtId="0" xfId="56" applyFont="1" applyAlignment="1">
      <alignment horizontal="center" vertical="center" wrapText="1"/>
    </xf>
    <xf fontId="50" fillId="0" borderId="0" numFmtId="0" xfId="56" applyFont="1" applyAlignment="1">
      <alignment horizontal="center" vertical="center"/>
    </xf>
    <xf fontId="43" fillId="0" borderId="0" numFmtId="170" xfId="67" applyNumberFormat="1" applyFont="1" applyAlignment="1">
      <alignment horizontal="center" vertical="center"/>
    </xf>
    <xf fontId="39" fillId="0" borderId="0" numFmtId="0" xfId="56" applyFont="1" applyAlignment="1">
      <alignment vertical="center" wrapText="1"/>
    </xf>
    <xf fontId="43" fillId="0" borderId="0" numFmtId="170" xfId="66" applyNumberFormat="1" applyFont="1" applyAlignment="1">
      <alignment horizontal="center" vertical="center"/>
    </xf>
    <xf fontId="51" fillId="0" borderId="0" numFmtId="0" xfId="0" applyFont="1" applyAlignment="1">
      <alignment vertical="center" wrapText="1"/>
    </xf>
    <xf fontId="51" fillId="0" borderId="0" numFmtId="0" xfId="56" applyFont="1" applyAlignment="1">
      <alignment vertical="center" wrapText="1"/>
    </xf>
    <xf fontId="52" fillId="0" borderId="0" numFmtId="0" xfId="0" applyFont="1" applyAlignment="1">
      <alignment horizontal="center" vertical="center" wrapText="1"/>
    </xf>
    <xf fontId="52" fillId="0" borderId="20" numFmtId="0" xfId="0" applyFont="1" applyBorder="1" applyAlignment="1">
      <alignment horizontal="center" vertical="center" wrapText="1"/>
    </xf>
    <xf fontId="53" fillId="0" borderId="21" numFmtId="0" xfId="0" applyFont="1" applyBorder="1" applyAlignment="1" applyProtection="1">
      <alignment horizontal="left"/>
    </xf>
    <xf fontId="53" fillId="0" borderId="21" numFmtId="0" xfId="0" applyFont="1" applyBorder="1" applyProtection="1"/>
    <xf fontId="54" fillId="0" borderId="21" numFmtId="172" xfId="0" applyNumberFormat="1" applyFont="1" applyBorder="1" applyAlignment="1" applyProtection="1">
      <alignment horizontal="center"/>
    </xf>
    <xf fontId="54" fillId="4" borderId="21" numFmtId="172" xfId="0" applyNumberFormat="1" applyFont="1" applyFill="1" applyBorder="1" applyProtection="1"/>
    <xf fontId="54" fillId="0" borderId="22" numFmtId="49" xfId="0" applyNumberFormat="1" applyFont="1" applyBorder="1" applyAlignment="1" applyProtection="1">
      <alignment horizontal="left" vertical="center" wrapText="1"/>
    </xf>
    <xf fontId="54" fillId="0" borderId="22" numFmtId="0" xfId="0" applyFont="1" applyBorder="1" applyAlignment="1" applyProtection="1">
      <alignment horizontal="left" wrapText="1"/>
    </xf>
    <xf fontId="54" fillId="0" borderId="23" numFmtId="172" xfId="0" applyNumberFormat="1" applyFont="1" applyBorder="1" applyAlignment="1" applyProtection="1">
      <alignment horizontal="center"/>
    </xf>
    <xf fontId="54" fillId="4" borderId="23" numFmtId="172" xfId="0" applyNumberFormat="1" applyFont="1" applyFill="1" applyBorder="1" applyProtection="1"/>
    <xf fontId="54" fillId="0" borderId="23" numFmtId="172" xfId="0" applyNumberFormat="1" applyFont="1" applyBorder="1" applyProtection="1">
      <protection locked="0"/>
    </xf>
    <xf fontId="54" fillId="4" borderId="22" numFmtId="172" xfId="0" applyNumberFormat="1" applyFont="1" applyFill="1" applyBorder="1" applyProtection="1"/>
    <xf fontId="54" fillId="29" borderId="22" numFmtId="172" xfId="0" applyNumberFormat="1" applyFont="1" applyFill="1" applyBorder="1" applyProtection="1"/>
    <xf fontId="54" fillId="0" borderId="22" numFmtId="0" xfId="0" applyFont="1" applyBorder="1" applyAlignment="1" applyProtection="1">
      <alignment horizontal="left" vertical="center" wrapText="1"/>
    </xf>
    <xf fontId="54" fillId="0" borderId="23" numFmtId="172" xfId="0" applyNumberFormat="1" applyFont="1" applyBorder="1" applyAlignment="1" applyProtection="1">
      <alignment horizontal="center" vertical="center"/>
    </xf>
    <xf fontId="54" fillId="4" borderId="22" numFmtId="172" xfId="0" applyNumberFormat="1" applyFont="1" applyFill="1" applyBorder="1" applyAlignment="1" applyProtection="1">
      <alignment vertical="center"/>
    </xf>
    <xf fontId="54" fillId="29" borderId="22" numFmtId="172" xfId="0" applyNumberFormat="1" applyFont="1" applyFill="1" applyBorder="1" applyAlignment="1" applyProtection="1">
      <alignment vertical="center"/>
    </xf>
    <xf fontId="54" fillId="0" borderId="23" numFmtId="172" xfId="0" applyNumberFormat="1" applyFont="1" applyBorder="1" applyAlignment="1" applyProtection="1">
      <alignment vertical="center"/>
      <protection locked="0"/>
    </xf>
    <xf fontId="54" fillId="29" borderId="22" numFmtId="49" xfId="0" applyNumberFormat="1" applyFont="1" applyFill="1" applyBorder="1" applyAlignment="1" applyProtection="1">
      <alignment horizontal="left" vertical="center" wrapText="1"/>
    </xf>
    <xf fontId="54" fillId="29" borderId="22" numFmtId="0" xfId="58" applyFont="1" applyFill="1" applyBorder="1" applyAlignment="1" applyProtection="1">
      <alignment vertical="top" wrapText="1"/>
    </xf>
    <xf fontId="54" fillId="29" borderId="23" numFmtId="172" xfId="0" applyNumberFormat="1" applyFont="1" applyFill="1" applyBorder="1" applyAlignment="1" applyProtection="1">
      <alignment horizontal="center"/>
    </xf>
    <xf fontId="55" fillId="0" borderId="22" numFmtId="49" xfId="0" applyNumberFormat="1" applyFont="1" applyBorder="1" applyAlignment="1" applyProtection="1">
      <alignment horizontal="left" vertical="center" wrapText="1"/>
    </xf>
    <xf fontId="54" fillId="25" borderId="22" numFmtId="49" xfId="0" applyNumberFormat="1" applyFont="1" applyFill="1" applyBorder="1" applyAlignment="1" applyProtection="1">
      <alignment horizontal="left" vertical="center" wrapText="1"/>
    </xf>
    <xf fontId="54" fillId="25" borderId="22" numFmtId="0" xfId="0" applyFont="1" applyFill="1" applyBorder="1" applyAlignment="1" applyProtection="1">
      <alignment horizontal="left" wrapText="1"/>
    </xf>
    <xf fontId="54" fillId="25" borderId="23" numFmtId="172" xfId="0" applyNumberFormat="1" applyFont="1" applyFill="1" applyBorder="1" applyAlignment="1" applyProtection="1">
      <alignment horizontal="center"/>
    </xf>
    <xf fontId="54" fillId="25" borderId="22" numFmtId="172" xfId="0" applyNumberFormat="1" applyFont="1" applyFill="1" applyBorder="1" applyProtection="1"/>
    <xf fontId="54" fillId="25" borderId="23" numFmtId="172" xfId="0" applyNumberFormat="1" applyFont="1" applyFill="1" applyBorder="1" applyProtection="1">
      <protection locked="0"/>
    </xf>
    <xf fontId="54" fillId="22" borderId="23" numFmtId="172" xfId="0" applyNumberFormat="1" applyFont="1" applyFill="1" applyBorder="1" applyProtection="1">
      <protection locked="0"/>
    </xf>
    <xf fontId="54" fillId="4" borderId="24" numFmtId="172" xfId="0" applyNumberFormat="1" applyFont="1" applyFill="1" applyBorder="1" applyProtection="1"/>
    <xf fontId="53" fillId="0" borderId="21" numFmtId="0" xfId="0" applyFont="1" applyBorder="1" applyAlignment="1" applyProtection="1">
      <alignment horizontal="center"/>
    </xf>
    <xf fontId="54" fillId="0" borderId="21" numFmtId="172" xfId="79" applyNumberFormat="1" applyFont="1" applyBorder="1" applyAlignment="1" applyProtection="1">
      <alignment horizontal="center"/>
    </xf>
    <xf fontId="54" fillId="4" borderId="21" numFmtId="172" xfId="79" applyNumberFormat="1" applyFont="1" applyFill="1" applyBorder="1" applyAlignment="1" applyProtection="1">
      <alignment horizontal="right"/>
    </xf>
    <xf fontId="54" fillId="0" borderId="22" numFmtId="49" xfId="0" applyNumberFormat="1" applyFont="1" applyBorder="1" applyAlignment="1" applyProtection="1">
      <alignment horizontal="center" vertical="center" wrapText="1"/>
    </xf>
    <xf fontId="54" fillId="4" borderId="25" numFmtId="172" xfId="0" applyNumberFormat="1" applyFont="1" applyFill="1" applyBorder="1" applyProtection="1"/>
    <xf fontId="54" fillId="4" borderId="23" numFmtId="172" xfId="0" applyNumberFormat="1" applyFont="1" applyFill="1" applyBorder="1" applyAlignment="1" applyProtection="1">
      <alignment vertical="center"/>
    </xf>
    <xf fontId="54" fillId="25" borderId="22" numFmtId="49" xfId="0" applyNumberFormat="1" applyFont="1" applyFill="1" applyBorder="1" applyAlignment="1" applyProtection="1">
      <alignment horizontal="center" vertical="center" wrapText="1"/>
    </xf>
    <xf fontId="54" fillId="25" borderId="22" numFmtId="0" xfId="0" applyFont="1" applyFill="1" applyBorder="1" applyAlignment="1" applyProtection="1">
      <alignment horizontal="left" vertical="center" wrapText="1"/>
    </xf>
    <xf fontId="54" fillId="25" borderId="23" numFmtId="172" xfId="0" applyNumberFormat="1" applyFont="1" applyFill="1" applyBorder="1" applyAlignment="1" applyProtection="1">
      <alignment horizontal="center" vertical="center"/>
    </xf>
    <xf fontId="54" fillId="25" borderId="22" numFmtId="172" xfId="0" applyNumberFormat="1" applyFont="1" applyFill="1" applyBorder="1" applyAlignment="1" applyProtection="1">
      <alignment vertical="center"/>
    </xf>
    <xf fontId="54" fillId="25" borderId="23" numFmtId="172" xfId="0" applyNumberFormat="1" applyFont="1" applyFill="1" applyBorder="1" applyAlignment="1" applyProtection="1">
      <alignment vertical="center"/>
      <protection locked="0"/>
    </xf>
    <xf fontId="54" fillId="4" borderId="26" numFmtId="172" xfId="0" applyNumberFormat="1" applyFont="1" applyFill="1" applyBorder="1" applyAlignment="1" applyProtection="1">
      <alignment vertical="center"/>
    </xf>
    <xf fontId="54" fillId="0" borderId="23" numFmtId="0" xfId="0" applyFont="1" applyBorder="1" applyAlignment="1" applyProtection="1">
      <alignment horizontal="left" vertical="center" wrapText="1"/>
    </xf>
    <xf fontId="54" fillId="0" borderId="26" numFmtId="0" xfId="0" applyFont="1" applyBorder="1" applyAlignment="1" applyProtection="1">
      <alignment horizontal="left" vertical="center"/>
    </xf>
    <xf fontId="54" fillId="25" borderId="22" numFmtId="0" xfId="58" applyFont="1" applyFill="1" applyBorder="1" applyAlignment="1" applyProtection="1">
      <alignment horizontal="left" vertical="top" wrapText="1"/>
    </xf>
    <xf fontId="54" fillId="25" borderId="22" numFmtId="172" xfId="79" applyNumberFormat="1" applyFont="1" applyFill="1" applyBorder="1" applyAlignment="1" applyProtection="1">
      <alignment horizontal="center"/>
    </xf>
    <xf fontId="54" fillId="25" borderId="22" numFmtId="172" xfId="79" applyNumberFormat="1" applyFont="1" applyFill="1" applyBorder="1" applyAlignment="1" applyProtection="1">
      <alignment horizontal="right"/>
    </xf>
    <xf fontId="54" fillId="4" borderId="22" numFmtId="172" xfId="79" applyNumberFormat="1" applyFont="1" applyFill="1" applyBorder="1" applyAlignment="1" applyProtection="1">
      <alignment horizontal="right"/>
    </xf>
    <xf fontId="54" fillId="0" borderId="22" numFmtId="0" xfId="58" applyFont="1" applyBorder="1" applyAlignment="1" applyProtection="1">
      <alignment horizontal="left" vertical="top" wrapText="1"/>
    </xf>
    <xf fontId="54" fillId="0" borderId="22" numFmtId="172" xfId="79" applyNumberFormat="1" applyFont="1" applyBorder="1" applyAlignment="1" applyProtection="1">
      <alignment horizontal="center"/>
    </xf>
    <xf fontId="54" fillId="30" borderId="22" numFmtId="49" xfId="0" applyNumberFormat="1" applyFont="1" applyFill="1" applyBorder="1" applyAlignment="1" applyProtection="1">
      <alignment horizontal="center" vertical="center" wrapText="1"/>
    </xf>
    <xf fontId="54" fillId="30" borderId="22" numFmtId="0" xfId="58" applyFont="1" applyFill="1" applyBorder="1" applyAlignment="1" applyProtection="1">
      <alignment horizontal="left" vertical="top" wrapText="1"/>
    </xf>
    <xf fontId="54" fillId="30" borderId="22" numFmtId="172" xfId="79" applyNumberFormat="1" applyFont="1" applyFill="1" applyBorder="1" applyAlignment="1" applyProtection="1">
      <alignment horizontal="center"/>
    </xf>
    <xf fontId="54" fillId="30" borderId="22" numFmtId="172" xfId="0" applyNumberFormat="1" applyFont="1" applyFill="1" applyBorder="1" applyProtection="1"/>
    <xf fontId="54" fillId="29" borderId="22" numFmtId="172" xfId="79" applyNumberFormat="1" applyFont="1" applyFill="1" applyBorder="1" applyAlignment="1" applyProtection="1">
      <alignment horizontal="right"/>
    </xf>
    <xf fontId="54" fillId="0" borderId="23" numFmtId="49" xfId="0" applyNumberFormat="1" applyFont="1" applyBorder="1" applyAlignment="1" applyProtection="1">
      <alignment horizontal="center" vertical="center" wrapText="1"/>
    </xf>
    <xf fontId="54" fillId="0" borderId="22" numFmtId="0" xfId="58" applyFont="1" applyBorder="1" applyAlignment="1" applyProtection="1">
      <alignment horizontal="left" indent="3" vertical="top" wrapText="1"/>
    </xf>
    <xf fontId="54" fillId="0" borderId="22" numFmtId="0" xfId="58" applyFont="1" applyBorder="1" applyAlignment="1" applyProtection="1">
      <alignment horizontal="left" vertical="center" wrapText="1"/>
    </xf>
    <xf fontId="54" fillId="0" borderId="26" numFmtId="0" xfId="58" applyFont="1" applyBorder="1" applyAlignment="1" applyProtection="1">
      <alignment horizontal="left" indent="3" vertical="top" wrapText="1"/>
    </xf>
    <xf fontId="54" fillId="0" borderId="27" numFmtId="172" xfId="79" applyNumberFormat="1" applyFont="1" applyBorder="1" applyAlignment="1" applyProtection="1">
      <alignment horizontal="center"/>
    </xf>
    <xf fontId="54" fillId="4" borderId="27" numFmtId="172" xfId="0" applyNumberFormat="1" applyFont="1" applyFill="1" applyBorder="1" applyProtection="1"/>
    <xf fontId="54" fillId="22" borderId="27" numFmtId="172" xfId="79" applyNumberFormat="1" applyFont="1" applyFill="1" applyBorder="1" applyAlignment="1" applyProtection="1">
      <alignment horizontal="right"/>
      <protection locked="0"/>
    </xf>
    <xf fontId="56" fillId="0" borderId="21" numFmtId="0" xfId="0" applyFont="1" applyBorder="1" applyProtection="1"/>
    <xf fontId="54" fillId="0" borderId="0" numFmtId="0" xfId="58" applyFont="1" applyAlignment="1" applyProtection="1">
      <alignment horizontal="left" indent="3" vertical="top" wrapText="1"/>
    </xf>
    <xf fontId="0" fillId="0" borderId="0" numFmtId="172" xfId="0" applyNumberFormat="1"/>
    <xf fontId="15" fillId="0" borderId="27" numFmtId="0" xfId="0" applyFont="1" applyBorder="1" applyAlignment="1">
      <alignment horizontal="center" vertical="top"/>
    </xf>
    <xf fontId="26" fillId="0" borderId="27" numFmtId="0" xfId="0" applyFont="1" applyBorder="1" applyAlignment="1">
      <alignment horizontal="justify" vertical="top" wrapText="1"/>
    </xf>
    <xf fontId="15" fillId="0" borderId="21" numFmtId="0" xfId="0" applyFont="1" applyBorder="1" applyAlignment="1">
      <alignment horizontal="left" vertical="top"/>
    </xf>
    <xf fontId="15" fillId="0" borderId="21" numFmtId="3" xfId="0" applyNumberFormat="1" applyFont="1" applyBorder="1" applyAlignment="1">
      <alignment horizontal="right" vertical="top"/>
    </xf>
    <xf fontId="15" fillId="0" borderId="21" numFmtId="1" xfId="0" applyNumberFormat="1" applyFont="1" applyBorder="1" applyAlignment="1">
      <alignment horizontal="left" vertical="top"/>
    </xf>
    <xf fontId="15" fillId="0" borderId="21" numFmtId="0" xfId="0" applyFont="1" applyBorder="1" applyAlignment="1">
      <alignment horizontal="left" vertical="top" wrapText="1"/>
    </xf>
    <xf fontId="15" fillId="0" borderId="21" numFmtId="3" xfId="0" applyNumberFormat="1" applyFont="1" applyBorder="1" applyAlignment="1">
      <alignment horizontal="left" indent="1" vertical="top"/>
    </xf>
    <xf fontId="32" fillId="0" borderId="21" numFmtId="0" xfId="0" applyFont="1" applyBorder="1" applyAlignment="1">
      <alignment horizontal="left" vertical="top" wrapText="1"/>
    </xf>
    <xf fontId="32" fillId="0" borderId="21" numFmtId="3" xfId="0" applyNumberFormat="1" applyFont="1" applyBorder="1" applyAlignment="1">
      <alignment horizontal="right" vertical="top"/>
    </xf>
    <xf fontId="15" fillId="0" borderId="28" numFmtId="3" xfId="0" applyNumberFormat="1" applyFont="1" applyBorder="1" applyAlignment="1">
      <alignment horizontal="right" vertical="top"/>
    </xf>
    <xf fontId="15" fillId="0" borderId="13" numFmtId="3" xfId="0" applyNumberFormat="1" applyFont="1" applyBorder="1" applyAlignment="1">
      <alignment horizontal="left" indent="1" vertical="top"/>
    </xf>
    <xf fontId="15" fillId="0" borderId="12" numFmtId="3" xfId="0" applyNumberFormat="1" applyFont="1" applyBorder="1" applyAlignment="1">
      <alignment horizontal="left" indent="1" vertical="top"/>
    </xf>
    <xf fontId="15" fillId="0" borderId="12" numFmtId="3" xfId="0" applyNumberFormat="1" applyFont="1" applyBorder="1" applyAlignment="1">
      <alignment horizontal="right" vertical="top"/>
    </xf>
    <xf fontId="15" fillId="0" borderId="27" numFmtId="3" xfId="0" applyNumberFormat="1" applyFont="1" applyBorder="1" applyAlignment="1">
      <alignment horizontal="right" vertical="top"/>
    </xf>
    <xf fontId="15" fillId="0" borderId="21" numFmtId="0" xfId="0" applyFont="1" applyBorder="1" applyAlignment="1">
      <alignment horizontal="center" vertical="top" wrapText="1"/>
    </xf>
    <xf fontId="15" fillId="0" borderId="0" numFmtId="0" xfId="43" applyFont="1"/>
    <xf fontId="29" fillId="0" borderId="0" numFmtId="49" xfId="43" applyNumberFormat="1" applyFont="1" applyAlignment="1">
      <alignment horizontal="center" vertical="center"/>
    </xf>
    <xf fontId="15" fillId="0" borderId="0" numFmtId="0" xfId="43" applyFont="1" applyAlignment="1">
      <alignment wrapText="1"/>
    </xf>
    <xf fontId="29" fillId="0" borderId="0" numFmtId="0" xfId="43" applyFont="1" applyAlignment="1">
      <alignment horizontal="center" vertical="center" wrapText="1"/>
    </xf>
    <xf fontId="15" fillId="0" borderId="0" numFmtId="0" xfId="43" applyFont="1" applyAlignment="1">
      <alignment horizontal="center" vertical="center" wrapText="1"/>
    </xf>
    <xf fontId="57" fillId="0" borderId="0" numFmtId="0" xfId="0" applyFont="1"/>
    <xf fontId="58" fillId="0" borderId="0" numFmtId="0" xfId="43" applyFont="1" applyAlignment="1">
      <alignment horizontal="center" vertical="center" wrapText="1"/>
    </xf>
    <xf fontId="59" fillId="0" borderId="0" numFmtId="0" xfId="0" applyFont="1" applyAlignment="1">
      <alignment horizontal="center" vertical="center"/>
    </xf>
    <xf fontId="60" fillId="0" borderId="0" numFmtId="0" xfId="0" applyFont="1" applyAlignment="1">
      <alignment horizontal="center" vertical="top"/>
    </xf>
    <xf fontId="59" fillId="0" borderId="0" numFmtId="0" xfId="0" applyFont="1" applyAlignment="1">
      <alignment horizontal="justify" vertical="center"/>
    </xf>
    <xf fontId="59" fillId="0" borderId="0" numFmtId="0" xfId="0" applyFont="1" applyAlignment="1">
      <alignment horizontal="center" vertical="center" wrapText="1"/>
    </xf>
    <xf fontId="60" fillId="0" borderId="0" numFmtId="0" xfId="0" applyFont="1" applyAlignment="1">
      <alignment horizontal="center" vertical="top" wrapText="1"/>
    </xf>
    <xf fontId="15" fillId="0" borderId="0" numFmtId="4" xfId="43" applyNumberFormat="1" applyFont="1"/>
    <xf fontId="61" fillId="0" borderId="0" numFmtId="0" xfId="43" applyFont="1" applyAlignment="1">
      <alignment horizontal="center" vertical="center" wrapText="1"/>
    </xf>
    <xf fontId="56" fillId="0" borderId="12" numFmtId="49" xfId="43" applyNumberFormat="1" applyFont="1" applyBorder="1" applyAlignment="1">
      <alignment horizontal="center" vertical="center" wrapText="1"/>
    </xf>
    <xf fontId="27" fillId="0" borderId="12" numFmtId="0" xfId="43" applyFont="1" applyBorder="1" applyAlignment="1">
      <alignment horizontal="center" vertical="center" wrapText="1"/>
    </xf>
    <xf fontId="26" fillId="0" borderId="29" numFmtId="0" xfId="43" applyFont="1" applyBorder="1" applyAlignment="1">
      <alignment horizontal="center" vertical="center" wrapText="1"/>
    </xf>
    <xf fontId="26" fillId="0" borderId="30" numFmtId="0" xfId="43" applyFont="1" applyBorder="1" applyAlignment="1">
      <alignment horizontal="center" vertical="center" wrapText="1"/>
    </xf>
    <xf fontId="62" fillId="0" borderId="12" numFmtId="0" xfId="43" applyFont="1" applyBorder="1" applyAlignment="1">
      <alignment horizontal="center" vertical="center" wrapText="1"/>
    </xf>
    <xf fontId="26" fillId="0" borderId="0" numFmtId="0" xfId="43" applyFont="1" applyAlignment="1">
      <alignment vertical="center"/>
    </xf>
    <xf fontId="56" fillId="0" borderId="12" numFmtId="49" xfId="43" applyNumberFormat="1" applyFont="1" applyBorder="1" applyAlignment="1">
      <alignment horizontal="center" vertical="center"/>
    </xf>
    <xf fontId="56" fillId="0" borderId="12" numFmtId="0" xfId="43" applyFont="1" applyBorder="1" applyAlignment="1">
      <alignment horizontal="center" vertical="center" wrapText="1"/>
    </xf>
    <xf fontId="15" fillId="0" borderId="0" numFmtId="0" xfId="43" applyFont="1" applyAlignment="1">
      <alignment vertical="center"/>
    </xf>
    <xf fontId="63" fillId="0" borderId="12" numFmtId="49" xfId="43" applyNumberFormat="1" applyFont="1" applyBorder="1" applyAlignment="1">
      <alignment horizontal="center" vertical="center"/>
    </xf>
    <xf fontId="29" fillId="0" borderId="12" numFmtId="49" xfId="0" applyNumberFormat="1" applyFont="1" applyBorder="1" applyAlignment="1">
      <alignment horizontal="center" vertical="center"/>
    </xf>
    <xf fontId="29" fillId="0" borderId="12" numFmtId="0" xfId="43" applyFont="1" applyBorder="1" applyAlignment="1">
      <alignment horizontal="center" vertical="center"/>
    </xf>
    <xf fontId="15" fillId="0" borderId="12" numFmtId="4" xfId="72" applyNumberFormat="1" applyFont="1" applyBorder="1" applyAlignment="1">
      <alignment horizontal="center" vertical="center"/>
    </xf>
    <xf fontId="15" fillId="0" borderId="12" numFmtId="4" xfId="39" applyNumberFormat="1" applyFont="1" applyBorder="1" applyAlignment="1">
      <alignment horizontal="center" vertical="center"/>
    </xf>
    <xf fontId="15" fillId="0" borderId="12" numFmtId="4" xfId="73" applyNumberFormat="1" applyFont="1" applyBorder="1" applyAlignment="1">
      <alignment horizontal="center" vertical="center"/>
    </xf>
    <xf fontId="15" fillId="0" borderId="12" numFmtId="4" xfId="0" applyNumberFormat="1" applyFont="1" applyBorder="1" applyAlignment="1">
      <alignment horizontal="center" vertical="center"/>
    </xf>
    <xf fontId="15" fillId="0" borderId="0" numFmtId="4" xfId="43" applyNumberFormat="1" applyFont="1" applyAlignment="1">
      <alignment vertical="center"/>
    </xf>
    <xf fontId="15" fillId="0" borderId="12" numFmtId="0" xfId="43" applyFont="1" applyBorder="1" applyAlignment="1">
      <alignment horizontal="left" indent="1" vertical="center"/>
    </xf>
    <xf fontId="15" fillId="0" borderId="12" numFmtId="0" xfId="43" applyFont="1" applyBorder="1" applyAlignment="1">
      <alignment horizontal="left" indent="1" vertical="center" wrapText="1"/>
    </xf>
    <xf fontId="15" fillId="0" borderId="12" numFmtId="0" xfId="43" applyFont="1" applyBorder="1" applyAlignment="1">
      <alignment horizontal="left" indent="3" vertical="center"/>
    </xf>
    <xf fontId="15" fillId="0" borderId="12" numFmtId="0" xfId="0" applyFont="1" applyBorder="1" applyAlignment="1">
      <alignment horizontal="left" indent="1" vertical="center" wrapText="1"/>
    </xf>
    <xf fontId="15" fillId="0" borderId="12" numFmtId="0" xfId="43" applyFont="1" applyBorder="1" applyAlignment="1">
      <alignment horizontal="left" indent="5" vertical="center" wrapText="1"/>
    </xf>
    <xf fontId="15" fillId="0" borderId="12" numFmtId="0" xfId="0" applyFont="1" applyBorder="1" applyAlignment="1">
      <alignment horizontal="left" indent="7" vertical="center" wrapText="1"/>
    </xf>
    <xf fontId="15" fillId="0" borderId="29" numFmtId="4" xfId="39" applyNumberFormat="1" applyFont="1" applyBorder="1" applyAlignment="1">
      <alignment horizontal="center" vertical="center"/>
    </xf>
    <xf fontId="15" fillId="0" borderId="12" numFmtId="4" xfId="43" applyNumberFormat="1" applyFont="1" applyBorder="1" applyAlignment="1">
      <alignment horizontal="center" vertical="center"/>
    </xf>
    <xf fontId="63" fillId="0" borderId="20" numFmtId="49" xfId="43" applyNumberFormat="1" applyFont="1" applyBorder="1" applyAlignment="1">
      <alignment horizontal="center" vertical="center"/>
    </xf>
    <xf fontId="15" fillId="0" borderId="29" numFmtId="4" xfId="43" applyNumberFormat="1" applyFont="1" applyBorder="1" applyAlignment="1">
      <alignment horizontal="center" vertical="center"/>
    </xf>
    <xf fontId="15" fillId="0" borderId="29" numFmtId="4" xfId="0" applyNumberFormat="1" applyFont="1" applyBorder="1" applyAlignment="1">
      <alignment horizontal="center" vertical="center"/>
    </xf>
    <xf fontId="57" fillId="0" borderId="12" numFmtId="0" xfId="0" applyFont="1" applyBorder="1" applyAlignment="1">
      <alignment horizontal="center" vertical="center"/>
    </xf>
    <xf fontId="57" fillId="0" borderId="12" numFmtId="0" xfId="39" applyFont="1" applyBorder="1" applyAlignment="1">
      <alignment horizontal="center" vertical="center"/>
    </xf>
    <xf fontId="15" fillId="0" borderId="20" numFmtId="4" xfId="43" applyNumberFormat="1" applyFont="1" applyBorder="1" applyAlignment="1">
      <alignment horizontal="center" vertical="center"/>
    </xf>
    <xf fontId="15" fillId="0" borderId="12" numFmtId="9" xfId="63" applyNumberFormat="1" applyFont="1" applyBorder="1" applyAlignment="1">
      <alignment horizontal="center" vertical="center"/>
    </xf>
    <xf fontId="15" fillId="0" borderId="12" numFmtId="9" xfId="64" applyNumberFormat="1" applyFont="1" applyBorder="1" applyAlignment="1">
      <alignment horizontal="center" vertical="center"/>
    </xf>
    <xf fontId="15" fillId="0" borderId="12" numFmtId="0" xfId="43" applyFont="1" applyBorder="1" applyAlignment="1">
      <alignment horizontal="left" indent="5" vertical="center"/>
    </xf>
    <xf fontId="63" fillId="0" borderId="31" numFmtId="49" xfId="43" applyNumberFormat="1" applyFont="1" applyBorder="1" applyAlignment="1">
      <alignment horizontal="center" vertical="center"/>
    </xf>
    <xf fontId="15" fillId="0" borderId="12" numFmtId="2" xfId="39" applyNumberFormat="1" applyFont="1" applyBorder="1" applyAlignment="1">
      <alignment horizontal="center" vertical="center"/>
    </xf>
    <xf fontId="15" fillId="0" borderId="12" numFmtId="0" xfId="39" applyFont="1" applyBorder="1" applyAlignment="1">
      <alignment horizontal="center" vertical="center"/>
    </xf>
    <xf fontId="15" fillId="0" borderId="12" numFmtId="0" xfId="0" applyFont="1" applyBorder="1" applyAlignment="1">
      <alignment horizontal="center" vertical="center"/>
    </xf>
    <xf fontId="15" fillId="0" borderId="12" numFmtId="164" xfId="0" applyNumberFormat="1" applyFont="1" applyBorder="1" applyAlignment="1">
      <alignment horizontal="center" vertical="center"/>
    </xf>
    <xf fontId="15" fillId="0" borderId="12" numFmtId="164" xfId="39" applyNumberFormat="1" applyFont="1" applyBorder="1" applyAlignment="1">
      <alignment horizontal="center" vertical="center"/>
    </xf>
    <xf fontId="15" fillId="0" borderId="12" numFmtId="164" xfId="43" applyNumberFormat="1" applyFont="1" applyBorder="1" applyAlignment="1">
      <alignment horizontal="center" vertical="center"/>
    </xf>
    <xf fontId="57" fillId="0" borderId="12" numFmtId="164" xfId="0" applyNumberFormat="1" applyFont="1" applyBorder="1" applyAlignment="1">
      <alignment horizontal="center" vertical="center"/>
    </xf>
    <xf fontId="57" fillId="0" borderId="12" numFmtId="164" xfId="39" applyNumberFormat="1" applyFont="1" applyBorder="1" applyAlignment="1">
      <alignment horizontal="center" vertical="center"/>
    </xf>
    <xf fontId="15" fillId="0" borderId="12" numFmtId="3" xfId="0" applyNumberFormat="1" applyFont="1" applyBorder="1" applyAlignment="1">
      <alignment horizontal="center" vertical="center"/>
    </xf>
    <xf fontId="15" fillId="0" borderId="12" numFmtId="3" xfId="73" applyNumberFormat="1" applyFont="1" applyBorder="1" applyAlignment="1">
      <alignment horizontal="center" vertical="center"/>
    </xf>
    <xf fontId="15" fillId="0" borderId="12" numFmtId="3" xfId="39" applyNumberFormat="1" applyFont="1" applyBorder="1" applyAlignment="1">
      <alignment horizontal="center" vertical="center"/>
    </xf>
    <xf fontId="15" fillId="0" borderId="12" numFmtId="3" xfId="72" applyNumberFormat="1" applyFont="1" applyBorder="1" applyAlignment="1">
      <alignment horizontal="center" vertical="center"/>
    </xf>
    <xf fontId="61" fillId="0" borderId="19" numFmtId="0" xfId="43" applyFont="1" applyBorder="1" applyAlignment="1">
      <alignment horizontal="center" vertical="center" wrapText="1"/>
    </xf>
    <xf fontId="61" fillId="0" borderId="32" numFmtId="0" xfId="43" applyFont="1" applyBorder="1" applyAlignment="1">
      <alignment horizontal="center" vertical="center" wrapText="1"/>
    </xf>
    <xf fontId="26" fillId="0" borderId="0" numFmtId="0" xfId="43" applyFont="1"/>
    <xf fontId="15" fillId="0" borderId="12" numFmtId="0" xfId="43" applyFont="1" applyBorder="1" applyAlignment="1">
      <alignment horizontal="left" vertical="center" wrapText="1"/>
    </xf>
    <xf fontId="15" fillId="0" borderId="12" numFmtId="4" xfId="43" applyNumberFormat="1" applyFont="1" applyBorder="1" applyAlignment="1">
      <alignment horizontal="center" vertical="center" wrapText="1"/>
    </xf>
    <xf fontId="15" fillId="0" borderId="12" numFmtId="4" xfId="0" applyNumberFormat="1" applyFont="1" applyBorder="1" applyAlignment="1">
      <alignment horizontal="center" vertical="center" wrapText="1"/>
    </xf>
    <xf fontId="15" fillId="0" borderId="12" numFmtId="0" xfId="43" applyFont="1" applyBorder="1" applyAlignment="1">
      <alignment horizontal="left" indent="7" vertical="center"/>
    </xf>
    <xf fontId="15" fillId="0" borderId="12" numFmtId="0" xfId="0" applyFont="1" applyBorder="1" applyAlignment="1">
      <alignment horizontal="left" indent="2" vertical="center" wrapText="1"/>
    </xf>
    <xf fontId="15" fillId="0" borderId="12" numFmtId="2" xfId="43" applyNumberFormat="1" applyFont="1" applyBorder="1" applyAlignment="1">
      <alignment horizontal="center" vertical="center" wrapText="1"/>
    </xf>
    <xf fontId="29" fillId="0" borderId="12" numFmtId="0" xfId="43" applyFont="1" applyBorder="1" applyAlignment="1">
      <alignment horizontal="center" vertical="center" wrapText="1"/>
    </xf>
    <xf fontId="29" fillId="0" borderId="12" numFmtId="49" xfId="43" applyNumberFormat="1" applyFont="1" applyBorder="1" applyAlignment="1">
      <alignment horizontal="center" vertical="center"/>
    </xf>
  </cellXfs>
  <cellStyles count="81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Обычный_BPnov (1)" xfId="57"/>
    <cellStyle name="Обычный_Сводка для эот" xfId="58"/>
    <cellStyle name="Обычный_Формат МЭ  - (кор  08 09 2010) 2" xfId="59"/>
    <cellStyle name="Плохой 2" xfId="60"/>
    <cellStyle name="Пояснение 2" xfId="61"/>
    <cellStyle name="Примечание 2" xfId="62"/>
    <cellStyle name="Процентный" xfId="63" builtinId="5"/>
    <cellStyle name="Процентный 2" xfId="64"/>
    <cellStyle name="Процентный 2 3" xfId="65"/>
    <cellStyle name="Процентный 2 3 2" xfId="66"/>
    <cellStyle name="Процентный 3" xfId="67"/>
    <cellStyle name="Процентный 4" xfId="68"/>
    <cellStyle name="Связанная ячейка 2" xfId="69"/>
    <cellStyle name="Стиль 1" xfId="70"/>
    <cellStyle name="Текст предупреждения 2" xfId="71"/>
    <cellStyle name="Финансовый" xfId="72" builtinId="3"/>
    <cellStyle name="Финансовый 2" xfId="73"/>
    <cellStyle name="Финансовый 2 2 2 2 2" xfId="74"/>
    <cellStyle name="Финансовый 3" xfId="75"/>
    <cellStyle name="Финансовый 5" xfId="76"/>
    <cellStyle name="Финансовый 5 2" xfId="77"/>
    <cellStyle name="Финансовый 6" xfId="78"/>
    <cellStyle name="Финансовый_Смета 2000 г." xfId="79"/>
    <cellStyle name="Хороший 2" xfId="8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7" Type="http://schemas.openxmlformats.org/officeDocument/2006/relationships/styles" Target="styles.xml"/><Relationship  Id="rId6" Type="http://schemas.openxmlformats.org/officeDocument/2006/relationships/sharedStrings" Target="sharedStrings.xml"/><Relationship  Id="rId5" Type="http://schemas.openxmlformats.org/officeDocument/2006/relationships/theme" Target="theme/theme1.xml"/><Relationship  Id="rId4" Type="http://schemas.openxmlformats.org/officeDocument/2006/relationships/worksheet" Target="worksheets/sheet4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49" zoomScale="70" workbookViewId="0">
      <selection activeCell="I83" activeCellId="0" sqref="I83"/>
    </sheetView>
  </sheetViews>
  <sheetFormatPr defaultColWidth="9.85546875" defaultRowHeight="14.25"/>
  <cols>
    <col customWidth="1" min="1" max="1" style="2" width="10.85546875"/>
    <col customWidth="1" min="2" max="2" style="2" width="88.140625"/>
    <col customWidth="1" min="3" max="3" style="2" width="19.5703125"/>
    <col bestFit="1" customWidth="1" min="4" max="4" style="2" width="18.140625"/>
    <col bestFit="1" customWidth="1" min="5" max="6" style="2" width="18.7109375"/>
    <col customWidth="1" hidden="1" min="7" max="7" style="1" width="13.28515625"/>
    <col customWidth="1" min="8" max="8" style="1" width="87.5703125"/>
    <col customWidth="1" min="9" max="9" style="1" width="68.7109375"/>
    <col customWidth="1" min="10" max="10" style="1" width="9.85546875"/>
    <col min="11" max="16384" style="1" width="9.85546875"/>
  </cols>
  <sheetData>
    <row r="1">
      <c r="A1" s="3" t="s">
        <v>0</v>
      </c>
      <c r="B1" s="4"/>
      <c r="C1" s="4"/>
      <c r="D1" s="4"/>
      <c r="E1" s="4"/>
      <c r="F1" s="4"/>
      <c r="G1" s="4"/>
    </row>
    <row r="2" ht="15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</row>
    <row r="3" ht="15">
      <c r="A3" s="8">
        <v>1</v>
      </c>
      <c r="B3" s="9">
        <v>2</v>
      </c>
      <c r="C3" s="10"/>
      <c r="D3" s="10">
        <v>4</v>
      </c>
      <c r="E3" s="10">
        <v>5</v>
      </c>
      <c r="F3" s="10">
        <v>5</v>
      </c>
      <c r="G3" s="11"/>
      <c r="H3" s="1"/>
    </row>
    <row r="4" ht="15">
      <c r="A4" s="12" t="s">
        <v>8</v>
      </c>
      <c r="B4" s="13" t="s">
        <v>9</v>
      </c>
      <c r="C4" s="14">
        <v>1471.4087790958158</v>
      </c>
      <c r="D4" s="14">
        <v>1573.3819227067406</v>
      </c>
      <c r="E4" s="14">
        <v>1585.7592146296631</v>
      </c>
      <c r="F4" s="14">
        <v>1649.5931772703236</v>
      </c>
      <c r="G4" s="15">
        <f>SUM(C4:F4)</f>
        <v>6280.1430937025425</v>
      </c>
      <c r="H4" s="16"/>
    </row>
    <row r="5" ht="15">
      <c r="A5" s="17"/>
      <c r="B5" s="18" t="s">
        <v>10</v>
      </c>
      <c r="C5" s="14"/>
      <c r="D5" s="14"/>
      <c r="E5" s="14"/>
      <c r="F5" s="14"/>
      <c r="G5" s="15" t="e">
        <f>#N/A</f>
        <v>#N/A</v>
      </c>
      <c r="H5" s="1"/>
    </row>
    <row r="6" ht="30">
      <c r="A6" s="17" t="s">
        <v>11</v>
      </c>
      <c r="B6" s="18" t="s">
        <v>12</v>
      </c>
      <c r="C6" s="19">
        <v>1393.5521911251199</v>
      </c>
      <c r="D6" s="14">
        <v>1487.8664643789443</v>
      </c>
      <c r="E6" s="14">
        <v>1527.3172112506459</v>
      </c>
      <c r="F6" s="14">
        <v>1587.9392953829388</v>
      </c>
      <c r="G6" s="15" t="e">
        <f>#N/A</f>
        <v>#N/A</v>
      </c>
      <c r="H6" s="16"/>
    </row>
    <row r="7" ht="15">
      <c r="A7" s="20" t="s">
        <v>13</v>
      </c>
      <c r="B7" s="18" t="s">
        <v>14</v>
      </c>
      <c r="C7" s="19">
        <v>77.856587970695983</v>
      </c>
      <c r="D7" s="14">
        <v>85.515458327796352</v>
      </c>
      <c r="E7" s="14">
        <v>58.442003379017144</v>
      </c>
      <c r="F7" s="14">
        <v>61.653881887384891</v>
      </c>
      <c r="G7" s="15" t="e">
        <f>#N/A</f>
        <v>#N/A</v>
      </c>
      <c r="H7" s="16"/>
    </row>
    <row r="8" ht="15">
      <c r="A8" s="21" t="s">
        <v>15</v>
      </c>
      <c r="B8" s="13" t="s">
        <v>16</v>
      </c>
      <c r="C8" s="22">
        <v>1771.9911320000001</v>
      </c>
      <c r="D8" s="14">
        <v>1891.5538059999997</v>
      </c>
      <c r="E8" s="14">
        <v>1908.3476839999998</v>
      </c>
      <c r="F8" s="14">
        <v>1955.6517599999997</v>
      </c>
      <c r="G8" s="15" t="e">
        <f>#N/A</f>
        <v>#N/A</v>
      </c>
      <c r="H8" s="16"/>
    </row>
    <row r="9" ht="15">
      <c r="A9" s="23" t="s">
        <v>17</v>
      </c>
      <c r="B9" s="13" t="s">
        <v>18</v>
      </c>
      <c r="C9" s="22">
        <v>581.75411182272308</v>
      </c>
      <c r="D9" s="14">
        <v>602.76269116160211</v>
      </c>
      <c r="E9" s="14">
        <v>624.65447809439888</v>
      </c>
      <c r="F9" s="14">
        <v>649.33861305256653</v>
      </c>
      <c r="G9" s="15" t="e">
        <f>#N/A</f>
        <v>#N/A</v>
      </c>
      <c r="H9" s="24"/>
    </row>
    <row r="10" ht="15">
      <c r="A10" s="17"/>
      <c r="B10" s="18" t="s">
        <v>10</v>
      </c>
      <c r="C10" s="25"/>
      <c r="D10" s="26"/>
      <c r="E10" s="26"/>
      <c r="F10" s="26"/>
      <c r="G10" s="15" t="e">
        <f>#N/A</f>
        <v>#N/A</v>
      </c>
      <c r="H10" s="27"/>
    </row>
    <row r="11" ht="15">
      <c r="A11" s="17" t="s">
        <v>11</v>
      </c>
      <c r="B11" s="18" t="s">
        <v>19</v>
      </c>
      <c r="C11" s="25">
        <v>531.86404964964311</v>
      </c>
      <c r="D11" s="26">
        <v>550.01240520932345</v>
      </c>
      <c r="E11" s="26">
        <v>568.79355056220675</v>
      </c>
      <c r="F11" s="26">
        <v>589.84546384991336</v>
      </c>
      <c r="G11" s="15" t="e">
        <f>#N/A</f>
        <v>#N/A</v>
      </c>
      <c r="H11" s="1"/>
    </row>
    <row r="12" ht="15">
      <c r="A12" s="17" t="s">
        <v>13</v>
      </c>
      <c r="B12" s="18" t="s">
        <v>20</v>
      </c>
      <c r="C12" s="25">
        <v>31.666067833079996</v>
      </c>
      <c r="D12" s="26">
        <v>32.87315513539864</v>
      </c>
      <c r="E12" s="26">
        <v>34.354445003837562</v>
      </c>
      <c r="F12" s="26">
        <v>36.24393947904862</v>
      </c>
      <c r="G12" s="15" t="e">
        <f>#N/A</f>
        <v>#N/A</v>
      </c>
      <c r="H12" s="1"/>
    </row>
    <row r="13" ht="15">
      <c r="A13" s="17" t="s">
        <v>21</v>
      </c>
      <c r="B13" s="18" t="s">
        <v>22</v>
      </c>
      <c r="C13" s="25">
        <v>18.223994339999997</v>
      </c>
      <c r="D13" s="26">
        <v>19.877130816879994</v>
      </c>
      <c r="E13" s="26">
        <v>21.506482528354638</v>
      </c>
      <c r="F13" s="26">
        <v>23.249209723604455</v>
      </c>
      <c r="G13" s="15" t="e">
        <f>#N/A</f>
        <v>#N/A</v>
      </c>
      <c r="H13" s="28"/>
    </row>
    <row r="14" ht="15">
      <c r="A14" s="23" t="s">
        <v>23</v>
      </c>
      <c r="B14" s="13" t="s">
        <v>24</v>
      </c>
      <c r="C14" s="22">
        <v>490.76007416401131</v>
      </c>
      <c r="D14" s="14">
        <v>509.40895698224375</v>
      </c>
      <c r="E14" s="14">
        <v>532.33236004644471</v>
      </c>
      <c r="F14" s="14">
        <v>561.6106398489992</v>
      </c>
      <c r="G14" s="15" t="e">
        <f>#N/A</f>
        <v>#N/A</v>
      </c>
      <c r="H14" s="1"/>
    </row>
    <row r="15" ht="15">
      <c r="A15" s="23" t="s">
        <v>25</v>
      </c>
      <c r="B15" s="13" t="s">
        <v>26</v>
      </c>
      <c r="C15" s="22">
        <v>182.08791219999995</v>
      </c>
      <c r="D15" s="29">
        <v>248.444089961</v>
      </c>
      <c r="E15" s="29">
        <v>249.09855200399997</v>
      </c>
      <c r="F15" s="29">
        <v>247.51132661719998</v>
      </c>
      <c r="G15" s="15" t="e">
        <f>#N/A</f>
        <v>#N/A</v>
      </c>
      <c r="H15" s="28"/>
    </row>
    <row r="16" ht="15">
      <c r="A16" s="23" t="s">
        <v>27</v>
      </c>
      <c r="B16" s="13" t="s">
        <v>28</v>
      </c>
      <c r="C16" s="22">
        <v>12.714032999999999</v>
      </c>
      <c r="D16" s="14">
        <v>13.451446914</v>
      </c>
      <c r="E16" s="14">
        <v>14.191276494269999</v>
      </c>
      <c r="F16" s="14">
        <v>14.971796701454849</v>
      </c>
      <c r="G16" s="15" t="e">
        <f>#N/A</f>
        <v>#N/A</v>
      </c>
      <c r="H16" s="30"/>
    </row>
    <row r="17" ht="15">
      <c r="A17" s="23" t="s">
        <v>29</v>
      </c>
      <c r="B17" s="13" t="s">
        <v>30</v>
      </c>
      <c r="C17" s="22">
        <v>504.6750008132658</v>
      </c>
      <c r="D17" s="14">
        <v>517.48662098115392</v>
      </c>
      <c r="E17" s="14">
        <v>488.07101736088623</v>
      </c>
      <c r="F17" s="14">
        <v>482.21938377977926</v>
      </c>
      <c r="G17" s="15" t="e">
        <f>#N/A</f>
        <v>#N/A</v>
      </c>
      <c r="H17" s="1"/>
    </row>
    <row r="18" ht="15">
      <c r="A18" s="17"/>
      <c r="B18" s="18" t="s">
        <v>10</v>
      </c>
      <c r="C18" s="25"/>
      <c r="D18" s="26"/>
      <c r="E18" s="26"/>
      <c r="F18" s="26"/>
      <c r="G18" s="15" t="e">
        <f>#N/A</f>
        <v>#N/A</v>
      </c>
      <c r="H18" s="1"/>
    </row>
    <row r="19" ht="15">
      <c r="A19" s="17" t="s">
        <v>31</v>
      </c>
      <c r="B19" s="18" t="s">
        <v>32</v>
      </c>
      <c r="C19" s="25">
        <v>81.454113800000002</v>
      </c>
      <c r="D19" s="31">
        <v>84.549370124400014</v>
      </c>
      <c r="E19" s="31">
        <v>88.354091779998015</v>
      </c>
      <c r="F19" s="31">
        <v>93.213566827897893</v>
      </c>
      <c r="G19" s="15" t="e">
        <f>#N/A</f>
        <v>#N/A</v>
      </c>
      <c r="H19" s="1"/>
    </row>
    <row r="20" ht="15">
      <c r="A20" s="17" t="s">
        <v>33</v>
      </c>
      <c r="B20" s="18" t="s">
        <v>34</v>
      </c>
      <c r="C20" s="25">
        <v>83.031887504799997</v>
      </c>
      <c r="D20" s="31">
        <v>76.232030650702399</v>
      </c>
      <c r="E20" s="31">
        <v>55.973239839984004</v>
      </c>
      <c r="F20" s="31">
        <v>26.906259125183126</v>
      </c>
      <c r="G20" s="15" t="e">
        <f>#N/A</f>
        <v>#N/A</v>
      </c>
      <c r="H20" s="1"/>
    </row>
    <row r="21" ht="15">
      <c r="A21" s="32" t="s">
        <v>35</v>
      </c>
      <c r="B21" s="18" t="s">
        <v>36</v>
      </c>
      <c r="C21" s="25">
        <v>29.437230865959801</v>
      </c>
      <c r="D21" s="31">
        <v>31.14459025618547</v>
      </c>
      <c r="E21" s="31">
        <v>32.857542720275667</v>
      </c>
      <c r="F21" s="31">
        <v>34.66470756989083</v>
      </c>
      <c r="G21" s="15" t="e">
        <f>#N/A</f>
        <v>#N/A</v>
      </c>
      <c r="H21" s="1"/>
    </row>
    <row r="22" ht="15">
      <c r="A22" s="33" t="s">
        <v>37</v>
      </c>
      <c r="B22" s="13" t="s">
        <v>38</v>
      </c>
      <c r="C22" s="22">
        <v>-300.58235290418429</v>
      </c>
      <c r="D22" s="14">
        <v>-318.17188329325904</v>
      </c>
      <c r="E22" s="14">
        <v>-322.58846937033672</v>
      </c>
      <c r="F22" s="14">
        <v>-306.05858272967612</v>
      </c>
      <c r="G22" s="15" t="e">
        <f>#N/A</f>
        <v>#N/A</v>
      </c>
      <c r="H22" s="16"/>
    </row>
    <row r="23" ht="15">
      <c r="A23" s="12" t="s">
        <v>39</v>
      </c>
      <c r="B23" s="13" t="s">
        <v>40</v>
      </c>
      <c r="C23" s="22">
        <v>253.47853612210002</v>
      </c>
      <c r="D23" s="14">
        <v>298.69440072895054</v>
      </c>
      <c r="E23" s="14">
        <v>343.39307794321775</v>
      </c>
      <c r="F23" s="14">
        <v>372.35159082009477</v>
      </c>
      <c r="G23" s="15" t="e">
        <f>#N/A</f>
        <v>#N/A</v>
      </c>
      <c r="H23" s="16"/>
    </row>
    <row r="24" ht="15">
      <c r="A24" s="17" t="s">
        <v>17</v>
      </c>
      <c r="B24" s="18" t="s">
        <v>41</v>
      </c>
      <c r="C24" s="25">
        <v>547.27176001905093</v>
      </c>
      <c r="D24" s="26">
        <v>465.27259175792665</v>
      </c>
      <c r="E24" s="26">
        <v>514.8162623415493</v>
      </c>
      <c r="F24" s="26">
        <v>545.21251286033453</v>
      </c>
      <c r="G24" s="15" t="e">
        <f>#N/A</f>
        <v>#N/A</v>
      </c>
      <c r="H24" s="1"/>
    </row>
    <row r="25" ht="15">
      <c r="A25" s="17"/>
      <c r="B25" s="18" t="s">
        <v>42</v>
      </c>
      <c r="C25" s="25"/>
      <c r="D25" s="31"/>
      <c r="E25" s="31"/>
      <c r="F25" s="31"/>
      <c r="G25" s="15" t="e">
        <f>#N/A</f>
        <v>#N/A</v>
      </c>
      <c r="H25" s="1"/>
    </row>
    <row r="26" ht="15">
      <c r="A26" s="17" t="s">
        <v>11</v>
      </c>
      <c r="B26" s="18" t="s">
        <v>43</v>
      </c>
      <c r="C26" s="25">
        <v>0</v>
      </c>
      <c r="D26" s="31">
        <v>0</v>
      </c>
      <c r="E26" s="31">
        <v>0</v>
      </c>
      <c r="F26" s="31">
        <v>0</v>
      </c>
      <c r="G26" s="15" t="e">
        <f>#N/A</f>
        <v>#N/A</v>
      </c>
      <c r="H26" s="1"/>
    </row>
    <row r="27" ht="15">
      <c r="A27" s="17" t="s">
        <v>13</v>
      </c>
      <c r="B27" s="34" t="s">
        <v>44</v>
      </c>
      <c r="C27" s="35">
        <v>3.6487099999999999</v>
      </c>
      <c r="D27" s="36">
        <v>3.8603351799999999</v>
      </c>
      <c r="E27" s="36">
        <v>4.0726536149000001</v>
      </c>
      <c r="F27" s="36">
        <v>4.296649563719499</v>
      </c>
      <c r="G27" s="15" t="e">
        <f>#N/A</f>
        <v>#N/A</v>
      </c>
      <c r="H27" s="1"/>
    </row>
    <row r="28" ht="15">
      <c r="A28" s="17" t="s">
        <v>23</v>
      </c>
      <c r="B28" s="18" t="s">
        <v>45</v>
      </c>
      <c r="C28" s="25">
        <v>293.79322389695091</v>
      </c>
      <c r="D28" s="26">
        <v>166.57819102897611</v>
      </c>
      <c r="E28" s="26">
        <v>171.42318439833156</v>
      </c>
      <c r="F28" s="26">
        <v>172.86092204023979</v>
      </c>
      <c r="G28" s="15" t="e">
        <f>#N/A</f>
        <v>#N/A</v>
      </c>
      <c r="H28" s="37"/>
    </row>
    <row r="29" ht="15">
      <c r="A29" s="17"/>
      <c r="B29" s="18" t="s">
        <v>42</v>
      </c>
      <c r="C29" s="25"/>
      <c r="D29" s="26"/>
      <c r="E29" s="26"/>
      <c r="F29" s="26"/>
      <c r="G29" s="15" t="e">
        <f>#N/A</f>
        <v>#N/A</v>
      </c>
      <c r="H29" s="1"/>
    </row>
    <row r="30" ht="15">
      <c r="A30" s="32" t="s">
        <v>46</v>
      </c>
      <c r="B30" s="18" t="s">
        <v>47</v>
      </c>
      <c r="C30" s="25">
        <v>31.952114379999998</v>
      </c>
      <c r="D30" s="26">
        <v>24.37875</v>
      </c>
      <c r="E30" s="26">
        <v>21.532499999999999</v>
      </c>
      <c r="F30" s="26">
        <v>14.72625</v>
      </c>
      <c r="G30" s="15" t="e">
        <f>#N/A</f>
        <v>#N/A</v>
      </c>
      <c r="H30" s="1"/>
    </row>
    <row r="31" ht="15">
      <c r="A31" s="38" t="s">
        <v>48</v>
      </c>
      <c r="B31" s="13" t="s">
        <v>49</v>
      </c>
      <c r="C31" s="22">
        <v>-1.2522714238188826</v>
      </c>
      <c r="D31" s="14">
        <v>29.057211497375079</v>
      </c>
      <c r="E31" s="14">
        <v>70.01301915479678</v>
      </c>
      <c r="F31" s="14">
        <v>112.9799105407082</v>
      </c>
      <c r="G31" s="15" t="e">
        <f>#N/A</f>
        <v>#N/A</v>
      </c>
      <c r="H31" s="16"/>
    </row>
    <row r="32" ht="15">
      <c r="A32" s="38" t="s">
        <v>50</v>
      </c>
      <c r="B32" s="13" t="s">
        <v>51</v>
      </c>
      <c r="C32" s="22">
        <v>0</v>
      </c>
      <c r="D32" s="14">
        <v>5.8114422994750159</v>
      </c>
      <c r="E32" s="14">
        <v>14.002603830959357</v>
      </c>
      <c r="F32" s="14">
        <v>22.595982108141641</v>
      </c>
      <c r="G32" s="15" t="e">
        <f>#N/A</f>
        <v>#N/A</v>
      </c>
      <c r="H32" s="1"/>
    </row>
    <row r="33" ht="15">
      <c r="A33" s="38" t="s">
        <v>52</v>
      </c>
      <c r="B33" s="13" t="s">
        <v>53</v>
      </c>
      <c r="C33" s="22">
        <v>-1.2522714238188826</v>
      </c>
      <c r="D33" s="29">
        <v>23.245769197900064</v>
      </c>
      <c r="E33" s="29">
        <v>56.010415323837421</v>
      </c>
      <c r="F33" s="29">
        <v>90.383928432566563</v>
      </c>
      <c r="G33" s="15" t="e">
        <f>#N/A</f>
        <v>#N/A</v>
      </c>
      <c r="H33" s="16"/>
    </row>
    <row r="34" ht="15">
      <c r="A34" s="12" t="s">
        <v>54</v>
      </c>
      <c r="B34" s="13" t="s">
        <v>55</v>
      </c>
      <c r="C34" s="22">
        <v>0</v>
      </c>
      <c r="D34" s="14">
        <v>0</v>
      </c>
      <c r="E34" s="14">
        <v>0.23245779800536015</v>
      </c>
      <c r="F34" s="14">
        <v>0.56010435361397781</v>
      </c>
      <c r="G34" s="15" t="e">
        <f>#N/A</f>
        <v>#N/A</v>
      </c>
      <c r="H34" s="1"/>
    </row>
    <row r="35" ht="15">
      <c r="A35" s="17"/>
      <c r="B35" s="18" t="s">
        <v>10</v>
      </c>
      <c r="C35" s="25"/>
      <c r="D35" s="26"/>
      <c r="E35" s="26"/>
      <c r="F35" s="26"/>
      <c r="G35" s="15" t="e">
        <f>#N/A</f>
        <v>#N/A</v>
      </c>
    </row>
    <row r="36" ht="15">
      <c r="A36" s="17" t="s">
        <v>17</v>
      </c>
      <c r="B36" s="18" t="s">
        <v>56</v>
      </c>
      <c r="C36" s="25">
        <v>0</v>
      </c>
      <c r="D36" s="31">
        <v>0</v>
      </c>
      <c r="E36" s="31">
        <v>0</v>
      </c>
      <c r="F36" s="31">
        <v>0</v>
      </c>
      <c r="G36" s="15" t="e">
        <f>#N/A</f>
        <v>#N/A</v>
      </c>
    </row>
    <row r="37" ht="15">
      <c r="A37" s="39" t="s">
        <v>23</v>
      </c>
      <c r="B37" s="18" t="s">
        <v>57</v>
      </c>
      <c r="C37" s="25">
        <v>0</v>
      </c>
      <c r="D37" s="40">
        <v>0</v>
      </c>
      <c r="E37" s="40">
        <v>0</v>
      </c>
      <c r="F37" s="41">
        <v>0</v>
      </c>
      <c r="G37" s="15" t="e">
        <f>#N/A</f>
        <v>#N/A</v>
      </c>
    </row>
    <row r="38" ht="15">
      <c r="A38" s="17" t="s">
        <v>25</v>
      </c>
      <c r="B38" s="18" t="s">
        <v>58</v>
      </c>
      <c r="C38" s="25">
        <v>0</v>
      </c>
      <c r="D38" s="40">
        <v>0</v>
      </c>
      <c r="E38" s="40">
        <v>0.23245779800536015</v>
      </c>
      <c r="F38" s="40">
        <v>0.56010435361397781</v>
      </c>
      <c r="G38" s="15" t="e">
        <f>#N/A</f>
        <v>#N/A</v>
      </c>
    </row>
    <row r="39" ht="15">
      <c r="A39" s="32" t="s">
        <v>27</v>
      </c>
      <c r="B39" s="18" t="s">
        <v>59</v>
      </c>
      <c r="C39" s="25">
        <v>0</v>
      </c>
      <c r="D39" s="14">
        <v>0</v>
      </c>
      <c r="E39" s="14">
        <v>0</v>
      </c>
      <c r="F39" s="14">
        <v>0</v>
      </c>
      <c r="G39" s="15" t="e">
        <f>#N/A</f>
        <v>#N/A</v>
      </c>
    </row>
    <row r="40" ht="15">
      <c r="A40" s="12" t="s">
        <v>60</v>
      </c>
      <c r="B40" s="13" t="s">
        <v>61</v>
      </c>
      <c r="C40" s="22">
        <v>43.176324883527315</v>
      </c>
      <c r="D40" s="42">
        <v>24.924869178344437</v>
      </c>
      <c r="E40" s="14">
        <v>20.955812869012362</v>
      </c>
      <c r="F40" s="14">
        <v>49.264765241833743</v>
      </c>
      <c r="G40" s="15" t="e">
        <f>#N/A</f>
        <v>#N/A</v>
      </c>
    </row>
    <row r="41" s="2" customFormat="1" ht="15">
      <c r="A41" s="17" t="s">
        <v>17</v>
      </c>
      <c r="B41" s="43" t="s">
        <v>62</v>
      </c>
      <c r="C41" s="35">
        <v>43.176324883527315</v>
      </c>
      <c r="D41" s="26">
        <v>0</v>
      </c>
      <c r="E41" s="36">
        <v>20.955812869012362</v>
      </c>
      <c r="F41" s="36">
        <v>49.264765241833743</v>
      </c>
      <c r="G41" s="15" t="e">
        <f>#N/A</f>
        <v>#N/A</v>
      </c>
    </row>
    <row r="42" s="2" customFormat="1" ht="15">
      <c r="A42" s="17" t="s">
        <v>23</v>
      </c>
      <c r="B42" s="18" t="s">
        <v>63</v>
      </c>
      <c r="C42" s="25">
        <v>0</v>
      </c>
      <c r="D42" s="44">
        <v>24.924869178344437</v>
      </c>
      <c r="E42" s="26">
        <v>0</v>
      </c>
      <c r="F42" s="26">
        <v>0</v>
      </c>
      <c r="G42" s="15" t="e">
        <f>#N/A</f>
        <v>#N/A</v>
      </c>
    </row>
    <row r="43" s="2" customFormat="1" ht="15">
      <c r="A43" s="32"/>
      <c r="B43" s="18" t="s">
        <v>64</v>
      </c>
      <c r="C43" s="25" t="s">
        <v>65</v>
      </c>
      <c r="D43" s="45" t="s">
        <v>66</v>
      </c>
      <c r="E43" s="45" t="s">
        <v>65</v>
      </c>
      <c r="F43" s="45" t="s">
        <v>65</v>
      </c>
      <c r="G43" s="15" t="e">
        <f>#N/A</f>
        <v>#N/A</v>
      </c>
    </row>
    <row r="44" ht="15">
      <c r="A44" s="12" t="s">
        <v>67</v>
      </c>
      <c r="B44" s="13" t="s">
        <v>68</v>
      </c>
      <c r="C44" s="22">
        <v>203.16637649711416</v>
      </c>
      <c r="D44" s="14">
        <v>120.19931504986602</v>
      </c>
      <c r="E44" s="14">
        <v>105.97725115965055</v>
      </c>
      <c r="F44" s="14">
        <v>82.92307999999997</v>
      </c>
      <c r="G44" s="15" t="e">
        <f>#N/A</f>
        <v>#N/A</v>
      </c>
    </row>
    <row r="45" s="2" customFormat="1" ht="15">
      <c r="A45" s="17" t="s">
        <v>17</v>
      </c>
      <c r="B45" s="43" t="s">
        <v>69</v>
      </c>
      <c r="C45" s="35">
        <v>203.16637649711416</v>
      </c>
      <c r="D45" s="26">
        <v>0</v>
      </c>
      <c r="E45" s="36">
        <v>0</v>
      </c>
      <c r="F45" s="36">
        <v>0</v>
      </c>
      <c r="G45" s="15" t="e">
        <f>#N/A</f>
        <v>#N/A</v>
      </c>
    </row>
    <row r="46" s="2" customFormat="1" ht="15">
      <c r="A46" s="17" t="s">
        <v>23</v>
      </c>
      <c r="B46" s="18" t="s">
        <v>70</v>
      </c>
      <c r="C46" s="25">
        <v>0</v>
      </c>
      <c r="D46" s="46">
        <v>120.19931504986602</v>
      </c>
      <c r="E46" s="46">
        <v>105.97725115965055</v>
      </c>
      <c r="F46" s="26">
        <v>82.92307999999997</v>
      </c>
      <c r="G46" s="15" t="e">
        <f>#N/A</f>
        <v>#N/A</v>
      </c>
    </row>
    <row r="47" s="2" customFormat="1" ht="15">
      <c r="A47" s="32"/>
      <c r="B47" s="18" t="s">
        <v>64</v>
      </c>
      <c r="C47" s="25" t="s">
        <v>65</v>
      </c>
      <c r="D47" s="45" t="s">
        <v>66</v>
      </c>
      <c r="E47" s="47" t="s">
        <v>66</v>
      </c>
      <c r="F47" s="45" t="s">
        <v>66</v>
      </c>
      <c r="G47" s="15" t="e">
        <f>#N/A</f>
        <v>#N/A</v>
      </c>
    </row>
    <row r="48" ht="15">
      <c r="A48" s="12" t="s">
        <v>71</v>
      </c>
      <c r="B48" s="13" t="s">
        <v>72</v>
      </c>
      <c r="C48" s="22">
        <v>62</v>
      </c>
      <c r="D48" s="14">
        <v>0</v>
      </c>
      <c r="E48" s="14">
        <v>0</v>
      </c>
      <c r="F48" s="14">
        <v>0</v>
      </c>
      <c r="G48" s="15" t="e">
        <f>#N/A</f>
        <v>#N/A</v>
      </c>
    </row>
    <row r="49" ht="15">
      <c r="A49" s="23"/>
      <c r="B49" s="18" t="s">
        <v>73</v>
      </c>
      <c r="C49" s="25"/>
      <c r="D49" s="26"/>
      <c r="E49" s="26"/>
      <c r="F49" s="26"/>
      <c r="G49" s="15" t="e">
        <f>#N/A</f>
        <v>#N/A</v>
      </c>
    </row>
    <row r="50" ht="15">
      <c r="A50" s="17" t="s">
        <v>17</v>
      </c>
      <c r="B50" s="18" t="s">
        <v>74</v>
      </c>
      <c r="C50" s="25">
        <v>62</v>
      </c>
      <c r="D50" s="31">
        <v>0</v>
      </c>
      <c r="E50" s="31">
        <v>0</v>
      </c>
      <c r="F50" s="31">
        <v>0</v>
      </c>
      <c r="G50" s="15" t="e">
        <f>#N/A</f>
        <v>#N/A</v>
      </c>
    </row>
    <row r="51" ht="15">
      <c r="A51" s="17" t="s">
        <v>11</v>
      </c>
      <c r="B51" s="18" t="s">
        <v>75</v>
      </c>
      <c r="C51" s="25"/>
      <c r="D51" s="48"/>
      <c r="E51" s="48"/>
      <c r="F51" s="48"/>
      <c r="G51" s="15" t="e">
        <f>#N/A</f>
        <v>#N/A</v>
      </c>
    </row>
    <row r="52" ht="15">
      <c r="A52" s="17" t="s">
        <v>23</v>
      </c>
      <c r="B52" s="18" t="s">
        <v>76</v>
      </c>
      <c r="C52" s="25">
        <v>0</v>
      </c>
      <c r="D52" s="45">
        <v>0</v>
      </c>
      <c r="E52" s="45">
        <v>0</v>
      </c>
      <c r="F52" s="45">
        <v>0</v>
      </c>
      <c r="G52" s="15" t="e">
        <f>#N/A</f>
        <v>#N/A</v>
      </c>
    </row>
    <row r="53" ht="15">
      <c r="A53" s="12" t="s">
        <v>77</v>
      </c>
      <c r="B53" s="13" t="s">
        <v>78</v>
      </c>
      <c r="C53" s="22">
        <v>90</v>
      </c>
      <c r="D53" s="29">
        <v>23</v>
      </c>
      <c r="E53" s="29">
        <v>55</v>
      </c>
      <c r="F53" s="29">
        <v>119</v>
      </c>
      <c r="G53" s="15" t="e">
        <f>#N/A</f>
        <v>#N/A</v>
      </c>
    </row>
    <row r="54" ht="15">
      <c r="A54" s="23"/>
      <c r="B54" s="18" t="s">
        <v>79</v>
      </c>
      <c r="C54" s="25"/>
      <c r="D54" s="26"/>
      <c r="E54" s="26"/>
      <c r="F54" s="26"/>
      <c r="G54" s="15" t="e">
        <f>#N/A</f>
        <v>#N/A</v>
      </c>
    </row>
    <row r="55" ht="15">
      <c r="A55" s="17" t="s">
        <v>17</v>
      </c>
      <c r="B55" s="18" t="s">
        <v>80</v>
      </c>
      <c r="C55" s="25">
        <v>90</v>
      </c>
      <c r="D55" s="48">
        <v>23</v>
      </c>
      <c r="E55" s="48">
        <v>55</v>
      </c>
      <c r="F55" s="48">
        <v>119</v>
      </c>
      <c r="G55" s="15" t="e">
        <f>#N/A</f>
        <v>#N/A</v>
      </c>
    </row>
    <row r="56" ht="15">
      <c r="A56" s="17" t="s">
        <v>11</v>
      </c>
      <c r="B56" s="18" t="s">
        <v>75</v>
      </c>
      <c r="C56" s="25"/>
      <c r="D56" s="48"/>
      <c r="E56" s="48"/>
      <c r="F56" s="48"/>
      <c r="G56" s="15" t="e">
        <f>#N/A</f>
        <v>#N/A</v>
      </c>
    </row>
    <row r="57" ht="15">
      <c r="A57" s="17" t="s">
        <v>23</v>
      </c>
      <c r="B57" s="18" t="s">
        <v>76</v>
      </c>
      <c r="C57" s="25">
        <v>0</v>
      </c>
      <c r="D57" s="26">
        <v>0</v>
      </c>
      <c r="E57" s="26">
        <v>0</v>
      </c>
      <c r="F57" s="26">
        <v>0</v>
      </c>
      <c r="G57" s="15" t="e">
        <f>#N/A</f>
        <v>#N/A</v>
      </c>
    </row>
    <row r="58" ht="15">
      <c r="A58" s="49" t="s">
        <v>81</v>
      </c>
      <c r="B58" s="13" t="s">
        <v>82</v>
      </c>
      <c r="C58" s="22">
        <v>38.635462092203369</v>
      </c>
      <c r="D58" s="26">
        <v>43.956610169491512</v>
      </c>
      <c r="E58" s="26">
        <v>36.502779661016945</v>
      </c>
      <c r="F58" s="26">
        <v>21.212847457627106</v>
      </c>
      <c r="G58" s="15" t="e">
        <f>#N/A</f>
        <v>#N/A</v>
      </c>
    </row>
    <row r="59" ht="15">
      <c r="A59" s="12" t="s">
        <v>83</v>
      </c>
      <c r="B59" s="13" t="s">
        <v>84</v>
      </c>
      <c r="C59" s="22">
        <v>152.97232080000001</v>
      </c>
      <c r="D59" s="48">
        <v>0</v>
      </c>
      <c r="E59" s="48">
        <v>0</v>
      </c>
      <c r="F59" s="48">
        <v>0</v>
      </c>
      <c r="G59" s="15" t="e">
        <f>#N/A</f>
        <v>#N/A</v>
      </c>
    </row>
    <row r="60" ht="15">
      <c r="A60" s="17" t="s">
        <v>17</v>
      </c>
      <c r="B60" s="18" t="s">
        <v>85</v>
      </c>
      <c r="C60" s="25">
        <v>0</v>
      </c>
      <c r="D60" s="26">
        <v>0</v>
      </c>
      <c r="E60" s="26">
        <v>0</v>
      </c>
      <c r="F60" s="26">
        <v>0</v>
      </c>
      <c r="G60" s="15" t="e">
        <f>#N/A</f>
        <v>#N/A</v>
      </c>
    </row>
    <row r="61" ht="15">
      <c r="A61" s="32" t="s">
        <v>23</v>
      </c>
      <c r="B61" s="18" t="s">
        <v>86</v>
      </c>
      <c r="C61" s="25">
        <v>152.97232080000001</v>
      </c>
      <c r="D61" s="26">
        <v>0</v>
      </c>
      <c r="E61" s="26">
        <v>0</v>
      </c>
      <c r="F61" s="26">
        <v>0</v>
      </c>
      <c r="G61" s="15" t="e">
        <f>#N/A</f>
        <v>#N/A</v>
      </c>
    </row>
    <row r="62" ht="15">
      <c r="A62" s="38" t="s">
        <v>87</v>
      </c>
      <c r="B62" s="13" t="s">
        <v>88</v>
      </c>
      <c r="C62" s="22">
        <v>0</v>
      </c>
      <c r="D62" s="31">
        <v>0</v>
      </c>
      <c r="E62" s="31">
        <v>0</v>
      </c>
      <c r="F62" s="31">
        <v>0</v>
      </c>
      <c r="G62" s="15" t="e">
        <f>#N/A</f>
        <v>#N/A</v>
      </c>
    </row>
    <row r="63" ht="15">
      <c r="A63" s="21" t="s">
        <v>89</v>
      </c>
      <c r="B63" s="13" t="s">
        <v>90</v>
      </c>
      <c r="C63" s="22">
        <v>253.27691816000001</v>
      </c>
      <c r="D63" s="14">
        <v>288.16000000000003</v>
      </c>
      <c r="E63" s="14">
        <v>239.29599999999999</v>
      </c>
      <c r="F63" s="14">
        <v>139.06199999999998</v>
      </c>
      <c r="G63" s="15" t="e">
        <f>#N/A</f>
        <v>#N/A</v>
      </c>
    </row>
    <row r="64" ht="15">
      <c r="A64" s="50"/>
      <c r="B64" s="18" t="s">
        <v>75</v>
      </c>
      <c r="C64" s="25"/>
      <c r="D64" s="48"/>
      <c r="E64" s="48"/>
      <c r="F64" s="48"/>
      <c r="G64" s="15" t="e">
        <f>#N/A</f>
        <v>#N/A</v>
      </c>
    </row>
    <row r="65" ht="32.25">
      <c r="A65" s="38" t="s">
        <v>89</v>
      </c>
      <c r="B65" s="13" t="s">
        <v>91</v>
      </c>
      <c r="C65" s="22">
        <v>2475.4546985041843</v>
      </c>
      <c r="D65" s="26">
        <v>2107.535993812503</v>
      </c>
      <c r="E65" s="26">
        <v>2137.0782566322296</v>
      </c>
      <c r="F65" s="26">
        <v>2216.0185375882852</v>
      </c>
      <c r="G65" s="15" t="e">
        <f>#N/A</f>
        <v>#N/A</v>
      </c>
    </row>
    <row r="66" ht="47.25">
      <c r="A66" s="12" t="s">
        <v>92</v>
      </c>
      <c r="B66" s="13" t="s">
        <v>93</v>
      </c>
      <c r="C66" s="22">
        <v>2270.1496867404785</v>
      </c>
      <c r="D66" s="26">
        <v>2246.858664417317</v>
      </c>
      <c r="E66" s="26">
        <v>2266.136442051959</v>
      </c>
      <c r="F66" s="26">
        <v>2294.4072871266289</v>
      </c>
      <c r="G66" s="15" t="e">
        <f>#N/A</f>
        <v>#N/A</v>
      </c>
    </row>
    <row r="67" ht="32.25">
      <c r="A67" s="51"/>
      <c r="B67" s="13" t="s">
        <v>94</v>
      </c>
      <c r="C67" s="22">
        <v>205.30501176370581</v>
      </c>
      <c r="D67" s="14">
        <v>-139.32267060481399</v>
      </c>
      <c r="E67" s="14">
        <v>-129.0581854197294</v>
      </c>
      <c r="F67" s="14">
        <v>-78.388749538343745</v>
      </c>
      <c r="G67" s="15" t="e">
        <f>#N/A</f>
        <v>#N/A</v>
      </c>
    </row>
    <row r="68">
      <c r="A68" s="52"/>
      <c r="B68" s="13" t="s">
        <v>95</v>
      </c>
      <c r="C68" s="22"/>
      <c r="D68" s="26"/>
      <c r="E68" s="26"/>
      <c r="F68" s="26"/>
      <c r="G68" s="15"/>
    </row>
    <row r="69">
      <c r="A69" s="17" t="s">
        <v>17</v>
      </c>
      <c r="B69" s="18" t="s">
        <v>96</v>
      </c>
      <c r="C69" s="25">
        <v>181.36294324646462</v>
      </c>
      <c r="D69" s="45">
        <v>260.12147852067005</v>
      </c>
      <c r="E69" s="45">
        <v>298.57335838684719</v>
      </c>
      <c r="F69" s="45">
        <v>333.16489628901678</v>
      </c>
      <c r="G69" s="15" t="e">
        <f>#N/A</f>
        <v>#N/A</v>
      </c>
    </row>
    <row r="70">
      <c r="A70" s="17" t="s">
        <v>23</v>
      </c>
      <c r="B70" s="53" t="s">
        <v>97</v>
      </c>
      <c r="C70" s="25">
        <v>197</v>
      </c>
      <c r="D70" s="54">
        <v>174</v>
      </c>
      <c r="E70" s="54">
        <v>119</v>
      </c>
      <c r="F70" s="54">
        <v>0</v>
      </c>
      <c r="G70" s="15" t="e">
        <f>#N/A</f>
        <v>#N/A</v>
      </c>
      <c r="H70" s="1" t="s">
        <v>98</v>
      </c>
    </row>
    <row r="71">
      <c r="A71" s="17" t="s">
        <v>25</v>
      </c>
      <c r="B71" s="18" t="s">
        <v>99</v>
      </c>
      <c r="C71" s="25">
        <v>4.2443967557702162</v>
      </c>
      <c r="D71" s="54">
        <v>4.5754223593202221</v>
      </c>
      <c r="E71" s="54">
        <v>4.7765990853910258</v>
      </c>
      <c r="F71" s="54">
        <v>4.9702263563689248</v>
      </c>
      <c r="G71" s="15">
        <f>SUM(C71:F71)</f>
        <v>18.566644556850392</v>
      </c>
    </row>
    <row r="72" ht="15">
      <c r="A72" s="55" t="s">
        <v>100</v>
      </c>
      <c r="B72" s="55"/>
      <c r="C72" s="55"/>
      <c r="D72" s="55"/>
      <c r="E72" s="55"/>
      <c r="F72" s="55"/>
      <c r="G72" s="55"/>
    </row>
    <row r="73" ht="15">
      <c r="A73" s="55"/>
      <c r="B73" s="55"/>
      <c r="C73" s="55"/>
      <c r="D73" s="55"/>
      <c r="E73" s="55"/>
      <c r="F73" s="55"/>
      <c r="G73" s="55"/>
    </row>
    <row r="74">
      <c r="A74" s="56" t="s">
        <v>101</v>
      </c>
      <c r="B74" s="56" t="s">
        <v>102</v>
      </c>
      <c r="C74" s="56" t="s">
        <v>103</v>
      </c>
      <c r="D74" s="56" t="s">
        <v>104</v>
      </c>
      <c r="E74" s="56" t="s">
        <v>105</v>
      </c>
      <c r="F74" s="56" t="s">
        <v>106</v>
      </c>
      <c r="G74" s="56" t="s">
        <v>7</v>
      </c>
    </row>
    <row r="75">
      <c r="A75" s="57"/>
      <c r="B75" s="57" t="s">
        <v>107</v>
      </c>
      <c r="C75" s="58">
        <v>253.26511815999999</v>
      </c>
      <c r="D75" s="59">
        <v>288.16065399999997</v>
      </c>
      <c r="E75" s="59">
        <v>239.29588227000048</v>
      </c>
      <c r="F75" s="59">
        <v>139.05988881472979</v>
      </c>
      <c r="G75" s="58">
        <f>SUM(C75:F75)</f>
        <v>919.78154324473019</v>
      </c>
    </row>
    <row r="76">
      <c r="A76" s="60" t="s">
        <v>108</v>
      </c>
      <c r="B76" s="43" t="s">
        <v>109</v>
      </c>
      <c r="C76" s="61">
        <v>191.26511815999999</v>
      </c>
      <c r="D76" s="62">
        <v>288.16065399999997</v>
      </c>
      <c r="E76" s="62">
        <v>239.29588227000048</v>
      </c>
      <c r="F76" s="62">
        <v>139.05988881472979</v>
      </c>
      <c r="G76" s="58" t="e">
        <f>#N/A</f>
        <v>#N/A</v>
      </c>
    </row>
    <row r="77">
      <c r="A77" s="60" t="s">
        <v>110</v>
      </c>
      <c r="B77" s="43" t="s">
        <v>111</v>
      </c>
      <c r="C77" s="61">
        <v>1.6988399999999999</v>
      </c>
      <c r="D77" s="63">
        <v>0</v>
      </c>
      <c r="E77" s="63">
        <v>0</v>
      </c>
      <c r="F77" s="63">
        <v>0</v>
      </c>
      <c r="G77" s="58" t="e">
        <f>#N/A</f>
        <v>#N/A</v>
      </c>
    </row>
    <row r="78" ht="31.5">
      <c r="A78" s="60" t="s">
        <v>112</v>
      </c>
      <c r="B78" s="64" t="s">
        <v>113</v>
      </c>
      <c r="C78" s="65"/>
      <c r="D78" s="63"/>
      <c r="E78" s="63"/>
      <c r="F78" s="63"/>
      <c r="G78" s="58" t="e">
        <f>#N/A</f>
        <v>#N/A</v>
      </c>
    </row>
    <row r="79">
      <c r="A79" s="60" t="s">
        <v>114</v>
      </c>
      <c r="B79" s="43" t="s">
        <v>115</v>
      </c>
      <c r="C79" s="61"/>
      <c r="D79" s="63">
        <v>0</v>
      </c>
      <c r="E79" s="63">
        <v>0</v>
      </c>
      <c r="F79" s="63">
        <v>0</v>
      </c>
      <c r="G79" s="58" t="e">
        <f>#N/A</f>
        <v>#N/A</v>
      </c>
    </row>
    <row r="80">
      <c r="A80" s="60" t="s">
        <v>116</v>
      </c>
      <c r="B80" s="64" t="s">
        <v>117</v>
      </c>
      <c r="C80" s="65">
        <v>1.6988399999999999</v>
      </c>
      <c r="D80" s="63">
        <v>0</v>
      </c>
      <c r="E80" s="63">
        <v>0</v>
      </c>
      <c r="F80" s="63">
        <v>0</v>
      </c>
      <c r="G80" s="58" t="e">
        <f>#N/A</f>
        <v>#N/A</v>
      </c>
    </row>
    <row r="81">
      <c r="A81" s="60" t="s">
        <v>118</v>
      </c>
      <c r="B81" s="43" t="s">
        <v>119</v>
      </c>
      <c r="C81" s="61"/>
      <c r="D81" s="63">
        <v>0</v>
      </c>
      <c r="E81" s="63">
        <v>0</v>
      </c>
      <c r="F81" s="63">
        <v>0</v>
      </c>
      <c r="G81" s="58" t="e">
        <f>#N/A</f>
        <v>#N/A</v>
      </c>
    </row>
    <row r="82">
      <c r="A82" s="60"/>
      <c r="B82" s="66" t="s">
        <v>120</v>
      </c>
      <c r="C82" s="67"/>
      <c r="D82" s="63">
        <v>0</v>
      </c>
      <c r="E82" s="63">
        <v>0</v>
      </c>
      <c r="F82" s="63">
        <v>0</v>
      </c>
      <c r="G82" s="58" t="e">
        <f>#N/A</f>
        <v>#N/A</v>
      </c>
    </row>
    <row r="83">
      <c r="A83" s="60" t="s">
        <v>121</v>
      </c>
      <c r="B83" s="43" t="s">
        <v>122</v>
      </c>
      <c r="C83" s="61">
        <v>1.6988399999999999</v>
      </c>
      <c r="D83" s="63">
        <v>0</v>
      </c>
      <c r="E83" s="63">
        <v>0</v>
      </c>
      <c r="F83" s="63">
        <v>0</v>
      </c>
      <c r="G83" s="58" t="e">
        <f>#N/A</f>
        <v>#N/A</v>
      </c>
    </row>
    <row r="84">
      <c r="A84" s="60"/>
      <c r="B84" s="66" t="s">
        <v>120</v>
      </c>
      <c r="C84" s="68"/>
      <c r="D84" s="63">
        <v>0</v>
      </c>
      <c r="E84" s="63">
        <v>0</v>
      </c>
      <c r="F84" s="63">
        <v>0</v>
      </c>
      <c r="G84" s="58" t="e">
        <f>#N/A</f>
        <v>#N/A</v>
      </c>
    </row>
    <row r="85">
      <c r="A85" s="60" t="s">
        <v>123</v>
      </c>
      <c r="B85" s="43" t="s">
        <v>124</v>
      </c>
      <c r="C85" s="61"/>
      <c r="D85" s="63">
        <v>0</v>
      </c>
      <c r="E85" s="63">
        <v>0</v>
      </c>
      <c r="F85" s="63">
        <v>0</v>
      </c>
      <c r="G85" s="58" t="e">
        <f>#N/A</f>
        <v>#N/A</v>
      </c>
    </row>
    <row r="86">
      <c r="A86" s="60" t="s">
        <v>125</v>
      </c>
      <c r="B86" s="43" t="s">
        <v>126</v>
      </c>
      <c r="C86" s="67">
        <v>146.50517983050847</v>
      </c>
      <c r="D86" s="63">
        <v>210.55183895000002</v>
      </c>
      <c r="E86" s="63">
        <v>202.79312056779702</v>
      </c>
      <c r="F86" s="63">
        <v>117.84736340231338</v>
      </c>
      <c r="G86" s="58" t="e">
        <f>#N/A</f>
        <v>#N/A</v>
      </c>
    </row>
    <row r="87" ht="31.5">
      <c r="A87" s="60" t="s">
        <v>127</v>
      </c>
      <c r="B87" s="64" t="s">
        <v>128</v>
      </c>
      <c r="C87" s="65"/>
      <c r="D87" s="63">
        <v>0</v>
      </c>
      <c r="E87" s="63">
        <v>0</v>
      </c>
      <c r="F87" s="63">
        <v>0</v>
      </c>
      <c r="G87" s="58" t="e">
        <f>#N/A</f>
        <v>#N/A</v>
      </c>
    </row>
    <row r="88">
      <c r="A88" s="60" t="s">
        <v>129</v>
      </c>
      <c r="B88" s="43" t="s">
        <v>130</v>
      </c>
      <c r="C88" s="61">
        <v>146.50517983050847</v>
      </c>
      <c r="D88" s="63">
        <v>210.55183895000002</v>
      </c>
      <c r="E88" s="63">
        <v>202.79312056779702</v>
      </c>
      <c r="F88" s="63">
        <v>117.84736340231338</v>
      </c>
      <c r="G88" s="58" t="e">
        <f>#N/A</f>
        <v>#N/A</v>
      </c>
    </row>
    <row r="89">
      <c r="A89" s="60" t="s">
        <v>131</v>
      </c>
      <c r="B89" s="43" t="s">
        <v>132</v>
      </c>
      <c r="C89" s="68"/>
      <c r="D89" s="63">
        <v>0</v>
      </c>
      <c r="E89" s="63">
        <v>0</v>
      </c>
      <c r="F89" s="63">
        <v>0</v>
      </c>
      <c r="G89" s="58" t="e">
        <f>#N/A</f>
        <v>#N/A</v>
      </c>
    </row>
    <row r="90">
      <c r="A90" s="60" t="s">
        <v>133</v>
      </c>
      <c r="B90" s="43" t="s">
        <v>134</v>
      </c>
      <c r="C90" s="61">
        <v>29.176034973559322</v>
      </c>
      <c r="D90" s="62">
        <v>43.956709932203388</v>
      </c>
      <c r="E90" s="62">
        <v>36.502761702203465</v>
      </c>
      <c r="F90" s="62">
        <v>21.212525412416408</v>
      </c>
      <c r="G90" s="58" t="e">
        <f>#N/A</f>
        <v>#N/A</v>
      </c>
    </row>
    <row r="91">
      <c r="A91" s="60" t="s">
        <v>135</v>
      </c>
      <c r="B91" s="43" t="s">
        <v>136</v>
      </c>
      <c r="C91" s="61">
        <v>13.8850633559322</v>
      </c>
      <c r="D91" s="62">
        <v>33.65210511779658</v>
      </c>
      <c r="E91" s="62">
        <v>0</v>
      </c>
      <c r="F91" s="62">
        <v>0</v>
      </c>
      <c r="G91" s="58" t="e">
        <f>#N/A</f>
        <v>#N/A</v>
      </c>
    </row>
    <row r="92">
      <c r="A92" s="60" t="s">
        <v>137</v>
      </c>
      <c r="B92" s="43" t="s">
        <v>138</v>
      </c>
      <c r="C92" s="61"/>
      <c r="D92" s="62">
        <v>0</v>
      </c>
      <c r="E92" s="62">
        <v>0</v>
      </c>
      <c r="F92" s="62">
        <v>0</v>
      </c>
      <c r="G92" s="58" t="e">
        <f>#N/A</f>
        <v>#N/A</v>
      </c>
    </row>
    <row r="93">
      <c r="A93" s="60" t="s">
        <v>139</v>
      </c>
      <c r="B93" s="43" t="s">
        <v>140</v>
      </c>
      <c r="C93" s="61"/>
      <c r="D93" s="63">
        <v>0</v>
      </c>
      <c r="E93" s="63">
        <v>0</v>
      </c>
      <c r="F93" s="63">
        <v>0</v>
      </c>
      <c r="G93" s="58" t="e">
        <f>#N/A</f>
        <v>#N/A</v>
      </c>
    </row>
    <row r="94">
      <c r="A94" s="60" t="s">
        <v>141</v>
      </c>
      <c r="B94" s="43" t="s">
        <v>142</v>
      </c>
      <c r="C94" s="43">
        <v>62</v>
      </c>
      <c r="D94" s="63">
        <v>0</v>
      </c>
      <c r="E94" s="63">
        <v>0</v>
      </c>
      <c r="F94" s="63">
        <v>0</v>
      </c>
      <c r="G94" s="58" t="e">
        <f>#N/A</f>
        <v>#N/A</v>
      </c>
    </row>
    <row r="95">
      <c r="A95" s="60" t="s">
        <v>143</v>
      </c>
      <c r="B95" s="43" t="s">
        <v>144</v>
      </c>
      <c r="C95" s="43">
        <v>62</v>
      </c>
      <c r="D95" s="63"/>
      <c r="E95" s="63">
        <v>0</v>
      </c>
      <c r="F95" s="63">
        <v>0</v>
      </c>
      <c r="G95" s="58" t="e">
        <f>#N/A</f>
        <v>#N/A</v>
      </c>
    </row>
    <row r="96">
      <c r="A96" s="60" t="s">
        <v>145</v>
      </c>
      <c r="B96" s="43" t="s">
        <v>146</v>
      </c>
      <c r="C96" s="43"/>
      <c r="D96" s="69">
        <v>0</v>
      </c>
      <c r="E96" s="69">
        <v>0</v>
      </c>
      <c r="F96" s="69">
        <v>0</v>
      </c>
      <c r="G96" s="58" t="e">
        <f>#N/A</f>
        <v>#N/A</v>
      </c>
    </row>
    <row r="97">
      <c r="A97" s="60" t="s">
        <v>147</v>
      </c>
      <c r="B97" s="43" t="s">
        <v>148</v>
      </c>
      <c r="C97" s="43"/>
      <c r="D97" s="69">
        <v>0</v>
      </c>
      <c r="E97" s="69">
        <v>0</v>
      </c>
      <c r="F97" s="69">
        <v>0</v>
      </c>
      <c r="G97" s="58" t="e">
        <f>#N/A</f>
        <v>#N/A</v>
      </c>
    </row>
    <row r="98">
      <c r="A98" s="60" t="s">
        <v>149</v>
      </c>
      <c r="B98" s="43" t="s">
        <v>150</v>
      </c>
      <c r="C98" s="43"/>
      <c r="D98" s="69">
        <v>0</v>
      </c>
      <c r="E98" s="69">
        <v>0</v>
      </c>
      <c r="F98" s="69">
        <v>0</v>
      </c>
      <c r="G98" s="58" t="e">
        <f>#N/A</f>
        <v>#N/A</v>
      </c>
    </row>
    <row r="99">
      <c r="A99" s="60"/>
      <c r="B99" s="43" t="s">
        <v>151</v>
      </c>
      <c r="C99" s="43"/>
      <c r="D99" s="69">
        <v>0</v>
      </c>
      <c r="E99" s="69">
        <v>0</v>
      </c>
      <c r="F99" s="69">
        <v>0</v>
      </c>
      <c r="G99" s="58" t="e">
        <f>#N/A</f>
        <v>#N/A</v>
      </c>
    </row>
    <row r="100">
      <c r="A100" s="60"/>
      <c r="B100" s="64" t="s">
        <v>152</v>
      </c>
      <c r="C100" s="64"/>
      <c r="D100" s="69">
        <v>0</v>
      </c>
      <c r="E100" s="69">
        <v>0</v>
      </c>
      <c r="F100" s="69">
        <v>0</v>
      </c>
      <c r="G100" s="58" t="e">
        <f>#N/A</f>
        <v>#N/A</v>
      </c>
    </row>
    <row r="101">
      <c r="A101" s="60"/>
      <c r="B101" s="64" t="s">
        <v>153</v>
      </c>
      <c r="C101" s="64"/>
      <c r="D101" s="69">
        <v>0</v>
      </c>
      <c r="E101" s="69">
        <v>0</v>
      </c>
      <c r="F101" s="69">
        <v>0</v>
      </c>
      <c r="G101" s="58" t="e">
        <f>#N/A</f>
        <v>#N/A</v>
      </c>
    </row>
    <row r="102" ht="31.5">
      <c r="A102" s="60"/>
      <c r="B102" s="64" t="s">
        <v>154</v>
      </c>
      <c r="C102" s="64"/>
      <c r="D102" s="69">
        <v>0</v>
      </c>
      <c r="E102" s="69">
        <v>0</v>
      </c>
      <c r="F102" s="69">
        <v>0</v>
      </c>
      <c r="G102" s="58" t="e">
        <f>#N/A</f>
        <v>#N/A</v>
      </c>
    </row>
    <row r="103">
      <c r="A103" s="60" t="s">
        <v>155</v>
      </c>
      <c r="B103" s="43" t="s">
        <v>156</v>
      </c>
      <c r="C103" s="43"/>
      <c r="D103" s="69">
        <v>0</v>
      </c>
      <c r="E103" s="69">
        <v>0</v>
      </c>
      <c r="F103" s="69">
        <v>0</v>
      </c>
      <c r="G103" s="58" t="e">
        <f>#N/A</f>
        <v>#N/A</v>
      </c>
    </row>
    <row r="104">
      <c r="A104" s="60" t="s">
        <v>157</v>
      </c>
      <c r="B104" s="43" t="s">
        <v>158</v>
      </c>
      <c r="C104" s="43"/>
      <c r="D104" s="69">
        <v>0</v>
      </c>
      <c r="E104" s="69">
        <v>0</v>
      </c>
      <c r="F104" s="69">
        <v>0</v>
      </c>
      <c r="G104" s="58" t="e">
        <f>#N/A</f>
        <v>#N/A</v>
      </c>
    </row>
    <row r="105">
      <c r="A105" s="60" t="s">
        <v>159</v>
      </c>
      <c r="B105" s="43" t="s">
        <v>160</v>
      </c>
      <c r="C105" s="43"/>
      <c r="D105" s="69">
        <v>0</v>
      </c>
      <c r="E105" s="69">
        <v>0</v>
      </c>
      <c r="F105" s="69">
        <v>0</v>
      </c>
      <c r="G105" s="58" t="e">
        <f>#N/A</f>
        <v>#N/A</v>
      </c>
    </row>
    <row r="106" ht="31.5">
      <c r="A106" s="70"/>
      <c r="B106" s="71" t="s">
        <v>161</v>
      </c>
      <c r="C106" s="71"/>
      <c r="D106" s="72">
        <v>0</v>
      </c>
      <c r="E106" s="72">
        <v>0</v>
      </c>
      <c r="F106" s="72">
        <v>0</v>
      </c>
      <c r="G106" s="58" t="e">
        <f>#N/A</f>
        <v>#N/A</v>
      </c>
    </row>
    <row r="107">
      <c r="A107" s="70"/>
      <c r="B107" s="73" t="s">
        <v>162</v>
      </c>
      <c r="C107" s="73"/>
      <c r="D107" s="69" t="s">
        <v>66</v>
      </c>
      <c r="E107" s="69" t="s">
        <v>66</v>
      </c>
      <c r="F107" s="69" t="s">
        <v>66</v>
      </c>
      <c r="G107" s="58" t="e">
        <f>#N/A</f>
        <v>#N/A</v>
      </c>
    </row>
    <row r="108">
      <c r="A108" s="70"/>
      <c r="B108" s="73" t="s">
        <v>163</v>
      </c>
      <c r="C108" s="73"/>
      <c r="D108" s="69" t="s">
        <v>66</v>
      </c>
      <c r="E108" s="69" t="s">
        <v>66</v>
      </c>
      <c r="F108" s="69" t="s">
        <v>66</v>
      </c>
      <c r="G108" s="58" t="e">
        <f>#N/A</f>
        <v>#N/A</v>
      </c>
    </row>
    <row r="109">
      <c r="A109" s="70"/>
      <c r="B109" s="73" t="s">
        <v>164</v>
      </c>
      <c r="C109" s="73"/>
      <c r="D109" s="69" t="s">
        <v>66</v>
      </c>
      <c r="E109" s="69" t="s">
        <v>66</v>
      </c>
      <c r="F109" s="69" t="s">
        <v>66</v>
      </c>
      <c r="G109" s="69" t="s">
        <v>66</v>
      </c>
    </row>
    <row r="110">
      <c r="A110" s="74"/>
      <c r="B110" s="75"/>
      <c r="C110" s="75"/>
      <c r="D110" s="76"/>
      <c r="E110" s="76"/>
      <c r="F110" s="76"/>
      <c r="G110" s="76"/>
    </row>
    <row r="111">
      <c r="A111" s="74"/>
      <c r="B111" s="75"/>
      <c r="C111" s="75"/>
      <c r="D111" s="76"/>
      <c r="E111" s="76"/>
      <c r="F111" s="76"/>
      <c r="G111" s="76"/>
    </row>
    <row r="112">
      <c r="A112" s="77" t="s">
        <v>165</v>
      </c>
      <c r="B112" s="78"/>
      <c r="C112" s="79"/>
      <c r="D112" s="79"/>
      <c r="E112" s="79"/>
      <c r="F112" s="79"/>
      <c r="G112" s="76"/>
    </row>
    <row r="113">
      <c r="A113" s="80" t="s">
        <v>166</v>
      </c>
      <c r="B113" s="81" t="s">
        <v>167</v>
      </c>
      <c r="C113" s="82"/>
      <c r="D113" s="82">
        <f>D86*0.18</f>
        <v>37.899331011000001</v>
      </c>
      <c r="E113" s="82">
        <f>E86*0.18</f>
        <v>36.502761702203465</v>
      </c>
      <c r="F113" s="82">
        <f>F86*0.18</f>
        <v>21.212525412416408</v>
      </c>
      <c r="G113" s="82" t="e">
        <f>G86*0.18</f>
        <v>#N/A</v>
      </c>
    </row>
    <row r="114">
      <c r="A114" s="80" t="s">
        <v>168</v>
      </c>
      <c r="B114" s="81" t="s">
        <v>169</v>
      </c>
      <c r="C114" s="82"/>
      <c r="D114" s="82">
        <v>0</v>
      </c>
      <c r="E114" s="82">
        <v>0</v>
      </c>
      <c r="F114" s="82">
        <v>0</v>
      </c>
      <c r="G114" s="82" t="e">
        <f>G78*0.18</f>
        <v>#N/A</v>
      </c>
    </row>
    <row r="115">
      <c r="A115" s="80" t="s">
        <v>170</v>
      </c>
      <c r="B115" s="81" t="s">
        <v>171</v>
      </c>
      <c r="C115" s="82"/>
      <c r="D115" s="82">
        <v>0</v>
      </c>
      <c r="E115" s="82">
        <v>0</v>
      </c>
      <c r="F115" s="82">
        <v>0</v>
      </c>
      <c r="G115" s="82">
        <v>0</v>
      </c>
    </row>
    <row r="116">
      <c r="A116" s="80" t="s">
        <v>172</v>
      </c>
      <c r="B116" s="81" t="s">
        <v>173</v>
      </c>
      <c r="C116" s="82"/>
      <c r="D116" s="82">
        <f>D91*0.18</f>
        <v>6.0573789212033846</v>
      </c>
      <c r="E116" s="82">
        <f>E91*0.18</f>
        <v>0</v>
      </c>
      <c r="F116" s="82">
        <f>F91*0.18</f>
        <v>0</v>
      </c>
      <c r="G116" s="82" t="e">
        <f>G91*0.18</f>
        <v>#N/A</v>
      </c>
    </row>
    <row r="117">
      <c r="A117" s="74"/>
      <c r="B117" s="75"/>
      <c r="C117" s="75"/>
      <c r="D117" s="76"/>
      <c r="E117" s="76"/>
      <c r="F117" s="76"/>
      <c r="G117" s="76"/>
    </row>
    <row r="118">
      <c r="A118" s="77" t="s">
        <v>174</v>
      </c>
      <c r="B118" s="78"/>
      <c r="C118" s="79"/>
      <c r="D118" s="79"/>
      <c r="E118" s="79"/>
      <c r="F118" s="79"/>
      <c r="G118" s="76"/>
    </row>
    <row r="119">
      <c r="A119" s="80" t="s">
        <v>175</v>
      </c>
      <c r="B119" s="81" t="s">
        <v>176</v>
      </c>
      <c r="C119" s="82">
        <v>13.8850633559322</v>
      </c>
      <c r="D119" s="83">
        <v>24.843750203389803</v>
      </c>
      <c r="E119" s="83">
        <v>0</v>
      </c>
      <c r="F119" s="83"/>
      <c r="G119" s="83">
        <f>SUM(C119:F119)</f>
        <v>38.728813559322006</v>
      </c>
    </row>
    <row r="120">
      <c r="A120" s="80" t="s">
        <v>177</v>
      </c>
      <c r="B120" s="81" t="s">
        <v>178</v>
      </c>
      <c r="C120" s="82"/>
      <c r="D120" s="83">
        <v>8.808354914406781</v>
      </c>
      <c r="E120" s="83">
        <v>0</v>
      </c>
      <c r="F120" s="83"/>
      <c r="G120" s="83">
        <f>SUM(D120:F120)</f>
        <v>8.808354914406781</v>
      </c>
    </row>
    <row r="121" ht="15">
      <c r="A121" s="1"/>
      <c r="B121" s="1"/>
      <c r="C121" s="1"/>
      <c r="D121" s="1"/>
      <c r="E121" s="1"/>
      <c r="F121" s="1"/>
      <c r="G121" s="1"/>
    </row>
    <row r="122">
      <c r="A122" s="55" t="s">
        <v>179</v>
      </c>
      <c r="B122" s="55"/>
      <c r="C122" s="55"/>
      <c r="D122" s="55"/>
      <c r="E122" s="55"/>
      <c r="F122" s="55"/>
      <c r="G122" s="55"/>
      <c r="H122" s="2"/>
      <c r="I122" s="2"/>
      <c r="J122" s="2"/>
      <c r="K122" s="2"/>
      <c r="L122" s="2"/>
    </row>
    <row r="123">
      <c r="A123" s="55"/>
      <c r="B123" s="55"/>
      <c r="C123" s="55"/>
      <c r="D123" s="55"/>
      <c r="E123" s="55"/>
      <c r="F123" s="55"/>
      <c r="G123" s="55"/>
      <c r="H123" s="2"/>
      <c r="I123" s="2"/>
      <c r="J123" s="2"/>
      <c r="K123" s="2"/>
      <c r="L123" s="2"/>
    </row>
    <row r="124">
      <c r="A124" s="43"/>
      <c r="B124" s="43"/>
      <c r="C124" s="84">
        <v>2016</v>
      </c>
      <c r="D124" s="84">
        <v>2017</v>
      </c>
      <c r="E124" s="84">
        <v>2018</v>
      </c>
      <c r="F124" s="84">
        <v>2019</v>
      </c>
      <c r="G124" s="6" t="s">
        <v>7</v>
      </c>
    </row>
    <row r="125">
      <c r="A125" s="43"/>
      <c r="B125" s="43" t="s">
        <v>180</v>
      </c>
      <c r="C125" s="85">
        <v>1246.9565924540814</v>
      </c>
      <c r="D125" s="85">
        <v>1333.3745107684242</v>
      </c>
      <c r="E125" s="85">
        <v>1343.8637412115788</v>
      </c>
      <c r="F125" s="85">
        <v>1397.9603197206134</v>
      </c>
      <c r="G125" s="86">
        <f t="shared" ref="G125:G126" si="0">SUM(C125:F125)</f>
        <v>5322.1551641546976</v>
      </c>
    </row>
    <row r="126">
      <c r="A126" s="43"/>
      <c r="B126" s="87" t="s">
        <v>181</v>
      </c>
      <c r="C126" s="88">
        <v>1180.9764331568813</v>
      </c>
      <c r="D126" s="88">
        <v>1260.9037833719867</v>
      </c>
      <c r="E126" s="88">
        <v>1294.3366197039372</v>
      </c>
      <c r="F126" s="88">
        <v>1345.7112672736771</v>
      </c>
      <c r="G126" s="86">
        <f t="shared" si="0"/>
        <v>5081.9281035064823</v>
      </c>
    </row>
    <row r="127">
      <c r="A127" s="43"/>
      <c r="B127" s="87" t="s">
        <v>182</v>
      </c>
      <c r="C127" s="88">
        <v>65.98015929719999</v>
      </c>
      <c r="D127" s="88">
        <v>72.470727396437596</v>
      </c>
      <c r="E127" s="88">
        <v>49.527121507641652</v>
      </c>
      <c r="F127" s="88">
        <v>52.249052446936354</v>
      </c>
      <c r="G127" s="86" t="e">
        <f>#N/A</f>
        <v>#N/A</v>
      </c>
    </row>
    <row r="128">
      <c r="A128" s="43"/>
      <c r="B128" s="87" t="s">
        <v>183</v>
      </c>
      <c r="C128" s="88"/>
      <c r="D128" s="88"/>
      <c r="E128" s="88"/>
      <c r="F128" s="88"/>
      <c r="G128" s="86" t="e">
        <f>#N/A</f>
        <v>#N/A</v>
      </c>
    </row>
    <row r="129">
      <c r="A129" s="43"/>
      <c r="B129" s="87" t="s">
        <v>184</v>
      </c>
      <c r="C129" s="69"/>
      <c r="D129" s="69"/>
      <c r="E129" s="69"/>
      <c r="F129" s="89"/>
      <c r="G129" s="86" t="e">
        <f>#N/A</f>
        <v>#N/A</v>
      </c>
    </row>
    <row r="130">
      <c r="A130" s="43"/>
      <c r="B130" s="87" t="s">
        <v>185</v>
      </c>
      <c r="C130" s="88"/>
      <c r="D130" s="88"/>
      <c r="E130" s="88"/>
      <c r="F130" s="88"/>
      <c r="G130" s="86" t="e">
        <f>#N/A</f>
        <v>#N/A</v>
      </c>
    </row>
    <row r="131">
      <c r="A131" s="43"/>
      <c r="B131" s="43" t="s">
        <v>186</v>
      </c>
      <c r="C131" s="85">
        <v>1501.6874000000003</v>
      </c>
      <c r="D131" s="85">
        <v>1603.0116999999998</v>
      </c>
      <c r="E131" s="85">
        <v>1617.2438</v>
      </c>
      <c r="F131" s="85">
        <v>1657.3319999999999</v>
      </c>
      <c r="G131" s="86" t="e">
        <f>#N/A</f>
        <v>#N/A</v>
      </c>
    </row>
    <row r="132">
      <c r="A132" s="43"/>
      <c r="B132" s="90" t="s">
        <v>187</v>
      </c>
      <c r="C132" s="89">
        <v>1501.6874000000003</v>
      </c>
      <c r="D132" s="89">
        <v>1603.0116999999998</v>
      </c>
      <c r="E132" s="89">
        <v>1617.2438</v>
      </c>
      <c r="F132" s="89">
        <v>1657.3319999999999</v>
      </c>
      <c r="G132" s="86" t="e">
        <f>#N/A</f>
        <v>#N/A</v>
      </c>
    </row>
    <row r="133">
      <c r="A133" s="43"/>
      <c r="B133" s="87" t="s">
        <v>181</v>
      </c>
      <c r="C133" s="88">
        <v>1501.6874000000003</v>
      </c>
      <c r="D133" s="88">
        <v>1603.0116999999998</v>
      </c>
      <c r="E133" s="88">
        <v>1617.2438</v>
      </c>
      <c r="F133" s="88">
        <v>1657.3319999999999</v>
      </c>
      <c r="G133" s="86" t="e">
        <f>#N/A</f>
        <v>#N/A</v>
      </c>
    </row>
    <row r="134">
      <c r="A134" s="43"/>
      <c r="B134" s="87" t="s">
        <v>182</v>
      </c>
      <c r="C134" s="88">
        <v>0</v>
      </c>
      <c r="D134" s="88">
        <v>0</v>
      </c>
      <c r="E134" s="88">
        <v>0</v>
      </c>
      <c r="F134" s="88">
        <v>0</v>
      </c>
      <c r="G134" s="86" t="e">
        <f>#N/A</f>
        <v>#N/A</v>
      </c>
    </row>
    <row r="135">
      <c r="A135" s="43"/>
      <c r="B135" s="87" t="s">
        <v>183</v>
      </c>
      <c r="C135" s="88"/>
      <c r="D135" s="88"/>
      <c r="E135" s="88"/>
      <c r="F135" s="88"/>
      <c r="G135" s="86" t="e">
        <f>#N/A</f>
        <v>#N/A</v>
      </c>
    </row>
    <row r="136">
      <c r="A136" s="43"/>
      <c r="B136" s="87" t="s">
        <v>184</v>
      </c>
      <c r="C136" s="69"/>
      <c r="D136" s="69"/>
      <c r="E136" s="69"/>
      <c r="F136" s="89"/>
      <c r="G136" s="86" t="e">
        <f>#N/A</f>
        <v>#N/A</v>
      </c>
    </row>
    <row r="137">
      <c r="A137" s="43"/>
      <c r="B137" s="87" t="s">
        <v>185</v>
      </c>
      <c r="C137" s="88"/>
      <c r="D137" s="88"/>
      <c r="E137" s="88"/>
      <c r="F137" s="88"/>
      <c r="G137" s="86" t="e">
        <f>#N/A</f>
        <v>#N/A</v>
      </c>
    </row>
    <row r="138">
      <c r="A138" s="43"/>
      <c r="B138" s="90" t="s">
        <v>188</v>
      </c>
      <c r="C138" s="89">
        <v>0</v>
      </c>
      <c r="D138" s="89">
        <v>0</v>
      </c>
      <c r="E138" s="89">
        <v>0</v>
      </c>
      <c r="F138" s="89">
        <v>0</v>
      </c>
      <c r="G138" s="86" t="e">
        <f>#N/A</f>
        <v>#N/A</v>
      </c>
    </row>
    <row r="139">
      <c r="A139" s="43"/>
      <c r="B139" s="43" t="s">
        <v>189</v>
      </c>
      <c r="C139" s="88">
        <v>-254.73080754591888</v>
      </c>
      <c r="D139" s="91">
        <v>-269.63718923157558</v>
      </c>
      <c r="E139" s="91">
        <v>-273.38005878842114</v>
      </c>
      <c r="F139" s="91">
        <v>-259.37168027938651</v>
      </c>
      <c r="G139" s="86" t="e">
        <f>#N/A</f>
        <v>#N/A</v>
      </c>
    </row>
    <row r="140">
      <c r="A140" s="43"/>
      <c r="B140" s="43" t="s">
        <v>190</v>
      </c>
      <c r="C140" s="88">
        <v>253.47853612210002</v>
      </c>
      <c r="D140" s="91">
        <v>298.69440072895054</v>
      </c>
      <c r="E140" s="91">
        <v>343.39307794321775</v>
      </c>
      <c r="F140" s="91">
        <v>372.35159082009477</v>
      </c>
      <c r="G140" s="86" t="e">
        <f>#N/A</f>
        <v>#N/A</v>
      </c>
    </row>
    <row r="141">
      <c r="A141" s="43"/>
      <c r="B141" s="43" t="s">
        <v>191</v>
      </c>
      <c r="C141" s="88">
        <v>31.952114379999998</v>
      </c>
      <c r="D141" s="91">
        <v>24.37875</v>
      </c>
      <c r="E141" s="91">
        <v>21.532499999999999</v>
      </c>
      <c r="F141" s="91">
        <v>14.72625</v>
      </c>
      <c r="G141" s="86" t="e">
        <f>#N/A</f>
        <v>#N/A</v>
      </c>
    </row>
    <row r="142">
      <c r="A142" s="43"/>
      <c r="B142" s="43" t="s">
        <v>51</v>
      </c>
      <c r="C142" s="88">
        <v>0</v>
      </c>
      <c r="D142" s="91">
        <v>5.8114422994749937</v>
      </c>
      <c r="E142" s="91">
        <v>14.002603830959323</v>
      </c>
      <c r="F142" s="91">
        <v>22.595982108141655</v>
      </c>
      <c r="G142" s="86" t="e">
        <f>#N/A</f>
        <v>#N/A</v>
      </c>
    </row>
    <row r="143">
      <c r="A143" s="43"/>
      <c r="B143" s="43" t="s">
        <v>192</v>
      </c>
      <c r="C143" s="85">
        <v>-1.2522714238188541</v>
      </c>
      <c r="D143" s="92">
        <v>23.245769197899971</v>
      </c>
      <c r="E143" s="92">
        <v>56.010415323837286</v>
      </c>
      <c r="F143" s="92">
        <v>90.383928432566606</v>
      </c>
      <c r="G143" s="86">
        <f>SUM(C143:F143)</f>
        <v>168.38784153048499</v>
      </c>
    </row>
    <row r="144">
      <c r="A144" s="43"/>
      <c r="B144" s="43" t="s">
        <v>193</v>
      </c>
      <c r="C144" s="93"/>
      <c r="D144" s="94"/>
      <c r="E144" s="94"/>
      <c r="F144" s="94"/>
      <c r="G144" s="86" t="e">
        <f>#N/A</f>
        <v>#N/A</v>
      </c>
    </row>
    <row r="145" ht="47.25">
      <c r="A145" s="43"/>
      <c r="B145" s="95" t="s">
        <v>194</v>
      </c>
      <c r="C145" s="93"/>
      <c r="D145" s="96">
        <v>1915.909030155856</v>
      </c>
      <c r="E145" s="96">
        <v>1948.2591186732507</v>
      </c>
      <c r="F145" s="97">
        <v>2025.269242961283</v>
      </c>
      <c r="G145" s="98" t="e">
        <f>#N/A</f>
        <v>#N/A</v>
      </c>
      <c r="H145" s="99" t="s">
        <v>195</v>
      </c>
      <c r="J145" s="100">
        <f>D145/C125-1</f>
        <v>0.53646810301971959</v>
      </c>
      <c r="K145" s="100">
        <f>E145/D125-1</f>
        <v>0.46114921422224286</v>
      </c>
      <c r="L145" s="100">
        <f>F145/E125-1</f>
        <v>0.50704954740082031</v>
      </c>
      <c r="M145" s="100"/>
      <c r="N145" s="100"/>
    </row>
    <row r="146">
      <c r="A146" s="43"/>
      <c r="B146" s="101" t="s">
        <v>196</v>
      </c>
      <c r="C146" s="102">
        <v>1724.034046882105</v>
      </c>
      <c r="D146" s="103">
        <v>1915.909030155856</v>
      </c>
      <c r="E146" s="103">
        <v>1948.2591186732507</v>
      </c>
      <c r="F146" s="104">
        <v>2025.269242961283</v>
      </c>
      <c r="G146" s="98" t="e">
        <f>#N/A</f>
        <v>#N/A</v>
      </c>
    </row>
    <row r="147">
      <c r="A147" s="43"/>
      <c r="B147" s="105" t="s">
        <v>197</v>
      </c>
      <c r="C147" s="106">
        <v>1369.5431204114091</v>
      </c>
      <c r="D147" s="107">
        <v>1452.5588335572888</v>
      </c>
      <c r="E147" s="107">
        <v>1498.8977883816333</v>
      </c>
      <c r="F147" s="108">
        <v>1549.1141150911051</v>
      </c>
      <c r="G147" s="86" t="e">
        <f>#N/A</f>
        <v>#N/A</v>
      </c>
    </row>
    <row r="148">
      <c r="A148" s="43"/>
      <c r="B148" s="105" t="s">
        <v>198</v>
      </c>
      <c r="C148" s="102">
        <v>77.856587970695998</v>
      </c>
      <c r="D148" s="91">
        <v>85.515458327796367</v>
      </c>
      <c r="E148" s="91">
        <v>58.442003379017152</v>
      </c>
      <c r="F148" s="109">
        <v>61.653881887384884</v>
      </c>
      <c r="G148" s="86" t="e">
        <f>#N/A</f>
        <v>#N/A</v>
      </c>
    </row>
    <row r="149">
      <c r="A149" s="43"/>
      <c r="B149" s="110" t="s">
        <v>199</v>
      </c>
      <c r="C149" s="102">
        <v>276.63433850000013</v>
      </c>
      <c r="D149" s="91">
        <v>377.83473827077086</v>
      </c>
      <c r="E149" s="91">
        <v>390.91932691260001</v>
      </c>
      <c r="F149" s="109">
        <v>414.50124598279302</v>
      </c>
      <c r="G149" s="86" t="e">
        <f>#N/A</f>
        <v>#N/A</v>
      </c>
    </row>
    <row r="150">
      <c r="A150" s="43"/>
      <c r="B150" s="105" t="s">
        <v>184</v>
      </c>
      <c r="C150" s="106">
        <v>0</v>
      </c>
      <c r="D150" s="107">
        <v>0</v>
      </c>
      <c r="E150" s="107">
        <v>0</v>
      </c>
      <c r="F150" s="108">
        <v>0</v>
      </c>
      <c r="G150" s="86" t="e">
        <f>#N/A</f>
        <v>#N/A</v>
      </c>
    </row>
    <row r="151">
      <c r="A151" s="43"/>
      <c r="B151" s="111" t="s">
        <v>200</v>
      </c>
      <c r="C151" s="102">
        <v>295.22475850000012</v>
      </c>
      <c r="D151" s="91">
        <v>335.91862003077091</v>
      </c>
      <c r="E151" s="91">
        <v>378.42838</v>
      </c>
      <c r="F151" s="109">
        <v>401.32329699000002</v>
      </c>
      <c r="G151" s="86" t="e">
        <f>#N/A</f>
        <v>#N/A</v>
      </c>
    </row>
    <row r="152">
      <c r="A152" s="43"/>
      <c r="B152" s="111" t="s">
        <v>201</v>
      </c>
      <c r="C152" s="102">
        <v>1623.4106802157148</v>
      </c>
      <c r="D152" s="91">
        <v>1630.193783011119</v>
      </c>
      <c r="E152" s="91">
        <v>1655.5192821354708</v>
      </c>
      <c r="F152" s="109">
        <v>1752.3612997969412</v>
      </c>
      <c r="G152" s="86" t="e">
        <f>#N/A</f>
        <v>#N/A</v>
      </c>
    </row>
    <row r="153">
      <c r="A153" s="43"/>
      <c r="B153" s="112" t="s">
        <v>202</v>
      </c>
      <c r="C153" s="102">
        <v>1559.4716585315348</v>
      </c>
      <c r="D153" s="91">
        <v>1572.4652165853802</v>
      </c>
      <c r="E153" s="91">
        <v>1599.1191961778977</v>
      </c>
      <c r="F153" s="109">
        <v>1678.4381597491545</v>
      </c>
      <c r="G153" s="86" t="e">
        <f>#N/A</f>
        <v>#N/A</v>
      </c>
    </row>
    <row r="154">
      <c r="A154" s="43"/>
      <c r="B154" s="111" t="s">
        <v>197</v>
      </c>
      <c r="C154" s="102">
        <v>1559.4716585315348</v>
      </c>
      <c r="D154" s="91">
        <v>1572.4652165853802</v>
      </c>
      <c r="E154" s="91">
        <v>1599.1191961778977</v>
      </c>
      <c r="F154" s="109">
        <v>1678.4381597491545</v>
      </c>
      <c r="G154" s="86" t="e">
        <f>#N/A</f>
        <v>#N/A</v>
      </c>
    </row>
    <row r="155">
      <c r="A155" s="43"/>
      <c r="B155" s="105" t="s">
        <v>198</v>
      </c>
      <c r="C155" s="102">
        <v>0</v>
      </c>
      <c r="D155" s="91">
        <v>0</v>
      </c>
      <c r="E155" s="91">
        <v>0</v>
      </c>
      <c r="F155" s="107">
        <v>0</v>
      </c>
      <c r="G155" s="86" t="e">
        <f>#N/A</f>
        <v>#N/A</v>
      </c>
    </row>
    <row r="156">
      <c r="A156" s="43"/>
      <c r="B156" s="105" t="s">
        <v>203</v>
      </c>
      <c r="C156" s="91"/>
      <c r="D156" s="91">
        <v>0</v>
      </c>
      <c r="E156" s="91">
        <v>0</v>
      </c>
      <c r="F156" s="109">
        <v>0</v>
      </c>
      <c r="G156" s="86" t="e">
        <f>#N/A</f>
        <v>#N/A</v>
      </c>
    </row>
    <row r="157">
      <c r="A157" s="43"/>
      <c r="B157" s="105" t="s">
        <v>184</v>
      </c>
      <c r="C157" s="107"/>
      <c r="D157" s="107">
        <v>0</v>
      </c>
      <c r="E157" s="107">
        <v>0</v>
      </c>
      <c r="F157" s="108">
        <v>0</v>
      </c>
      <c r="G157" s="86" t="e">
        <f>#N/A</f>
        <v>#N/A</v>
      </c>
    </row>
    <row r="158">
      <c r="A158" s="43"/>
      <c r="B158" s="105" t="s">
        <v>204</v>
      </c>
      <c r="C158" s="91">
        <v>63.939021684179998</v>
      </c>
      <c r="D158" s="91">
        <v>57.728566425738833</v>
      </c>
      <c r="E158" s="91">
        <v>56.40008595757309</v>
      </c>
      <c r="F158" s="109">
        <v>73.923140047786859</v>
      </c>
      <c r="G158" s="86" t="e">
        <f>#N/A</f>
        <v>#N/A</v>
      </c>
    </row>
    <row r="159" ht="16.5">
      <c r="A159" s="43"/>
      <c r="B159" s="113" t="s">
        <v>205</v>
      </c>
      <c r="C159" s="109">
        <v>0</v>
      </c>
      <c r="D159" s="109">
        <v>0</v>
      </c>
      <c r="E159" s="109">
        <v>0</v>
      </c>
      <c r="F159" s="109">
        <v>0</v>
      </c>
      <c r="G159" s="86" t="e">
        <f>#N/A</f>
        <v>#N/A</v>
      </c>
    </row>
    <row r="160">
      <c r="A160" s="43"/>
      <c r="B160" s="43" t="s">
        <v>206</v>
      </c>
      <c r="C160" s="107">
        <v>31.952114379999998</v>
      </c>
      <c r="D160" s="107">
        <v>24.37875</v>
      </c>
      <c r="E160" s="107">
        <v>21.532499999999999</v>
      </c>
      <c r="F160" s="108">
        <v>14.72625</v>
      </c>
      <c r="G160" s="86" t="e">
        <f>#N/A</f>
        <v>#N/A</v>
      </c>
    </row>
    <row r="161">
      <c r="A161" s="43"/>
      <c r="B161" s="114" t="s">
        <v>207</v>
      </c>
      <c r="C161" s="102">
        <v>100.62336666639021</v>
      </c>
      <c r="D161" s="91">
        <v>285.71524714473708</v>
      </c>
      <c r="E161" s="91">
        <v>292.73983653777987</v>
      </c>
      <c r="F161" s="109">
        <v>272.90794316434176</v>
      </c>
      <c r="G161" s="86" t="e">
        <f>#N/A</f>
        <v>#N/A</v>
      </c>
    </row>
    <row r="162">
      <c r="A162" s="43"/>
      <c r="B162" s="95" t="s">
        <v>208</v>
      </c>
      <c r="C162" s="102"/>
      <c r="D162" s="91"/>
      <c r="E162" s="91"/>
      <c r="F162" s="109"/>
      <c r="G162" s="86" t="e">
        <f>#N/A</f>
        <v>#N/A</v>
      </c>
    </row>
    <row r="163" ht="16.5">
      <c r="A163" s="43"/>
      <c r="B163" s="113" t="s">
        <v>196</v>
      </c>
      <c r="C163" s="115">
        <v>152.97232079999998</v>
      </c>
      <c r="D163" s="109">
        <v>0</v>
      </c>
      <c r="E163" s="109">
        <v>0</v>
      </c>
      <c r="F163" s="109">
        <v>0</v>
      </c>
      <c r="G163" s="86" t="e">
        <f>#N/A</f>
        <v>#N/A</v>
      </c>
    </row>
    <row r="164">
      <c r="A164" s="43"/>
      <c r="B164" s="43" t="s">
        <v>209</v>
      </c>
      <c r="C164" s="106">
        <v>253.27691816000001</v>
      </c>
      <c r="D164" s="107">
        <v>288.16000000000003</v>
      </c>
      <c r="E164" s="107">
        <v>239.29599999999999</v>
      </c>
      <c r="F164" s="108">
        <v>139.06199999999998</v>
      </c>
      <c r="G164" s="86" t="e">
        <f>#N/A</f>
        <v>#N/A</v>
      </c>
    </row>
    <row r="165">
      <c r="A165" s="43"/>
      <c r="B165" s="114" t="s">
        <v>210</v>
      </c>
      <c r="C165" s="102">
        <v>-100.30459736000003</v>
      </c>
      <c r="D165" s="91">
        <v>-288.16000000000003</v>
      </c>
      <c r="E165" s="91">
        <v>-239.29599999999999</v>
      </c>
      <c r="F165" s="109">
        <v>-139.06199999999998</v>
      </c>
      <c r="G165" s="86" t="e">
        <f>#N/A</f>
        <v>#N/A</v>
      </c>
    </row>
    <row r="166">
      <c r="A166" s="43"/>
      <c r="B166" s="116" t="s">
        <v>211</v>
      </c>
      <c r="C166" s="106"/>
      <c r="D166" s="107"/>
      <c r="E166" s="107"/>
      <c r="F166" s="108"/>
      <c r="G166" s="86" t="e">
        <f>#N/A</f>
        <v>#N/A</v>
      </c>
    </row>
    <row r="167">
      <c r="A167" s="43"/>
      <c r="B167" s="90" t="s">
        <v>196</v>
      </c>
      <c r="C167" s="102">
        <v>62</v>
      </c>
      <c r="D167" s="91">
        <v>0</v>
      </c>
      <c r="E167" s="91">
        <v>0</v>
      </c>
      <c r="F167" s="109">
        <v>0</v>
      </c>
      <c r="G167" s="86" t="e">
        <f>#N/A</f>
        <v>#N/A</v>
      </c>
    </row>
    <row r="168">
      <c r="A168" s="43"/>
      <c r="B168" s="110" t="s">
        <v>212</v>
      </c>
      <c r="C168" s="102">
        <v>0</v>
      </c>
      <c r="D168" s="91">
        <v>0</v>
      </c>
      <c r="E168" s="91">
        <v>0</v>
      </c>
      <c r="F168" s="109">
        <v>0</v>
      </c>
      <c r="G168" s="86" t="e">
        <f>#N/A</f>
        <v>#N/A</v>
      </c>
    </row>
    <row r="169">
      <c r="A169" s="43"/>
      <c r="B169" s="90" t="s">
        <v>213</v>
      </c>
      <c r="C169" s="102">
        <v>62</v>
      </c>
      <c r="D169" s="91">
        <v>0</v>
      </c>
      <c r="E169" s="91">
        <v>0</v>
      </c>
      <c r="F169" s="109">
        <v>0</v>
      </c>
      <c r="G169" s="86" t="e">
        <f>#N/A</f>
        <v>#N/A</v>
      </c>
    </row>
    <row r="170" ht="16.5">
      <c r="A170" s="43"/>
      <c r="B170" s="113" t="s">
        <v>214</v>
      </c>
      <c r="C170" s="102">
        <v>90</v>
      </c>
      <c r="D170" s="91">
        <v>23</v>
      </c>
      <c r="E170" s="91">
        <v>55.232457798005356</v>
      </c>
      <c r="F170" s="91">
        <v>119.23245779800537</v>
      </c>
      <c r="G170" s="86" t="e">
        <f>#N/A</f>
        <v>#N/A</v>
      </c>
    </row>
    <row r="171">
      <c r="A171" s="43"/>
      <c r="B171" s="43" t="s">
        <v>215</v>
      </c>
      <c r="C171" s="102">
        <v>90</v>
      </c>
      <c r="D171" s="91">
        <v>23</v>
      </c>
      <c r="E171" s="91">
        <v>55</v>
      </c>
      <c r="F171" s="109">
        <v>119</v>
      </c>
      <c r="G171" s="86" t="e">
        <f>#N/A</f>
        <v>#N/A</v>
      </c>
    </row>
    <row r="172">
      <c r="A172" s="43"/>
      <c r="B172" s="114" t="s">
        <v>216</v>
      </c>
      <c r="C172" s="106">
        <v>-28</v>
      </c>
      <c r="D172" s="107">
        <v>-23</v>
      </c>
      <c r="E172" s="107">
        <v>-55.232457798005356</v>
      </c>
      <c r="F172" s="108">
        <v>-119.23245779800537</v>
      </c>
      <c r="G172" s="86" t="e">
        <f>#N/A</f>
        <v>#N/A</v>
      </c>
    </row>
    <row r="173">
      <c r="A173" s="43"/>
      <c r="B173" s="117" t="s">
        <v>217</v>
      </c>
      <c r="C173" s="106">
        <v>-27.68123069360982</v>
      </c>
      <c r="D173" s="107">
        <v>-25.444752855262948</v>
      </c>
      <c r="E173" s="107">
        <v>-1.788621260225483</v>
      </c>
      <c r="F173" s="108">
        <v>14.613485366336405</v>
      </c>
      <c r="G173" s="86" t="e">
        <f>#N/A</f>
        <v>#N/A</v>
      </c>
    </row>
    <row r="174">
      <c r="A174" s="43"/>
      <c r="B174" s="117" t="s">
        <v>218</v>
      </c>
      <c r="C174" s="106">
        <v>0</v>
      </c>
      <c r="D174" s="107">
        <v>0</v>
      </c>
      <c r="E174" s="107">
        <v>0</v>
      </c>
      <c r="F174" s="108">
        <v>0</v>
      </c>
      <c r="G174" s="86" t="e">
        <f>#N/A</f>
        <v>#N/A</v>
      </c>
    </row>
    <row r="175">
      <c r="A175" s="43"/>
      <c r="B175" s="117" t="s">
        <v>219</v>
      </c>
      <c r="C175" s="106">
        <v>0</v>
      </c>
      <c r="D175" s="107">
        <v>0</v>
      </c>
      <c r="E175" s="107">
        <v>0</v>
      </c>
      <c r="F175" s="108">
        <v>0</v>
      </c>
      <c r="G175" s="86" t="e">
        <f>#N/A</f>
        <v>#N/A</v>
      </c>
    </row>
    <row r="176">
      <c r="A176" s="43"/>
      <c r="B176" s="117" t="s">
        <v>220</v>
      </c>
      <c r="C176" s="106">
        <v>0</v>
      </c>
      <c r="D176" s="107">
        <v>0</v>
      </c>
      <c r="E176" s="107">
        <v>0</v>
      </c>
      <c r="F176" s="108">
        <v>0</v>
      </c>
      <c r="G176" s="86" t="e">
        <f>#N/A</f>
        <v>#N/A</v>
      </c>
    </row>
    <row r="177">
      <c r="A177" s="43"/>
      <c r="B177" s="43" t="s">
        <v>221</v>
      </c>
      <c r="C177" s="106">
        <v>0</v>
      </c>
      <c r="D177" s="107">
        <v>0</v>
      </c>
      <c r="E177" s="107">
        <v>0</v>
      </c>
      <c r="F177" s="107">
        <v>0</v>
      </c>
      <c r="G177" s="86" t="e">
        <f>#N/A</f>
        <v>#N/A</v>
      </c>
    </row>
    <row r="178">
      <c r="A178" s="43"/>
      <c r="B178" s="43" t="s">
        <v>222</v>
      </c>
      <c r="C178" s="106">
        <v>0</v>
      </c>
      <c r="D178" s="107">
        <v>0</v>
      </c>
      <c r="E178" s="107">
        <v>0</v>
      </c>
      <c r="F178" s="108">
        <v>0</v>
      </c>
      <c r="G178" s="86" t="e">
        <f>#N/A</f>
        <v>#N/A</v>
      </c>
    </row>
    <row r="179">
      <c r="A179" s="43"/>
      <c r="B179" s="117" t="s">
        <v>217</v>
      </c>
      <c r="C179" s="102">
        <v>-27.68123069360982</v>
      </c>
      <c r="D179" s="91">
        <v>-25.444752855262948</v>
      </c>
      <c r="E179" s="91">
        <v>-1.788621260225483</v>
      </c>
      <c r="F179" s="109">
        <v>14.613485366336405</v>
      </c>
      <c r="G179" s="86" t="e">
        <f>#N/A</f>
        <v>#N/A</v>
      </c>
    </row>
    <row r="180">
      <c r="A180" s="43"/>
      <c r="B180" s="110" t="s">
        <v>223</v>
      </c>
      <c r="C180" s="106">
        <v>-27.68123069360982</v>
      </c>
      <c r="D180" s="107">
        <v>-25.444752855262948</v>
      </c>
      <c r="E180" s="107">
        <v>-27.233374115488431</v>
      </c>
      <c r="F180" s="108">
        <v>-12.619888749152025</v>
      </c>
      <c r="G180" s="86" t="e">
        <f>#N/A</f>
        <v>#N/A</v>
      </c>
    </row>
    <row r="181">
      <c r="A181" s="43"/>
      <c r="B181" s="110" t="s">
        <v>224</v>
      </c>
      <c r="C181" s="106">
        <v>79.32396158499958</v>
      </c>
      <c r="D181" s="107">
        <v>51.642730891390244</v>
      </c>
      <c r="E181" s="107">
        <v>26.197978036127296</v>
      </c>
      <c r="F181" s="108">
        <v>24.409356775901813</v>
      </c>
      <c r="G181" s="86" t="e">
        <f>#N/A</f>
        <v>#N/A</v>
      </c>
    </row>
    <row r="182">
      <c r="A182" s="43"/>
      <c r="B182" s="43" t="s">
        <v>225</v>
      </c>
      <c r="C182" s="118">
        <v>225</v>
      </c>
      <c r="D182" s="119">
        <v>197</v>
      </c>
      <c r="E182" s="119">
        <v>174</v>
      </c>
      <c r="F182" s="119">
        <v>119</v>
      </c>
      <c r="G182" s="86" t="e">
        <f>#N/A</f>
        <v>#N/A</v>
      </c>
    </row>
    <row r="183">
      <c r="A183" s="43"/>
      <c r="B183" s="43" t="s">
        <v>226</v>
      </c>
      <c r="C183" s="118">
        <v>197</v>
      </c>
      <c r="D183" s="43">
        <v>174</v>
      </c>
      <c r="E183" s="43">
        <v>119</v>
      </c>
      <c r="F183" s="43">
        <v>0</v>
      </c>
      <c r="G183" s="86">
        <f>SUM(C183:F183)</f>
        <v>490</v>
      </c>
    </row>
    <row r="188">
      <c r="A188" s="120"/>
      <c r="B188" s="120"/>
      <c r="C188" s="120"/>
      <c r="D188" s="121"/>
      <c r="E188" s="121"/>
      <c r="F188" s="121"/>
      <c r="G188" s="2"/>
      <c r="H188" s="1"/>
      <c r="I188" s="1"/>
    </row>
    <row r="189">
      <c r="A189" s="122"/>
      <c r="B189" s="123" t="s">
        <v>227</v>
      </c>
      <c r="C189" s="123"/>
      <c r="D189" s="124"/>
      <c r="E189" s="124"/>
      <c r="F189" s="124"/>
      <c r="G189" s="124"/>
      <c r="H189" s="125"/>
      <c r="I189" s="1"/>
    </row>
    <row r="190">
      <c r="A190" s="122"/>
      <c r="B190" s="126" t="s">
        <v>228</v>
      </c>
      <c r="C190" s="126">
        <v>2016</v>
      </c>
      <c r="D190" s="126">
        <v>2017</v>
      </c>
      <c r="E190" s="126">
        <v>2018</v>
      </c>
      <c r="F190" s="126">
        <v>2019</v>
      </c>
      <c r="G190" s="126" t="s">
        <v>7</v>
      </c>
      <c r="H190" s="127" t="s">
        <v>229</v>
      </c>
      <c r="I190" s="1"/>
    </row>
    <row r="191">
      <c r="A191" s="122"/>
      <c r="B191" s="124" t="s">
        <v>90</v>
      </c>
      <c r="C191" s="128">
        <f>C63-C75</f>
        <v>0.011800000000022237</v>
      </c>
      <c r="D191" s="128">
        <f>D63-D75</f>
        <v>-0.00065399999994042446</v>
      </c>
      <c r="E191" s="128">
        <f>E63-E75</f>
        <v>0.00011772999951631391</v>
      </c>
      <c r="F191" s="128">
        <f>F63-F75</f>
        <v>0.0021111852701949374</v>
      </c>
      <c r="G191" s="129">
        <f>SUM(C191:F191)</f>
        <v>0.013374915269793064</v>
      </c>
      <c r="H191" s="130"/>
      <c r="I191" s="1"/>
    </row>
    <row r="192" ht="47.25">
      <c r="A192" s="122"/>
      <c r="B192" s="124" t="s">
        <v>230</v>
      </c>
      <c r="C192" s="128">
        <f>C58-C90</f>
        <v>9.4594271186440473</v>
      </c>
      <c r="D192" s="128">
        <f>D58-D90</f>
        <v>-9.9762711876394405e-05</v>
      </c>
      <c r="E192" s="128">
        <f>E58-E90</f>
        <v>1.7958813479879154e-05</v>
      </c>
      <c r="F192" s="128">
        <f>F58-F90</f>
        <v>0.00032204521069800762</v>
      </c>
      <c r="G192" s="129">
        <f>SUM(D192:F192)</f>
        <v>0.00024024131230149237</v>
      </c>
      <c r="H192" s="131" t="s">
        <v>231</v>
      </c>
      <c r="I192" s="1"/>
    </row>
    <row r="193">
      <c r="A193" s="122"/>
      <c r="B193" s="124"/>
      <c r="C193" s="124"/>
      <c r="D193" s="124"/>
      <c r="E193" s="124"/>
      <c r="F193" s="124"/>
      <c r="G193" s="124"/>
      <c r="H193" s="130"/>
      <c r="I193" s="1"/>
    </row>
    <row r="194">
      <c r="A194" s="132"/>
      <c r="B194" s="123" t="s">
        <v>232</v>
      </c>
      <c r="C194" s="123"/>
      <c r="D194" s="124"/>
      <c r="E194" s="124"/>
      <c r="F194" s="124"/>
      <c r="G194" s="124"/>
      <c r="H194" s="130"/>
      <c r="I194" s="1"/>
    </row>
    <row r="195">
      <c r="A195" s="132"/>
      <c r="B195" s="126" t="s">
        <v>228</v>
      </c>
      <c r="C195" s="126">
        <v>2016</v>
      </c>
      <c r="D195" s="126">
        <v>2017</v>
      </c>
      <c r="E195" s="126">
        <v>2018</v>
      </c>
      <c r="F195" s="126">
        <v>2019</v>
      </c>
      <c r="G195" s="126" t="s">
        <v>7</v>
      </c>
      <c r="H195" s="127" t="s">
        <v>229</v>
      </c>
      <c r="I195" s="1"/>
    </row>
    <row r="196">
      <c r="A196" s="132"/>
      <c r="B196" s="124" t="s">
        <v>72</v>
      </c>
      <c r="C196" s="133">
        <f>C48-C169</f>
        <v>0</v>
      </c>
      <c r="D196" s="133">
        <f>D48-D169</f>
        <v>0</v>
      </c>
      <c r="E196" s="133">
        <f>E48-E169</f>
        <v>0</v>
      </c>
      <c r="F196" s="133">
        <f>F48-F169</f>
        <v>0</v>
      </c>
      <c r="G196" s="134">
        <f>SUM(C196:F196)</f>
        <v>0</v>
      </c>
      <c r="H196" s="131"/>
      <c r="I196" s="1"/>
    </row>
    <row r="197">
      <c r="A197" s="132"/>
      <c r="B197" s="124" t="s">
        <v>233</v>
      </c>
      <c r="C197" s="135">
        <f>C171-C53</f>
        <v>0</v>
      </c>
      <c r="D197" s="135">
        <f>D171-D53</f>
        <v>0</v>
      </c>
      <c r="E197" s="135">
        <f>E171-E53</f>
        <v>0</v>
      </c>
      <c r="F197" s="135">
        <f>F171-F53</f>
        <v>0</v>
      </c>
      <c r="G197" s="134">
        <f t="shared" ref="G197:G200" si="1">SUM(D197:F197)</f>
        <v>0</v>
      </c>
      <c r="H197" s="131"/>
      <c r="I197" s="1"/>
    </row>
    <row r="198">
      <c r="A198" s="132"/>
      <c r="B198" s="136" t="s">
        <v>234</v>
      </c>
      <c r="C198" s="135">
        <f t="shared" ref="C198:C199" si="2">C237-C240</f>
        <v>536.44833082207924</v>
      </c>
      <c r="D198" s="135" t="e">
        <f>#N/A</f>
        <v>#N/A</v>
      </c>
      <c r="E198" s="135" t="e">
        <f>#N/A</f>
        <v>#N/A</v>
      </c>
      <c r="F198" s="135" t="e">
        <f>#N/A</f>
        <v>#N/A</v>
      </c>
      <c r="G198" s="134" t="e">
        <f t="shared" si="1"/>
        <v>#N/A</v>
      </c>
      <c r="H198" s="137" t="s">
        <v>235</v>
      </c>
      <c r="I198" s="1"/>
    </row>
    <row r="199">
      <c r="A199" s="132"/>
      <c r="B199" s="136" t="s">
        <v>236</v>
      </c>
      <c r="C199" s="135">
        <f t="shared" si="2"/>
        <v>303.46208836476376</v>
      </c>
      <c r="D199" s="135" t="e">
        <f>D238-D241</f>
        <v>#N/A</v>
      </c>
      <c r="E199" s="135" t="e">
        <f>#N/A</f>
        <v>#N/A</v>
      </c>
      <c r="F199" s="135" t="e">
        <f>#N/A</f>
        <v>#N/A</v>
      </c>
      <c r="G199" s="134" t="e">
        <f t="shared" si="1"/>
        <v>#N/A</v>
      </c>
      <c r="H199" s="137"/>
      <c r="I199" s="1"/>
    </row>
    <row r="200">
      <c r="A200" s="132"/>
      <c r="B200" s="124" t="s">
        <v>237</v>
      </c>
      <c r="C200" s="135">
        <f>C70-C183</f>
        <v>0</v>
      </c>
      <c r="D200" s="135">
        <f>D70-D183</f>
        <v>0</v>
      </c>
      <c r="E200" s="135">
        <f>E70-E183</f>
        <v>0</v>
      </c>
      <c r="F200" s="135">
        <f>F70-F183</f>
        <v>0</v>
      </c>
      <c r="G200" s="134">
        <f t="shared" si="1"/>
        <v>0</v>
      </c>
      <c r="H200" s="138"/>
      <c r="I200" s="1"/>
    </row>
    <row r="201">
      <c r="A201" s="132"/>
      <c r="B201" s="124"/>
      <c r="C201" s="124"/>
      <c r="D201" s="139"/>
      <c r="E201" s="139"/>
      <c r="F201" s="139"/>
      <c r="G201" s="140"/>
      <c r="H201" s="130"/>
      <c r="I201" s="1"/>
    </row>
    <row r="202">
      <c r="A202" s="122"/>
      <c r="B202" s="123" t="s">
        <v>238</v>
      </c>
      <c r="C202" s="123"/>
      <c r="D202" s="124"/>
      <c r="E202" s="124"/>
      <c r="F202" s="124"/>
      <c r="G202" s="124"/>
      <c r="H202" s="130"/>
      <c r="I202" s="1"/>
    </row>
    <row r="203">
      <c r="A203" s="122"/>
      <c r="B203" s="126" t="s">
        <v>228</v>
      </c>
      <c r="C203" s="126">
        <v>2016</v>
      </c>
      <c r="D203" s="126">
        <v>2017</v>
      </c>
      <c r="E203" s="126">
        <v>2018</v>
      </c>
      <c r="F203" s="126">
        <v>2019</v>
      </c>
      <c r="G203" s="126" t="s">
        <v>7</v>
      </c>
      <c r="H203" s="127" t="s">
        <v>229</v>
      </c>
      <c r="I203" s="1"/>
    </row>
    <row r="204">
      <c r="A204" s="122"/>
      <c r="B204" s="124" t="s">
        <v>180</v>
      </c>
      <c r="C204" s="135">
        <f>C125-C4</f>
        <v>-224.45218664173444</v>
      </c>
      <c r="D204" s="135">
        <f>D125-D4</f>
        <v>-240.00741193831641</v>
      </c>
      <c r="E204" s="135">
        <f>E125-E4</f>
        <v>-241.89547341808429</v>
      </c>
      <c r="F204" s="135">
        <f>F125-F4</f>
        <v>-251.63285754971025</v>
      </c>
      <c r="G204" s="134" t="e">
        <f>#N/A</f>
        <v>#N/A</v>
      </c>
      <c r="H204" s="141" t="s">
        <v>239</v>
      </c>
      <c r="I204" s="1"/>
    </row>
    <row r="205">
      <c r="A205" s="122"/>
      <c r="B205" s="124" t="s">
        <v>186</v>
      </c>
      <c r="C205" s="135">
        <f>C131-C8</f>
        <v>-270.30373199999985</v>
      </c>
      <c r="D205" s="135">
        <f>D131-D8</f>
        <v>-288.54210599999988</v>
      </c>
      <c r="E205" s="135">
        <f>E131-E8</f>
        <v>-291.10388399999988</v>
      </c>
      <c r="F205" s="135">
        <f>F131-F8</f>
        <v>-298.31975999999986</v>
      </c>
      <c r="G205" s="134" t="e">
        <f>#N/A</f>
        <v>#N/A</v>
      </c>
      <c r="H205" s="141"/>
      <c r="I205" s="1"/>
    </row>
    <row r="206">
      <c r="A206" s="122"/>
      <c r="B206" s="124" t="s">
        <v>189</v>
      </c>
      <c r="C206" s="135">
        <f>C139-C22</f>
        <v>45.851545358265412</v>
      </c>
      <c r="D206" s="135">
        <f>D139-D22</f>
        <v>48.534694061683467</v>
      </c>
      <c r="E206" s="135">
        <f>E139-E22</f>
        <v>49.208410581915587</v>
      </c>
      <c r="F206" s="135">
        <f>F139-F22</f>
        <v>46.686902450289608</v>
      </c>
      <c r="G206" s="134" t="e">
        <f>#N/A</f>
        <v>#N/A</v>
      </c>
      <c r="H206" s="141"/>
      <c r="I206" s="1"/>
    </row>
    <row r="207">
      <c r="A207" s="122"/>
      <c r="B207" s="124" t="s">
        <v>190</v>
      </c>
      <c r="C207" s="135">
        <f>C140-C28</f>
        <v>-40.314687774850881</v>
      </c>
      <c r="D207" s="135">
        <f>D140-D28</f>
        <v>132.11620969997443</v>
      </c>
      <c r="E207" s="135">
        <f>E140-E28</f>
        <v>171.96989354488619</v>
      </c>
      <c r="F207" s="135">
        <f>F140-F28</f>
        <v>199.49066877985499</v>
      </c>
      <c r="G207" s="134" t="e">
        <f>#N/A</f>
        <v>#N/A</v>
      </c>
      <c r="H207" s="141"/>
      <c r="I207" s="2"/>
    </row>
    <row r="208">
      <c r="A208" s="122"/>
      <c r="B208" s="124" t="s">
        <v>47</v>
      </c>
      <c r="C208" s="135">
        <f>C141-C30</f>
        <v>0</v>
      </c>
      <c r="D208" s="135">
        <f>D141-D30</f>
        <v>0</v>
      </c>
      <c r="E208" s="135">
        <f>E141-E30</f>
        <v>0</v>
      </c>
      <c r="F208" s="135">
        <f>F141-F30</f>
        <v>0</v>
      </c>
      <c r="G208" s="134" t="e">
        <f>#N/A</f>
        <v>#N/A</v>
      </c>
      <c r="H208" s="131"/>
      <c r="I208" s="1"/>
    </row>
    <row r="209">
      <c r="A209" s="122"/>
      <c r="B209" s="124" t="s">
        <v>51</v>
      </c>
      <c r="C209" s="135">
        <f t="shared" ref="C209:C210" si="3">C142-C32</f>
        <v>0</v>
      </c>
      <c r="D209" s="135" t="e">
        <f>#N/A</f>
        <v>#N/A</v>
      </c>
      <c r="E209" s="135" t="e">
        <f>#N/A</f>
        <v>#N/A</v>
      </c>
      <c r="F209" s="135" t="e">
        <f>#N/A</f>
        <v>#N/A</v>
      </c>
      <c r="G209" s="134" t="e">
        <f>#N/A</f>
        <v>#N/A</v>
      </c>
      <c r="H209" s="131"/>
      <c r="I209" s="1"/>
    </row>
    <row r="210">
      <c r="A210" s="122"/>
      <c r="B210" s="124" t="s">
        <v>192</v>
      </c>
      <c r="C210" s="135">
        <f t="shared" si="3"/>
        <v>2.8421709430404007e-14</v>
      </c>
      <c r="D210" s="135" t="e">
        <f>#N/A</f>
        <v>#N/A</v>
      </c>
      <c r="E210" s="135" t="e">
        <f>#N/A</f>
        <v>#N/A</v>
      </c>
      <c r="F210" s="135" t="e">
        <f>#N/A</f>
        <v>#N/A</v>
      </c>
      <c r="G210" s="134" t="e">
        <f>#N/A</f>
        <v>#N/A</v>
      </c>
      <c r="H210" s="142"/>
      <c r="I210" s="1"/>
    </row>
    <row r="211">
      <c r="A211" s="122"/>
      <c r="B211" s="124"/>
      <c r="C211" s="124"/>
      <c r="D211" s="124"/>
      <c r="E211" s="124"/>
      <c r="F211" s="124"/>
      <c r="G211" s="124"/>
      <c r="H211" s="142"/>
      <c r="I211" s="1"/>
    </row>
    <row r="212">
      <c r="A212" s="122"/>
      <c r="B212" s="123" t="s">
        <v>240</v>
      </c>
      <c r="C212" s="123"/>
      <c r="D212" s="124"/>
      <c r="E212" s="124"/>
      <c r="F212" s="124"/>
      <c r="G212" s="124"/>
      <c r="H212" s="142"/>
      <c r="I212" s="1"/>
    </row>
    <row r="213">
      <c r="A213" s="132"/>
      <c r="B213" s="126" t="s">
        <v>228</v>
      </c>
      <c r="C213" s="126">
        <v>2016</v>
      </c>
      <c r="D213" s="126">
        <v>2017</v>
      </c>
      <c r="E213" s="126">
        <v>2018</v>
      </c>
      <c r="F213" s="126">
        <v>2019</v>
      </c>
      <c r="G213" s="126" t="s">
        <v>7</v>
      </c>
      <c r="H213" s="127" t="s">
        <v>229</v>
      </c>
      <c r="I213" s="1"/>
    </row>
    <row r="214">
      <c r="A214" s="132"/>
      <c r="B214" s="124" t="s">
        <v>241</v>
      </c>
      <c r="C214" s="135">
        <f>C164-C75</f>
        <v>0.011800000000022237</v>
      </c>
      <c r="D214" s="135">
        <f>D164-D75</f>
        <v>-0.00065399999994042446</v>
      </c>
      <c r="E214" s="135">
        <f>E164-E75</f>
        <v>0.00011772999951631391</v>
      </c>
      <c r="F214" s="135">
        <f>F164-F75</f>
        <v>0.0021111852701949374</v>
      </c>
      <c r="G214" s="134">
        <f>SUM(C214:F214)</f>
        <v>0.013374915269793064</v>
      </c>
      <c r="H214" s="142"/>
      <c r="I214" s="1"/>
    </row>
    <row r="215">
      <c r="A215" s="132"/>
      <c r="B215" s="136" t="s">
        <v>242</v>
      </c>
      <c r="C215" s="143">
        <f>C239-C67</f>
        <v>0</v>
      </c>
      <c r="D215" s="143" t="e">
        <f>D239-D67</f>
        <v>#N/A</v>
      </c>
      <c r="E215" s="143" t="e">
        <f>E239-E67</f>
        <v>#N/A</v>
      </c>
      <c r="F215" s="143" t="e">
        <f>F239-F67</f>
        <v>#N/A</v>
      </c>
      <c r="G215" s="134" t="e">
        <f t="shared" ref="G215:G216" si="4">SUM(D215:F215)</f>
        <v>#N/A</v>
      </c>
      <c r="H215" s="142"/>
      <c r="I215" s="1"/>
    </row>
    <row r="216">
      <c r="A216" s="132"/>
      <c r="B216" s="144" t="s">
        <v>243</v>
      </c>
      <c r="C216" s="135">
        <f>(C182-C183)-(C171-C167)</f>
        <v>0</v>
      </c>
      <c r="D216" s="135">
        <f>(D182-D183)-(D171-D167)</f>
        <v>0</v>
      </c>
      <c r="E216" s="135">
        <f>(E182-E183)-(E171-E167)</f>
        <v>0</v>
      </c>
      <c r="F216" s="135">
        <f>(F182-F183)-(F171-F167)</f>
        <v>0</v>
      </c>
      <c r="G216" s="134">
        <f t="shared" si="4"/>
        <v>0</v>
      </c>
      <c r="H216" s="131"/>
      <c r="I216" s="1"/>
    </row>
    <row r="217">
      <c r="A217" s="132"/>
      <c r="B217" s="124"/>
      <c r="C217" s="124"/>
      <c r="D217" s="145"/>
      <c r="E217" s="145"/>
      <c r="F217" s="145"/>
      <c r="G217" s="124"/>
      <c r="H217" s="142"/>
      <c r="I217" s="1"/>
    </row>
    <row r="218">
      <c r="A218" s="132"/>
      <c r="B218" s="123" t="s">
        <v>244</v>
      </c>
      <c r="C218" s="123"/>
      <c r="D218" s="124"/>
      <c r="E218" s="124"/>
      <c r="F218" s="124"/>
      <c r="G218" s="124"/>
      <c r="H218" s="142"/>
      <c r="I218" s="1"/>
    </row>
    <row r="219">
      <c r="A219" s="132"/>
      <c r="B219" s="126" t="s">
        <v>228</v>
      </c>
      <c r="C219" s="126">
        <v>2016</v>
      </c>
      <c r="D219" s="126">
        <v>2017</v>
      </c>
      <c r="E219" s="126">
        <v>2018</v>
      </c>
      <c r="F219" s="126">
        <v>2019</v>
      </c>
      <c r="G219" s="126" t="s">
        <v>7</v>
      </c>
      <c r="H219" s="127" t="s">
        <v>229</v>
      </c>
      <c r="I219" s="1"/>
    </row>
    <row r="220">
      <c r="A220" s="132"/>
      <c r="B220" s="146" t="s">
        <v>245</v>
      </c>
      <c r="C220" s="147">
        <f>C15</f>
        <v>182.08791219999995</v>
      </c>
      <c r="D220" s="147">
        <f>D15</f>
        <v>248.444089961</v>
      </c>
      <c r="E220" s="147">
        <f>E15</f>
        <v>249.09855200399997</v>
      </c>
      <c r="F220" s="147">
        <f>F15</f>
        <v>247.51132661719998</v>
      </c>
      <c r="G220" s="147">
        <f t="shared" ref="G220:G222" si="5">SUM(C220:F220)</f>
        <v>927.14188078219991</v>
      </c>
      <c r="H220" s="1"/>
      <c r="I220" s="1"/>
    </row>
    <row r="221">
      <c r="A221" s="132"/>
      <c r="B221" s="144" t="s">
        <v>246</v>
      </c>
      <c r="C221" s="128">
        <f>C33</f>
        <v>-1.2522714238188826</v>
      </c>
      <c r="D221" s="128">
        <f>D33</f>
        <v>23.245769197900064</v>
      </c>
      <c r="E221" s="128">
        <f>E33</f>
        <v>56.010415323837421</v>
      </c>
      <c r="F221" s="128">
        <f>F33</f>
        <v>90.383928432566563</v>
      </c>
      <c r="G221" s="128">
        <f t="shared" si="5"/>
        <v>168.38784153048516</v>
      </c>
      <c r="H221" s="142"/>
      <c r="I221" s="1"/>
    </row>
    <row r="222">
      <c r="A222" s="132"/>
      <c r="B222" s="146" t="s">
        <v>247</v>
      </c>
      <c r="C222" s="147">
        <f>C38</f>
        <v>0</v>
      </c>
      <c r="D222" s="147">
        <f>D38</f>
        <v>0</v>
      </c>
      <c r="E222" s="148">
        <f>E38</f>
        <v>0.23245779800536015</v>
      </c>
      <c r="F222" s="148">
        <f>F38</f>
        <v>0.56010435361397781</v>
      </c>
      <c r="G222" s="147">
        <f t="shared" si="5"/>
        <v>0.79256215161933796</v>
      </c>
      <c r="I222" s="1"/>
    </row>
    <row r="223" ht="47.25">
      <c r="A223" s="132"/>
      <c r="B223" s="149" t="s">
        <v>248</v>
      </c>
      <c r="C223" s="150">
        <f>C222/C221</f>
        <v>0</v>
      </c>
      <c r="D223" s="150">
        <f>D222/D221</f>
        <v>0</v>
      </c>
      <c r="E223" s="150">
        <f>E222/E221</f>
        <v>0.0041502602089513278</v>
      </c>
      <c r="F223" s="150">
        <f>F222/F221</f>
        <v>0.006196946330252277</v>
      </c>
      <c r="G223" s="150">
        <f>G222/G221</f>
        <v>0.0047067659067050365</v>
      </c>
      <c r="H223" s="131" t="s">
        <v>249</v>
      </c>
      <c r="I223" s="1"/>
    </row>
    <row r="224">
      <c r="A224" s="132"/>
      <c r="B224" s="146" t="s">
        <v>250</v>
      </c>
      <c r="C224" s="147">
        <f>C181</f>
        <v>79.32396158499958</v>
      </c>
      <c r="D224" s="147">
        <f>D181</f>
        <v>51.642730891390244</v>
      </c>
      <c r="E224" s="147">
        <f>E181</f>
        <v>26.197978036127296</v>
      </c>
      <c r="F224" s="147">
        <f>F181</f>
        <v>24.409356775901813</v>
      </c>
      <c r="G224" s="147"/>
      <c r="H224" s="142"/>
      <c r="I224" s="1"/>
    </row>
    <row r="225">
      <c r="A225" s="132"/>
      <c r="B225" s="144" t="s">
        <v>251</v>
      </c>
      <c r="C225" s="135">
        <f>C224+C242</f>
        <v>51.642730891389903</v>
      </c>
      <c r="D225" s="135">
        <f>D224+D242</f>
        <v>26.197978036127239</v>
      </c>
      <c r="E225" s="135">
        <f>E224+E242</f>
        <v>24.409356775901841</v>
      </c>
      <c r="F225" s="135">
        <f>F224+F242</f>
        <v>39.022842142238403</v>
      </c>
      <c r="G225" s="151"/>
      <c r="H225" s="142"/>
      <c r="I225" s="1"/>
    </row>
    <row r="226">
      <c r="A226" s="132"/>
      <c r="B226" s="152" t="s">
        <v>252</v>
      </c>
      <c r="C226" s="128">
        <f>C225-D224</f>
        <v>-3.4106051316484809e-13</v>
      </c>
      <c r="D226" s="128">
        <f>D225-E224</f>
        <v>-5.6843418860808015e-14</v>
      </c>
      <c r="E226" s="128">
        <f>E225-F224</f>
        <v>2.8421709430404007e-14</v>
      </c>
      <c r="F226" s="128"/>
      <c r="G226" s="128"/>
      <c r="H226" s="131"/>
      <c r="I226" s="1"/>
    </row>
    <row r="227">
      <c r="A227" s="132"/>
      <c r="B227" s="146" t="s">
        <v>253</v>
      </c>
      <c r="C227" s="147">
        <f>C161</f>
        <v>100.62336666639021</v>
      </c>
      <c r="D227" s="147">
        <f>D161</f>
        <v>285.71524714473708</v>
      </c>
      <c r="E227" s="147">
        <f>E161</f>
        <v>292.73983653777987</v>
      </c>
      <c r="F227" s="147">
        <f>F161</f>
        <v>272.90794316434176</v>
      </c>
      <c r="G227" s="153"/>
      <c r="H227" s="142"/>
      <c r="I227" s="1"/>
    </row>
    <row r="228">
      <c r="A228" s="132"/>
      <c r="B228" s="144" t="s">
        <v>254</v>
      </c>
      <c r="C228" s="135">
        <f>C165</f>
        <v>-100.30459736000003</v>
      </c>
      <c r="D228" s="135">
        <f>D165</f>
        <v>-288.16000000000003</v>
      </c>
      <c r="E228" s="135">
        <f>E165</f>
        <v>-239.29599999999999</v>
      </c>
      <c r="F228" s="135">
        <f>F165</f>
        <v>-139.06199999999998</v>
      </c>
      <c r="G228" s="153"/>
      <c r="H228" s="142"/>
      <c r="I228" s="1"/>
    </row>
    <row r="229">
      <c r="A229" s="132"/>
      <c r="B229" s="144" t="s">
        <v>255</v>
      </c>
      <c r="C229" s="135">
        <f>C172</f>
        <v>-28</v>
      </c>
      <c r="D229" s="135">
        <f>D172</f>
        <v>-23</v>
      </c>
      <c r="E229" s="135">
        <f>E172</f>
        <v>-55.232457798005356</v>
      </c>
      <c r="F229" s="135">
        <f>F172</f>
        <v>-119.23245779800537</v>
      </c>
      <c r="G229" s="153"/>
      <c r="H229" s="142"/>
      <c r="I229" s="1"/>
    </row>
    <row r="230">
      <c r="A230" s="132"/>
      <c r="B230" s="149" t="s">
        <v>256</v>
      </c>
      <c r="C230" s="135">
        <f>C171</f>
        <v>90</v>
      </c>
      <c r="D230" s="135">
        <f>D171</f>
        <v>23</v>
      </c>
      <c r="E230" s="135">
        <f>E171</f>
        <v>55</v>
      </c>
      <c r="F230" s="135">
        <f>F171</f>
        <v>119</v>
      </c>
      <c r="G230" s="153"/>
      <c r="H230" s="142"/>
      <c r="I230" s="1"/>
    </row>
    <row r="231">
      <c r="A231" s="132"/>
      <c r="B231" s="149" t="s">
        <v>257</v>
      </c>
      <c r="C231" s="135">
        <f>C55</f>
        <v>90</v>
      </c>
      <c r="D231" s="135">
        <f>D55</f>
        <v>23</v>
      </c>
      <c r="E231" s="135">
        <f>E55</f>
        <v>55</v>
      </c>
      <c r="F231" s="135">
        <f>F55</f>
        <v>119</v>
      </c>
      <c r="G231" s="153"/>
      <c r="H231" s="142"/>
      <c r="I231" s="1"/>
    </row>
    <row r="232">
      <c r="A232" s="132"/>
      <c r="B232" s="149" t="s">
        <v>258</v>
      </c>
      <c r="C232" s="135">
        <f>C169</f>
        <v>62</v>
      </c>
      <c r="D232" s="135">
        <f>D169</f>
        <v>0</v>
      </c>
      <c r="E232" s="135">
        <f>E169</f>
        <v>0</v>
      </c>
      <c r="F232" s="135">
        <f>F169</f>
        <v>0</v>
      </c>
      <c r="G232" s="153"/>
      <c r="H232" s="142"/>
      <c r="I232" s="1"/>
    </row>
    <row r="233">
      <c r="A233" s="132"/>
      <c r="B233" s="149" t="s">
        <v>257</v>
      </c>
      <c r="C233" s="135">
        <f>C50</f>
        <v>62</v>
      </c>
      <c r="D233" s="135">
        <f>D50</f>
        <v>0</v>
      </c>
      <c r="E233" s="135">
        <f>E50</f>
        <v>0</v>
      </c>
      <c r="F233" s="135">
        <f>F50</f>
        <v>0</v>
      </c>
      <c r="G233" s="124"/>
      <c r="H233" s="142"/>
      <c r="I233" s="1"/>
    </row>
    <row r="234">
      <c r="A234" s="132"/>
      <c r="B234" s="144" t="s">
        <v>259</v>
      </c>
      <c r="C234" s="135">
        <f>C70</f>
        <v>197</v>
      </c>
      <c r="D234" s="135">
        <f>D70</f>
        <v>174</v>
      </c>
      <c r="E234" s="135">
        <f>E70</f>
        <v>119</v>
      </c>
      <c r="F234" s="135">
        <f>F70</f>
        <v>0</v>
      </c>
      <c r="G234" s="153"/>
      <c r="H234" s="142"/>
      <c r="I234" s="1"/>
    </row>
    <row r="235">
      <c r="A235" s="132"/>
      <c r="B235" s="144" t="s">
        <v>260</v>
      </c>
      <c r="C235" s="135">
        <f>C69</f>
        <v>181.36294324646462</v>
      </c>
      <c r="D235" s="135">
        <f>D69</f>
        <v>260.12147852067005</v>
      </c>
      <c r="E235" s="135">
        <f>E69</f>
        <v>298.57335838684719</v>
      </c>
      <c r="F235" s="135">
        <f>F69</f>
        <v>333.16489628901678</v>
      </c>
      <c r="G235" s="151"/>
      <c r="H235" s="142"/>
      <c r="I235" s="1"/>
    </row>
    <row r="236">
      <c r="A236" s="132"/>
      <c r="B236" s="154" t="s">
        <v>261</v>
      </c>
      <c r="C236" s="128">
        <f>C234/C235</f>
        <v>1.0862196900514858</v>
      </c>
      <c r="D236" s="128">
        <f>D234/D235</f>
        <v>0.66891823385577687</v>
      </c>
      <c r="E236" s="128">
        <f>E234/E235</f>
        <v>0.39856201719718543</v>
      </c>
      <c r="F236" s="128">
        <f>F234/F235</f>
        <v>0</v>
      </c>
      <c r="G236" s="124"/>
      <c r="H236" s="142"/>
      <c r="I236" s="1"/>
    </row>
    <row r="237">
      <c r="A237" s="132"/>
      <c r="B237" s="144" t="s">
        <v>262</v>
      </c>
      <c r="C237" s="135">
        <f t="shared" ref="C237:C238" si="6">C65</f>
        <v>2475.4546985041843</v>
      </c>
      <c r="D237" s="135" t="e">
        <f>#N/A</f>
        <v>#N/A</v>
      </c>
      <c r="E237" s="135" t="e">
        <f>#N/A</f>
        <v>#N/A</v>
      </c>
      <c r="F237" s="135" t="e">
        <f>#N/A</f>
        <v>#N/A</v>
      </c>
      <c r="G237" s="151"/>
      <c r="H237" s="155"/>
      <c r="I237" s="1"/>
    </row>
    <row r="238">
      <c r="A238" s="132"/>
      <c r="B238" s="144" t="s">
        <v>263</v>
      </c>
      <c r="C238" s="135">
        <f t="shared" si="6"/>
        <v>2270.1496867404785</v>
      </c>
      <c r="D238" s="135" t="e">
        <f>#N/A</f>
        <v>#N/A</v>
      </c>
      <c r="E238" s="135" t="e">
        <f>#N/A</f>
        <v>#N/A</v>
      </c>
      <c r="F238" s="135" t="e">
        <f>#N/A</f>
        <v>#N/A</v>
      </c>
      <c r="G238" s="156"/>
      <c r="H238" s="155"/>
      <c r="I238" s="1"/>
    </row>
    <row r="239">
      <c r="A239" s="132"/>
      <c r="B239" s="154" t="s">
        <v>264</v>
      </c>
      <c r="C239" s="134">
        <f>C237-C238</f>
        <v>205.30501176370581</v>
      </c>
      <c r="D239" s="134" t="e">
        <f>D237-D238</f>
        <v>#N/A</v>
      </c>
      <c r="E239" s="134" t="e">
        <f>E237-E238</f>
        <v>#N/A</v>
      </c>
      <c r="F239" s="134" t="e">
        <f>F237-F238</f>
        <v>#N/A</v>
      </c>
      <c r="G239" s="124"/>
      <c r="H239" s="142"/>
      <c r="I239" s="1"/>
    </row>
    <row r="240">
      <c r="A240" s="132"/>
      <c r="B240" s="144" t="s">
        <v>265</v>
      </c>
      <c r="C240" s="135">
        <f>C146+C163+C167</f>
        <v>1939.0063676821051</v>
      </c>
      <c r="D240" s="135">
        <f>D146+D163+D167</f>
        <v>1915.909030155856</v>
      </c>
      <c r="E240" s="135">
        <f>E146+E163+E167</f>
        <v>1948.2591186732507</v>
      </c>
      <c r="F240" s="135">
        <f>F146+F163+F167</f>
        <v>2025.269242961283</v>
      </c>
      <c r="G240" s="124"/>
      <c r="H240" s="142"/>
      <c r="I240" s="1"/>
    </row>
    <row r="241">
      <c r="A241" s="132"/>
      <c r="B241" s="144" t="s">
        <v>266</v>
      </c>
      <c r="C241" s="135">
        <f>C152+C164+C170</f>
        <v>1966.6875983757147</v>
      </c>
      <c r="D241" s="135">
        <f>D152+D164+D170</f>
        <v>1941.353783011119</v>
      </c>
      <c r="E241" s="135">
        <f>E152+E164+E170</f>
        <v>1950.0477399334761</v>
      </c>
      <c r="F241" s="135">
        <f>F152+F164+F170</f>
        <v>2010.6557575949464</v>
      </c>
      <c r="G241" s="124"/>
      <c r="H241" s="142"/>
      <c r="I241" s="1"/>
    </row>
    <row r="242">
      <c r="A242" s="132"/>
      <c r="B242" s="154" t="s">
        <v>264</v>
      </c>
      <c r="C242" s="134">
        <f>C240-C241</f>
        <v>-27.681230693609677</v>
      </c>
      <c r="D242" s="134">
        <f>D240-D241</f>
        <v>-25.444752855263005</v>
      </c>
      <c r="E242" s="134">
        <f>E240-E241</f>
        <v>-1.7886212602254545</v>
      </c>
      <c r="F242" s="134">
        <f>F240-F241</f>
        <v>14.61348536633659</v>
      </c>
      <c r="G242" s="124"/>
      <c r="H242" s="142"/>
      <c r="I242" s="1"/>
    </row>
    <row r="243">
      <c r="A243" s="132"/>
      <c r="B243" s="154" t="s">
        <v>267</v>
      </c>
      <c r="C243" s="128">
        <f>C242-SUM(C227:C229)</f>
        <v>1.4210854715202004e-13</v>
      </c>
      <c r="D243" s="128">
        <f>D242-SUM(D227:D229)</f>
        <v>-5.6843418860808015e-14</v>
      </c>
      <c r="E243" s="128">
        <f>E242-SUM(E227:E229)</f>
        <v>2.8421709430404007e-14</v>
      </c>
      <c r="F243" s="128">
        <f>F242-SUM(F227:F229)</f>
        <v>1.8474111129762605e-13</v>
      </c>
      <c r="G243" s="128"/>
      <c r="H243" s="142"/>
      <c r="I243" s="1"/>
    </row>
    <row r="244">
      <c r="A244" s="132"/>
      <c r="B244" s="154" t="s">
        <v>268</v>
      </c>
      <c r="C244" s="128">
        <f>C242-C239</f>
        <v>-232.98624245731548</v>
      </c>
      <c r="D244" s="128" t="e">
        <f>D242-D239</f>
        <v>#N/A</v>
      </c>
      <c r="E244" s="128" t="e">
        <f>E242-E239</f>
        <v>#N/A</v>
      </c>
      <c r="F244" s="128" t="e">
        <f>F242-F239</f>
        <v>#N/A</v>
      </c>
      <c r="G244" s="128"/>
      <c r="H244" s="142"/>
      <c r="I244" s="1"/>
    </row>
    <row r="245">
      <c r="A245" s="132"/>
      <c r="B245" s="154"/>
      <c r="C245" s="154"/>
      <c r="D245" s="135"/>
      <c r="E245" s="135"/>
      <c r="F245" s="135"/>
      <c r="G245" s="124"/>
      <c r="H245" s="142"/>
      <c r="I245" s="1"/>
    </row>
    <row r="246">
      <c r="A246" s="132"/>
      <c r="B246" s="154" t="s">
        <v>269</v>
      </c>
      <c r="C246" s="154"/>
      <c r="D246" s="144"/>
      <c r="E246" s="144"/>
      <c r="F246" s="144"/>
      <c r="G246" s="124"/>
      <c r="H246" s="142"/>
      <c r="I246" s="1"/>
    </row>
    <row r="247">
      <c r="A247" s="132"/>
      <c r="B247" s="157" t="s">
        <v>228</v>
      </c>
      <c r="C247" s="126">
        <v>2016</v>
      </c>
      <c r="D247" s="126">
        <v>2017</v>
      </c>
      <c r="E247" s="126">
        <v>2018</v>
      </c>
      <c r="F247" s="126">
        <v>2019</v>
      </c>
      <c r="G247" s="126" t="s">
        <v>7</v>
      </c>
      <c r="H247" s="127" t="s">
        <v>229</v>
      </c>
      <c r="I247" s="1"/>
    </row>
    <row r="248" ht="17.25">
      <c r="A248" s="132"/>
      <c r="B248" s="158" t="s">
        <v>270</v>
      </c>
      <c r="C248" s="159">
        <f>C220+C221-C260</f>
        <v>180.83564077618107</v>
      </c>
      <c r="D248" s="159">
        <f>D220+D221-D222</f>
        <v>271.68985915890005</v>
      </c>
      <c r="E248" s="159">
        <f>E220+E221-E222</f>
        <v>304.87650952983199</v>
      </c>
      <c r="F248" s="159">
        <f>F220+F221-F222</f>
        <v>337.3351506961526</v>
      </c>
      <c r="G248" s="151">
        <f>SUM(C248:F248)</f>
        <v>1094.7371601610657</v>
      </c>
      <c r="H248" s="142"/>
      <c r="I248" s="1"/>
    </row>
    <row r="249">
      <c r="A249" s="132"/>
      <c r="B249" s="144" t="s">
        <v>271</v>
      </c>
      <c r="C249" s="135">
        <f>C220+C221-C260</f>
        <v>180.83564077618107</v>
      </c>
      <c r="D249" s="135">
        <f>D220+0.75*D221</f>
        <v>265.87841685942504</v>
      </c>
      <c r="E249" s="135">
        <f>E220+0.75*E221</f>
        <v>291.10636349687803</v>
      </c>
      <c r="F249" s="135">
        <f>F220+0.75*F221</f>
        <v>315.29927294162491</v>
      </c>
      <c r="G249" s="151" t="e">
        <f>#N/A</f>
        <v>#N/A</v>
      </c>
      <c r="H249" s="142"/>
      <c r="I249" s="1"/>
    </row>
    <row r="250" ht="17.25">
      <c r="A250" s="132"/>
      <c r="B250" s="158" t="s">
        <v>272</v>
      </c>
      <c r="C250" s="159">
        <f>C224+C227-C260</f>
        <v>179.94732825138979</v>
      </c>
      <c r="D250" s="159">
        <f>D224+D227-C222</f>
        <v>337.35797803612729</v>
      </c>
      <c r="E250" s="159">
        <f>E224+E227-D222</f>
        <v>318.93781457390719</v>
      </c>
      <c r="F250" s="159">
        <f>F224+F227-E222</f>
        <v>297.08484214223819</v>
      </c>
      <c r="G250" s="151" t="e">
        <f>#N/A</f>
        <v>#N/A</v>
      </c>
      <c r="H250" s="142"/>
      <c r="I250" s="1"/>
    </row>
    <row r="251">
      <c r="A251" s="132"/>
      <c r="B251" s="144" t="s">
        <v>273</v>
      </c>
      <c r="C251" s="135">
        <f>C224+C227-C260</f>
        <v>179.94732825138979</v>
      </c>
      <c r="D251" s="135">
        <f>D224+D227-C221*0.25</f>
        <v>337.67104589208202</v>
      </c>
      <c r="E251" s="135">
        <f>E224+E227-D221*0.25</f>
        <v>313.12637227443219</v>
      </c>
      <c r="F251" s="135">
        <f>F224+F227-E221*0.25</f>
        <v>283.31469610928423</v>
      </c>
      <c r="G251" s="151" t="e">
        <f>#N/A</f>
        <v>#N/A</v>
      </c>
      <c r="H251" s="142"/>
      <c r="I251" s="1"/>
    </row>
    <row r="252">
      <c r="A252" s="132"/>
      <c r="B252" s="160" t="s">
        <v>274</v>
      </c>
      <c r="C252" s="161">
        <f>C250-C251</f>
        <v>0</v>
      </c>
      <c r="D252" s="161">
        <f>D250-D251</f>
        <v>-0.31306785595472775</v>
      </c>
      <c r="E252" s="161">
        <f>E250-E251</f>
        <v>5.8114422994750043</v>
      </c>
      <c r="F252" s="161">
        <f>F250-F251</f>
        <v>13.77014603295396</v>
      </c>
      <c r="G252" s="151" t="e">
        <f>#N/A</f>
        <v>#N/A</v>
      </c>
      <c r="H252" s="142"/>
      <c r="I252" s="1"/>
    </row>
    <row r="253" ht="17.25">
      <c r="A253" s="132"/>
      <c r="B253" s="158" t="s">
        <v>275</v>
      </c>
      <c r="C253" s="159">
        <f>C224+C227-C260-(C230-C231)+(C232-C233)</f>
        <v>179.94732825138979</v>
      </c>
      <c r="D253" s="159">
        <f>D224+D227-C222-(D230-D231)+(D232-D233)</f>
        <v>337.35797803612729</v>
      </c>
      <c r="E253" s="159">
        <f>E224+E227-D222-(E230-E231)+(E232-E233)</f>
        <v>318.93781457390719</v>
      </c>
      <c r="F253" s="159">
        <f>F224+F227-E222-(F230-F231)+(F232-F233)</f>
        <v>297.08484214223819</v>
      </c>
      <c r="G253" s="151" t="e">
        <f>#N/A</f>
        <v>#N/A</v>
      </c>
      <c r="H253" s="142"/>
      <c r="I253" s="1"/>
    </row>
    <row r="254" ht="18.75">
      <c r="A254" s="132"/>
      <c r="B254" s="162" t="s">
        <v>273</v>
      </c>
      <c r="C254" s="163">
        <f>C224+C227-C260-(C230-C231)+(C232-C233)</f>
        <v>179.94732825138979</v>
      </c>
      <c r="D254" s="163">
        <f>D224+D227-0.25*C221-(D230-D231)+(D232-D233)</f>
        <v>337.67104589208202</v>
      </c>
      <c r="E254" s="163">
        <f>E224+E227-0.25*D221-(E230-E231)+(E232-E233)</f>
        <v>313.12637227443219</v>
      </c>
      <c r="F254" s="163">
        <f>F224+F227-0.25*E221-(F230-F231)+(F232-F233)</f>
        <v>283.31469610928423</v>
      </c>
      <c r="G254" s="151" t="e">
        <f>#N/A</f>
        <v>#N/A</v>
      </c>
      <c r="H254" s="1"/>
      <c r="I254" s="1"/>
    </row>
    <row r="255">
      <c r="A255" s="132"/>
      <c r="B255" s="160" t="s">
        <v>274</v>
      </c>
      <c r="C255" s="161">
        <f>C253-C250</f>
        <v>0</v>
      </c>
      <c r="D255" s="161">
        <f>D253-D250</f>
        <v>0</v>
      </c>
      <c r="E255" s="161">
        <f>E253-E250</f>
        <v>0</v>
      </c>
      <c r="F255" s="161">
        <f>F253-F250</f>
        <v>0</v>
      </c>
      <c r="G255" s="151" t="e">
        <f>#N/A</f>
        <v>#N/A</v>
      </c>
      <c r="H255" s="142"/>
      <c r="I255" s="1"/>
    </row>
    <row r="256" ht="17.25">
      <c r="A256" s="122"/>
      <c r="B256" s="158" t="s">
        <v>276</v>
      </c>
      <c r="C256" s="159">
        <f>MAX(C253,C248)</f>
        <v>180.83564077618107</v>
      </c>
      <c r="D256" s="159">
        <f>MAX(D253,D248)</f>
        <v>337.35797803612729</v>
      </c>
      <c r="E256" s="159">
        <f>MAX(E253,E248)</f>
        <v>318.93781457390719</v>
      </c>
      <c r="F256" s="159">
        <f>MAX(F253,F248)</f>
        <v>337.3351506961526</v>
      </c>
      <c r="G256" s="151" t="e">
        <f>#N/A</f>
        <v>#N/A</v>
      </c>
      <c r="H256" s="142"/>
      <c r="I256" s="1"/>
    </row>
    <row r="257">
      <c r="A257" s="122"/>
      <c r="B257" s="144" t="s">
        <v>277</v>
      </c>
      <c r="C257" s="135">
        <f>MAX(C251,C249)</f>
        <v>180.83564077618107</v>
      </c>
      <c r="D257" s="135">
        <f>MAX(D251,D249)</f>
        <v>337.67104589208202</v>
      </c>
      <c r="E257" s="135">
        <f>MAX(E251,E249)</f>
        <v>313.12637227443219</v>
      </c>
      <c r="F257" s="135">
        <f>MAX(F251,F249)</f>
        <v>315.29927294162491</v>
      </c>
      <c r="G257" s="151" t="e">
        <f>#N/A</f>
        <v>#N/A</v>
      </c>
      <c r="H257" s="142"/>
      <c r="I257" s="1"/>
    </row>
    <row r="258">
      <c r="A258" s="122"/>
      <c r="B258" s="144"/>
      <c r="C258" s="135"/>
      <c r="D258" s="135"/>
      <c r="E258" s="135"/>
      <c r="F258" s="135"/>
      <c r="G258" s="151" t="e">
        <f>#N/A</f>
        <v>#N/A</v>
      </c>
      <c r="H258" s="125"/>
      <c r="I258" s="1"/>
    </row>
    <row r="259">
      <c r="A259" s="122"/>
      <c r="B259" s="154" t="s">
        <v>278</v>
      </c>
      <c r="C259" s="134">
        <f>MAX(0,3-C236)*C235</f>
        <v>347.08882973939387</v>
      </c>
      <c r="D259" s="134">
        <f>MAX(0,3-D236)*D235</f>
        <v>606.36443556201004</v>
      </c>
      <c r="E259" s="134">
        <f>MAX(0,3-E236)*E235</f>
        <v>776.72007516054157</v>
      </c>
      <c r="F259" s="134">
        <f>MAX(0,3-F236)*F235</f>
        <v>999.4946888670504</v>
      </c>
      <c r="G259" s="151" t="e">
        <f>#N/A</f>
        <v>#N/A</v>
      </c>
      <c r="H259" s="125"/>
      <c r="I259" s="1"/>
    </row>
    <row r="260">
      <c r="A260" s="122"/>
      <c r="B260" s="149" t="s">
        <v>279</v>
      </c>
      <c r="C260" s="149">
        <v>0</v>
      </c>
      <c r="D260" s="164"/>
      <c r="E260" s="144"/>
      <c r="F260" s="140"/>
      <c r="G260" s="140"/>
      <c r="H260" s="125"/>
      <c r="I260" s="1"/>
    </row>
    <row r="261">
      <c r="A261" s="122"/>
      <c r="B261" s="165" t="s">
        <v>280</v>
      </c>
      <c r="C261" s="166" t="s">
        <v>281</v>
      </c>
      <c r="D261" s="166"/>
      <c r="E261" s="140"/>
      <c r="F261" s="140"/>
      <c r="G261" s="140"/>
      <c r="H261" s="125"/>
      <c r="I261" s="1"/>
    </row>
    <row r="262">
      <c r="A262" s="122"/>
      <c r="B262" s="140"/>
      <c r="C262" s="140"/>
      <c r="D262" s="140"/>
      <c r="E262" s="140"/>
      <c r="F262" s="140"/>
      <c r="G262" s="140"/>
      <c r="H262" s="125"/>
      <c r="I262" s="1"/>
    </row>
    <row r="263">
      <c r="A263" s="122"/>
      <c r="B263" s="123" t="s">
        <v>282</v>
      </c>
      <c r="C263" s="123"/>
      <c r="D263" s="124"/>
      <c r="E263" s="124"/>
      <c r="F263" s="124"/>
      <c r="G263" s="124"/>
      <c r="H263" s="125"/>
      <c r="I263" s="1"/>
    </row>
    <row r="264">
      <c r="A264" s="122"/>
      <c r="B264" s="126" t="s">
        <v>228</v>
      </c>
      <c r="C264" s="126">
        <v>2016</v>
      </c>
      <c r="D264" s="126">
        <v>2017</v>
      </c>
      <c r="E264" s="126">
        <v>2018</v>
      </c>
      <c r="F264" s="126">
        <v>2019</v>
      </c>
      <c r="G264" s="126" t="s">
        <v>7</v>
      </c>
      <c r="H264" s="127" t="s">
        <v>229</v>
      </c>
      <c r="I264" s="1"/>
    </row>
    <row r="265" ht="45">
      <c r="A265" s="122"/>
      <c r="B265" s="158" t="s">
        <v>283</v>
      </c>
      <c r="C265" s="167">
        <f t="shared" ref="C265:C266" si="7">C75</f>
        <v>253.26511815999999</v>
      </c>
      <c r="D265" s="167" t="e">
        <f>#N/A</f>
        <v>#N/A</v>
      </c>
      <c r="E265" s="167" t="e">
        <f>#N/A</f>
        <v>#N/A</v>
      </c>
      <c r="F265" s="167" t="e">
        <f>#N/A</f>
        <v>#N/A</v>
      </c>
      <c r="G265" s="151" t="e">
        <f t="shared" ref="G265:G269" si="8">SUM(C265:F265)</f>
        <v>#N/A</v>
      </c>
      <c r="H265" s="168" t="s">
        <v>284</v>
      </c>
      <c r="I265" s="1"/>
    </row>
    <row r="266">
      <c r="A266" s="122"/>
      <c r="B266" s="169" t="s">
        <v>285</v>
      </c>
      <c r="C266" s="170">
        <f t="shared" si="7"/>
        <v>191.26511815999999</v>
      </c>
      <c r="D266" s="170" t="e">
        <f>#N/A</f>
        <v>#N/A</v>
      </c>
      <c r="E266" s="170" t="e">
        <f>#N/A</f>
        <v>#N/A</v>
      </c>
      <c r="F266" s="170" t="e">
        <f>#N/A</f>
        <v>#N/A</v>
      </c>
      <c r="G266" s="151" t="e">
        <f t="shared" si="8"/>
        <v>#N/A</v>
      </c>
      <c r="H266" s="125"/>
      <c r="I266" s="1"/>
    </row>
    <row r="267">
      <c r="A267" s="122"/>
      <c r="B267" s="149" t="s">
        <v>286</v>
      </c>
      <c r="C267" s="171">
        <f>C86</f>
        <v>146.50517983050847</v>
      </c>
      <c r="D267" s="171">
        <f>D86</f>
        <v>210.55183895000002</v>
      </c>
      <c r="E267" s="171">
        <f>E86</f>
        <v>202.79312056779702</v>
      </c>
      <c r="F267" s="171">
        <f>F86</f>
        <v>117.84736340231338</v>
      </c>
      <c r="G267" s="151">
        <f t="shared" si="8"/>
        <v>677.69750275061881</v>
      </c>
      <c r="H267" s="125"/>
      <c r="I267" s="1"/>
    </row>
    <row r="268">
      <c r="A268" s="122"/>
      <c r="B268" s="169" t="s">
        <v>287</v>
      </c>
      <c r="C268" s="170">
        <f t="shared" ref="C268:C269" si="9">C94</f>
        <v>62</v>
      </c>
      <c r="D268" s="170" t="e">
        <f>#N/A</f>
        <v>#N/A</v>
      </c>
      <c r="E268" s="170" t="e">
        <f>#N/A</f>
        <v>#N/A</v>
      </c>
      <c r="F268" s="170" t="e">
        <f>#N/A</f>
        <v>#N/A</v>
      </c>
      <c r="G268" s="151" t="e">
        <f t="shared" si="8"/>
        <v>#N/A</v>
      </c>
      <c r="H268" s="125"/>
      <c r="I268" s="1"/>
    </row>
    <row r="269">
      <c r="A269" s="122"/>
      <c r="B269" s="149" t="s">
        <v>288</v>
      </c>
      <c r="C269" s="170">
        <f t="shared" si="9"/>
        <v>62</v>
      </c>
      <c r="D269" s="170" t="e">
        <f>#N/A</f>
        <v>#N/A</v>
      </c>
      <c r="E269" s="170" t="e">
        <f>#N/A</f>
        <v>#N/A</v>
      </c>
      <c r="F269" s="170" t="e">
        <f>#N/A</f>
        <v>#N/A</v>
      </c>
      <c r="G269" s="151" t="e">
        <f t="shared" si="8"/>
        <v>#N/A</v>
      </c>
      <c r="H269" s="125"/>
      <c r="I269" s="1"/>
    </row>
    <row r="270">
      <c r="A270" s="122"/>
      <c r="B270" s="144" t="s">
        <v>289</v>
      </c>
      <c r="C270" s="172">
        <f>C266/C265</f>
        <v>0.75519723975241015</v>
      </c>
      <c r="D270" s="172" t="e">
        <f>D266/D265</f>
        <v>#N/A</v>
      </c>
      <c r="E270" s="172" t="e">
        <f>E266/E265</f>
        <v>#N/A</v>
      </c>
      <c r="F270" s="172" t="e">
        <f>F266/F265</f>
        <v>#N/A</v>
      </c>
      <c r="G270" s="172" t="e">
        <f>G266/G265</f>
        <v>#N/A</v>
      </c>
      <c r="H270" s="125"/>
      <c r="I270" s="1"/>
    </row>
    <row r="271">
      <c r="A271" s="122"/>
      <c r="B271" s="144" t="s">
        <v>290</v>
      </c>
      <c r="C271" s="172">
        <f>C268/C265</f>
        <v>0.24480276024758987</v>
      </c>
      <c r="D271" s="172" t="e">
        <f>D268/D265</f>
        <v>#N/A</v>
      </c>
      <c r="E271" s="172" t="e">
        <f>E268/E265</f>
        <v>#N/A</v>
      </c>
      <c r="F271" s="172" t="e">
        <f>F268/F265</f>
        <v>#N/A</v>
      </c>
      <c r="G271" s="172" t="e">
        <f>G268/G265</f>
        <v>#N/A</v>
      </c>
      <c r="H271" s="125"/>
      <c r="I271" s="1"/>
    </row>
    <row r="272">
      <c r="A272" s="122"/>
      <c r="B272" s="144"/>
      <c r="C272" s="124"/>
      <c r="D272" s="124"/>
      <c r="E272" s="124"/>
      <c r="F272" s="124"/>
      <c r="G272" s="173"/>
      <c r="H272" s="125"/>
      <c r="I272" s="1"/>
    </row>
    <row r="273" ht="45">
      <c r="A273" s="122"/>
      <c r="B273" s="154" t="s">
        <v>291</v>
      </c>
      <c r="C273" s="174">
        <v>257.17000000000002</v>
      </c>
      <c r="D273" s="174">
        <v>222.11000000000001</v>
      </c>
      <c r="E273" s="174">
        <v>228.37</v>
      </c>
      <c r="F273" s="121"/>
      <c r="G273" s="175">
        <f>SUM(C273:E273)</f>
        <v>707.65000000000009</v>
      </c>
      <c r="H273" s="168" t="s">
        <v>292</v>
      </c>
      <c r="I273" s="1"/>
    </row>
    <row r="274">
      <c r="A274" s="122"/>
      <c r="B274" s="144" t="s">
        <v>293</v>
      </c>
      <c r="C274" s="176">
        <f>C265-C273</f>
        <v>-3.90488184000003</v>
      </c>
      <c r="D274" s="176" t="e">
        <f>D265-D273</f>
        <v>#N/A</v>
      </c>
      <c r="E274" s="176" t="e">
        <f>E265-E273</f>
        <v>#N/A</v>
      </c>
      <c r="F274" s="176"/>
      <c r="G274" s="175" t="e">
        <f>SUM(D274:F274)</f>
        <v>#N/A</v>
      </c>
      <c r="H274" s="125"/>
      <c r="I274" s="1"/>
    </row>
    <row r="275">
      <c r="A275" s="122"/>
      <c r="B275" s="144" t="s">
        <v>293</v>
      </c>
      <c r="C275" s="172">
        <f>C265/C273-1</f>
        <v>-0.015184048839289255</v>
      </c>
      <c r="D275" s="172" t="e">
        <f>D265/D273-1</f>
        <v>#N/A</v>
      </c>
      <c r="E275" s="172" t="e">
        <f>E265/E273-1</f>
        <v>#N/A</v>
      </c>
      <c r="F275" s="172"/>
      <c r="G275" s="177" t="e">
        <f>SUM(C265:E265)/SUM(C273:E273)</f>
        <v>#N/A</v>
      </c>
      <c r="H275" s="125"/>
      <c r="I275" s="1"/>
    </row>
    <row r="276">
      <c r="A276" s="122"/>
      <c r="B276" s="124"/>
      <c r="C276" s="178">
        <f>C269-C233</f>
        <v>0</v>
      </c>
      <c r="D276" s="178" t="e">
        <f>D269-D233</f>
        <v>#N/A</v>
      </c>
      <c r="E276" s="178" t="e">
        <f>E269-E233</f>
        <v>#N/A</v>
      </c>
      <c r="F276" s="178" t="e">
        <f>F269-F233</f>
        <v>#N/A</v>
      </c>
      <c r="G276" s="124"/>
      <c r="H276" s="125"/>
      <c r="I276" s="1"/>
    </row>
    <row r="277" ht="47.25">
      <c r="A277" s="122"/>
      <c r="B277" s="179" t="s">
        <v>294</v>
      </c>
      <c r="C277" s="178">
        <f>C267-C248</f>
        <v>-34.330460945672598</v>
      </c>
      <c r="D277" s="178">
        <f>D267-D248</f>
        <v>-61.138020208900031</v>
      </c>
      <c r="E277" s="178">
        <f>E267-E248</f>
        <v>-102.08338896203497</v>
      </c>
      <c r="F277" s="178">
        <f>F267-F248</f>
        <v>-219.48778729383923</v>
      </c>
      <c r="G277" s="124"/>
      <c r="H277" s="180" t="s">
        <v>295</v>
      </c>
      <c r="I277" s="1"/>
    </row>
    <row r="278">
      <c r="A278" s="181"/>
      <c r="B278" s="144" t="s">
        <v>296</v>
      </c>
      <c r="C278" s="135">
        <f>C267-C220</f>
        <v>-35.582732369491481</v>
      </c>
      <c r="D278" s="135">
        <f>D267-D220</f>
        <v>-37.892251010999985</v>
      </c>
      <c r="E278" s="135">
        <f>E267-E220</f>
        <v>-46.305431436202952</v>
      </c>
      <c r="F278" s="135">
        <f>F267-F220</f>
        <v>-129.66396321488662</v>
      </c>
      <c r="G278" s="124"/>
      <c r="H278" s="125"/>
      <c r="I278" s="1"/>
    </row>
    <row r="279" ht="285">
      <c r="A279" s="181"/>
      <c r="B279" s="179" t="s">
        <v>297</v>
      </c>
      <c r="C279" s="178">
        <f>C266-C254</f>
        <v>11.317789908610195</v>
      </c>
      <c r="D279" s="178" t="e">
        <f>D266-D254</f>
        <v>#N/A</v>
      </c>
      <c r="E279" s="178" t="e">
        <f>E266-E254</f>
        <v>#N/A</v>
      </c>
      <c r="F279" s="178" t="e">
        <f>F266-F254</f>
        <v>#N/A</v>
      </c>
      <c r="G279" s="124"/>
      <c r="H279" s="142" t="s">
        <v>298</v>
      </c>
      <c r="I279" s="99"/>
    </row>
    <row r="280" ht="31.5">
      <c r="A280" s="181"/>
      <c r="B280" s="179" t="s">
        <v>299</v>
      </c>
      <c r="C280" s="178">
        <f>C266-C256</f>
        <v>10.42947738381892</v>
      </c>
      <c r="D280" s="178" t="e">
        <f>D266-D256</f>
        <v>#N/A</v>
      </c>
      <c r="E280" s="178" t="e">
        <f>E266-E256</f>
        <v>#N/A</v>
      </c>
      <c r="F280" s="178" t="e">
        <f>F266-F256</f>
        <v>#N/A</v>
      </c>
      <c r="G280" s="124"/>
      <c r="H280" s="125"/>
      <c r="I280" s="1"/>
    </row>
    <row r="281">
      <c r="A281" s="181"/>
      <c r="B281" s="124"/>
      <c r="C281" s="124"/>
      <c r="D281" s="124"/>
      <c r="E281" s="124"/>
      <c r="F281" s="124"/>
      <c r="G281" s="124"/>
      <c r="H281" s="125"/>
      <c r="I281" s="1"/>
    </row>
    <row r="282">
      <c r="A282" s="181"/>
      <c r="B282" s="125"/>
      <c r="C282" s="125"/>
      <c r="D282" s="125"/>
      <c r="E282" s="125"/>
      <c r="F282" s="125"/>
      <c r="G282" s="125"/>
      <c r="H282" s="125"/>
      <c r="I282" s="1"/>
    </row>
    <row r="283">
      <c r="A283" s="181"/>
      <c r="B283" s="124"/>
      <c r="C283" s="124"/>
      <c r="D283" s="124"/>
      <c r="E283" s="124"/>
      <c r="F283" s="124"/>
      <c r="G283" s="124"/>
      <c r="H283" s="125"/>
      <c r="I283" s="1"/>
    </row>
    <row r="284">
      <c r="A284" s="181"/>
      <c r="B284" s="123" t="s">
        <v>300</v>
      </c>
      <c r="C284" s="123"/>
      <c r="D284" s="124"/>
      <c r="E284" s="124"/>
      <c r="F284" s="124"/>
      <c r="G284" s="124"/>
      <c r="H284" s="125"/>
      <c r="I284" s="1"/>
    </row>
    <row r="285">
      <c r="A285" s="181"/>
      <c r="B285" s="126"/>
      <c r="C285" s="126">
        <v>2016</v>
      </c>
      <c r="D285" s="126">
        <v>2017</v>
      </c>
      <c r="E285" s="126">
        <v>2018</v>
      </c>
      <c r="F285" s="126">
        <v>2019</v>
      </c>
      <c r="G285" s="126" t="s">
        <v>7</v>
      </c>
      <c r="H285" s="127" t="s">
        <v>229</v>
      </c>
      <c r="I285" s="1"/>
    </row>
    <row r="286">
      <c r="A286" s="181"/>
      <c r="B286" s="124" t="s">
        <v>301</v>
      </c>
      <c r="C286" s="124"/>
      <c r="D286" s="182">
        <f>D4/C4-1</f>
        <v>0.069303068637110776</v>
      </c>
      <c r="E286" s="182">
        <f>E4/D4-1</f>
        <v>0.0078666798850908215</v>
      </c>
      <c r="F286" s="182">
        <f>F4/E4-1</f>
        <v>0.040254511562506146</v>
      </c>
      <c r="G286" s="124"/>
      <c r="H286" s="183" t="s">
        <v>302</v>
      </c>
      <c r="I286" s="1"/>
    </row>
    <row r="287">
      <c r="A287" s="181"/>
      <c r="B287" s="124" t="s">
        <v>303</v>
      </c>
      <c r="C287" s="124"/>
      <c r="D287" s="182" t="e">
        <f>#N/A</f>
        <v>#N/A</v>
      </c>
      <c r="E287" s="182" t="e">
        <f>#N/A</f>
        <v>#N/A</v>
      </c>
      <c r="F287" s="182" t="e">
        <f>#N/A</f>
        <v>#N/A</v>
      </c>
      <c r="G287" s="124"/>
      <c r="H287" s="183"/>
      <c r="I287" s="1"/>
    </row>
    <row r="288">
      <c r="A288" s="181"/>
      <c r="B288" s="124" t="s">
        <v>304</v>
      </c>
      <c r="C288" s="124"/>
      <c r="D288" s="182" t="e">
        <f>#N/A</f>
        <v>#N/A</v>
      </c>
      <c r="E288" s="182" t="e">
        <f>#N/A</f>
        <v>#N/A</v>
      </c>
      <c r="F288" s="182" t="e">
        <f>#N/A</f>
        <v>#N/A</v>
      </c>
      <c r="G288" s="124"/>
      <c r="H288" s="183"/>
      <c r="I288" s="1"/>
    </row>
    <row r="289">
      <c r="A289" s="181"/>
      <c r="B289" s="184" t="s">
        <v>305</v>
      </c>
      <c r="C289" s="124"/>
      <c r="D289" s="182">
        <f>D13/C13-1</f>
        <v>0.090712082435820074</v>
      </c>
      <c r="E289" s="182">
        <f>E13/D13-1</f>
        <v>0.081971172121630964</v>
      </c>
      <c r="F289" s="182">
        <f>F13/E13-1</f>
        <v>0.081032646456814295</v>
      </c>
      <c r="G289" s="124"/>
      <c r="H289" s="183"/>
      <c r="I289" s="1"/>
    </row>
    <row r="290">
      <c r="A290" s="181"/>
      <c r="B290" s="184" t="s">
        <v>19</v>
      </c>
      <c r="C290" s="124"/>
      <c r="D290" s="182">
        <f>D11/C11-1</f>
        <v>0.034122170076423153</v>
      </c>
      <c r="E290" s="182">
        <f>E11/D11-1</f>
        <v>0.034146766827441999</v>
      </c>
      <c r="F290" s="182">
        <f>F11/E11-1</f>
        <v>0.037011518971863389</v>
      </c>
      <c r="G290" s="124"/>
      <c r="H290" s="183"/>
      <c r="I290" s="1"/>
    </row>
    <row r="291">
      <c r="A291" s="181"/>
      <c r="B291" s="124" t="s">
        <v>306</v>
      </c>
      <c r="C291" s="124"/>
      <c r="D291" s="182">
        <f>D14/C14-1</f>
        <v>0.038000000000000034</v>
      </c>
      <c r="E291" s="182">
        <f>E14/D14-1</f>
        <v>0.044999999999999929</v>
      </c>
      <c r="F291" s="182">
        <f>F14/E14-1</f>
        <v>0.05500000000000016</v>
      </c>
      <c r="G291" s="124"/>
      <c r="H291" s="183"/>
      <c r="I291" s="1"/>
    </row>
    <row r="292">
      <c r="A292" s="181"/>
      <c r="B292" s="144" t="s">
        <v>307</v>
      </c>
      <c r="C292" s="185">
        <f>C40/C4</f>
        <v>0.029343528118718491</v>
      </c>
      <c r="D292" s="185">
        <f>D40/D4</f>
        <v>0.015841588630601124</v>
      </c>
      <c r="E292" s="185">
        <f>E40/E4</f>
        <v>0.01321500305700974</v>
      </c>
      <c r="F292" s="185">
        <f>F40/F4</f>
        <v>0.029864796921235438</v>
      </c>
      <c r="G292" s="124"/>
      <c r="H292" s="186"/>
      <c r="I292" s="1"/>
    </row>
    <row r="293" ht="63">
      <c r="A293" s="181"/>
      <c r="B293" s="144"/>
      <c r="C293" s="144"/>
      <c r="D293" s="187"/>
      <c r="E293" s="187"/>
      <c r="F293" s="187"/>
      <c r="G293" s="124"/>
      <c r="H293" s="188" t="s">
        <v>308</v>
      </c>
      <c r="I293" s="1"/>
    </row>
    <row r="294">
      <c r="A294" s="181"/>
      <c r="B294" s="124"/>
      <c r="C294" s="124"/>
      <c r="D294" s="124"/>
      <c r="E294" s="124"/>
      <c r="F294" s="124"/>
      <c r="G294" s="124"/>
      <c r="H294" s="189"/>
      <c r="I294" s="1"/>
    </row>
  </sheetData>
  <mergeCells count="6">
    <mergeCell ref="A1:G1"/>
    <mergeCell ref="A72:G73"/>
    <mergeCell ref="A122:G123"/>
    <mergeCell ref="H198:H199"/>
    <mergeCell ref="H204:H207"/>
    <mergeCell ref="H286:H291"/>
  </mergeCells>
  <conditionalFormatting sqref="D292:F293 C29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36:F236">
    <cfRule type="colorScale" priority="6">
      <colorScale>
        <cfvo type="min"/>
        <cfvo type="percentile" val="50"/>
        <cfvo type="max"/>
        <color rgb="FFF8696B"/>
        <color rgb="FFFFEB84"/>
        <color rgb="FF5A8AC6"/>
      </colorScale>
    </cfRule>
  </conditionalFormatting>
  <conditionalFormatting sqref="C236:F236">
    <cfRule type="colorScale" priority="5">
      <colorScale>
        <cfvo type="min"/>
        <cfvo type="max"/>
        <color rgb="FFFFEF9C"/>
        <color rgb="FFFF7128"/>
      </colorScale>
    </cfRule>
  </conditionalFormatting>
  <conditionalFormatting sqref="C292:F292">
    <cfRule type="colorScale" priority="4">
      <colorScale>
        <cfvo type="min"/>
        <cfvo type="max"/>
        <color rgb="FF63BE7B"/>
        <color rgb="FFFFEF9C"/>
      </colorScale>
    </cfRule>
  </conditionalFormatting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4" operator="greaterThan" id="{00EA0047-0006-4EA0-8E93-007000A80011}">
            <xm:f>0</xm:f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C191:G192 H200 D245:F245 C226:G226 C255:F255 G196:G200 C252:F252 C197:F200 C204:G210 C214:G216</xm:sqref>
        </x14:conditionalFormatting>
        <x14:conditionalFormatting xmlns:xm="http://schemas.microsoft.com/office/excel/2006/main">
          <x14:cfRule type="cellIs" priority="13" operator="lessThan" id="{00E00033-00D9-469A-9654-00E600F10076}">
            <xm:f>0</xm:f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C191:G192 H200 D245:F245 C226:G226 C255:F255 G196:G200 C252:F252 C197:F200 C204:G210 C214:G216</xm:sqref>
        </x14:conditionalFormatting>
        <x14:conditionalFormatting xmlns:xm="http://schemas.microsoft.com/office/excel/2006/main">
          <x14:cfRule type="cellIs" priority="12" operator="lessThan" id="{00890070-00D7-41DF-A66E-00BA007F000D}">
            <xm:f>0.25</xm:f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C223:G223</xm:sqref>
        </x14:conditionalFormatting>
        <x14:conditionalFormatting xmlns:xm="http://schemas.microsoft.com/office/excel/2006/main">
          <x14:cfRule type="cellIs" priority="11" operator="greaterThan" id="{007F0055-008B-496E-97F3-00C200F10004}">
            <xm:f>0.25</xm:f>
            <x14:dxf>
              <font>
                <color rgb="FF9C6500"/>
              </font>
              <fill>
                <patternFill patternType="solid">
                  <fgColor rgb="FFFFEB9C"/>
                  <bgColor rgb="FFFFEB9C"/>
                </patternFill>
              </fill>
            </x14:dxf>
          </x14:cfRule>
          <xm:sqref>C223:G223</xm:sqref>
        </x14:conditionalFormatting>
        <x14:conditionalFormatting xmlns:xm="http://schemas.microsoft.com/office/excel/2006/main">
          <x14:cfRule type="cellIs" priority="10" operator="greaterThan" id="{004100BE-00E2-45CB-8FBB-009B00C50033}">
            <xm:f>0</xm:f>
            <x14:dxf>
              <font>
                <color rgb="FF006100"/>
              </font>
              <fill>
                <patternFill patternType="solid">
                  <fgColor rgb="FFC6EFCE"/>
                  <bgColor rgb="FFC6EFCE"/>
                </patternFill>
              </fill>
            </x14:dxf>
          </x14:cfRule>
          <xm:sqref>C259:F259</xm:sqref>
        </x14:conditionalFormatting>
        <x14:conditionalFormatting xmlns:xm="http://schemas.microsoft.com/office/excel/2006/main">
          <x14:cfRule type="cellIs" priority="9" operator="lessThan" id="{008B004E-0017-457E-8DE8-00E400A400D4}">
            <xm:f>0</xm:f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C279:F280 C276:F277</xm:sqref>
        </x14:conditionalFormatting>
        <x14:conditionalFormatting xmlns:xm="http://schemas.microsoft.com/office/excel/2006/main">
          <x14:cfRule type="dataBar" priority="8" id="{00E400FF-0021-42DF-AFB3-00B100080096}">
            <x14:dataBar maxLength="90" minLength="10" axisPosition="automatic" direction="context">
              <x14:cfvo type="min"/>
              <x14:cfvo type="max"/>
              <x14:fillColor rgb="FFFFB628"/>
            </x14:dataBar>
          </x14:cfRule>
          <xm:sqref>C270:G271</xm:sqref>
        </x14:conditionalFormatting>
        <x14:conditionalFormatting xmlns:xm="http://schemas.microsoft.com/office/excel/2006/main">
          <x14:cfRule type="dataBar" priority="3" id="{007F0000-00A9-4D4C-8BDD-005400C10013}">
            <x14:dataBar maxLength="90" minLength="10" axisPosition="automatic" direction="context">
              <x14:cfvo type="min"/>
              <x14:cfvo type="max"/>
              <x14:fillColor rgb="FF008AEF"/>
            </x14:dataBar>
          </x14:cfRule>
          <xm:sqref>D286:F291</xm:sqref>
        </x14:conditionalFormatting>
        <x14:conditionalFormatting xmlns:xm="http://schemas.microsoft.com/office/excel/2006/main">
          <x14:cfRule type="cellIs" priority="2" operator="greaterThan" id="{0052007A-0011-4E7E-A230-0053009C006E}">
            <xm:f>0</xm:f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C243:G244</xm:sqref>
        </x14:conditionalFormatting>
        <x14:conditionalFormatting xmlns:xm="http://schemas.microsoft.com/office/excel/2006/main">
          <x14:cfRule type="cellIs" priority="1" operator="lessThan" id="{000B00BF-000F-4975-8B7C-00C0005E00B5}">
            <xm:f>0</xm:f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C243:G244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90" workbookViewId="0">
      <pane xSplit="3" ySplit="2" topLeftCell="D3" activePane="bottomRight" state="frozen"/>
      <selection activeCell="H73" activeCellId="0" sqref="H73"/>
    </sheetView>
  </sheetViews>
  <sheetFormatPr defaultRowHeight="14.25"/>
  <cols>
    <col customWidth="1" min="1" max="1" width="6"/>
    <col customWidth="1" min="2" max="2" width="39.42578125"/>
    <col customWidth="1" min="4" max="4" width="10.42578125"/>
    <col customWidth="1" min="5" max="5" width="10.28515625"/>
    <col customWidth="1" min="6" max="6" width="16.140625"/>
    <col customWidth="1" min="7" max="7" width="11"/>
    <col customWidth="1" min="8" max="9" width="10.85546875"/>
    <col customWidth="1" min="10" max="11" width="10.42578125"/>
  </cols>
  <sheetData>
    <row r="1" s="190" customFormat="1" ht="49.5" customHeight="1">
      <c r="D1" s="191" t="s">
        <v>309</v>
      </c>
      <c r="E1" s="191" t="s">
        <v>310</v>
      </c>
      <c r="F1" s="191" t="s">
        <v>311</v>
      </c>
      <c r="G1" s="191" t="s">
        <v>312</v>
      </c>
      <c r="H1" s="191" t="s">
        <v>313</v>
      </c>
      <c r="I1" s="191" t="s">
        <v>314</v>
      </c>
      <c r="J1" s="191" t="s">
        <v>315</v>
      </c>
      <c r="K1" s="191" t="s">
        <v>316</v>
      </c>
    </row>
    <row r="2" ht="15.75">
      <c r="A2" s="192" t="s">
        <v>17</v>
      </c>
      <c r="B2" s="193" t="s">
        <v>317</v>
      </c>
      <c r="C2" s="194" t="s">
        <v>318</v>
      </c>
      <c r="D2" s="195">
        <v>390804.63049000001</v>
      </c>
      <c r="E2" s="195">
        <v>427395.99913000001</v>
      </c>
      <c r="F2" s="195">
        <v>547271.76001905091</v>
      </c>
      <c r="G2" s="195">
        <v>466234.73279855994</v>
      </c>
      <c r="H2" s="195">
        <v>465272.59175792662</v>
      </c>
      <c r="I2" s="195">
        <v>515880.55097001744</v>
      </c>
      <c r="J2" s="195">
        <v>514816.26234154933</v>
      </c>
      <c r="K2" s="195">
        <v>545212.51286033448</v>
      </c>
    </row>
    <row r="3">
      <c r="A3" s="196" t="s">
        <v>110</v>
      </c>
      <c r="B3" s="197" t="s">
        <v>319</v>
      </c>
      <c r="C3" s="198" t="s">
        <v>318</v>
      </c>
      <c r="D3" s="199">
        <v>3938.0501599999998</v>
      </c>
      <c r="E3" s="199">
        <v>5184.8203300000005</v>
      </c>
      <c r="F3" s="199">
        <v>3648.71</v>
      </c>
      <c r="G3" s="200">
        <v>3885.8761500000001</v>
      </c>
      <c r="H3" s="200">
        <v>3860.33518</v>
      </c>
      <c r="I3" s="200">
        <v>4099.5993382500001</v>
      </c>
      <c r="J3" s="200">
        <v>4072.6536148999999</v>
      </c>
      <c r="K3" s="200">
        <v>4296.6495637194994</v>
      </c>
    </row>
    <row r="4">
      <c r="A4" s="196" t="s">
        <v>125</v>
      </c>
      <c r="B4" s="197" t="s">
        <v>320</v>
      </c>
      <c r="C4" s="198" t="s">
        <v>318</v>
      </c>
      <c r="D4" s="201">
        <v>0</v>
      </c>
      <c r="E4" s="202">
        <v>0</v>
      </c>
      <c r="F4" s="201">
        <v>0</v>
      </c>
      <c r="G4" s="200"/>
      <c r="H4" s="200"/>
      <c r="I4" s="200"/>
      <c r="J4" s="200"/>
      <c r="K4" s="200"/>
    </row>
    <row r="5" ht="21">
      <c r="A5" s="196" t="s">
        <v>133</v>
      </c>
      <c r="B5" s="203" t="s">
        <v>321</v>
      </c>
      <c r="C5" s="204" t="s">
        <v>318</v>
      </c>
      <c r="D5" s="205">
        <v>330.47184000000004</v>
      </c>
      <c r="E5" s="205">
        <v>550.64852999999994</v>
      </c>
      <c r="F5" s="206">
        <v>12156</v>
      </c>
      <c r="G5" s="207"/>
      <c r="H5" s="207"/>
      <c r="I5" s="207"/>
      <c r="J5" s="207"/>
      <c r="K5" s="207"/>
    </row>
    <row r="6" ht="21">
      <c r="A6" s="196" t="s">
        <v>135</v>
      </c>
      <c r="B6" s="203" t="s">
        <v>322</v>
      </c>
      <c r="C6" s="204" t="s">
        <v>318</v>
      </c>
      <c r="D6" s="205">
        <v>0</v>
      </c>
      <c r="E6" s="205">
        <v>0</v>
      </c>
      <c r="F6" s="206">
        <v>117481.56</v>
      </c>
      <c r="G6" s="207">
        <v>0</v>
      </c>
      <c r="H6" s="207"/>
      <c r="I6" s="207">
        <v>0</v>
      </c>
      <c r="J6" s="207"/>
      <c r="K6" s="207"/>
    </row>
    <row r="7" ht="21">
      <c r="A7" s="196" t="s">
        <v>137</v>
      </c>
      <c r="B7" s="203" t="s">
        <v>323</v>
      </c>
      <c r="C7" s="204" t="s">
        <v>318</v>
      </c>
      <c r="D7" s="205">
        <v>0</v>
      </c>
      <c r="E7" s="205">
        <v>0</v>
      </c>
      <c r="F7" s="205">
        <v>117481.56</v>
      </c>
      <c r="G7" s="207">
        <v>0</v>
      </c>
      <c r="H7" s="207"/>
      <c r="I7" s="207">
        <v>0</v>
      </c>
      <c r="J7" s="207"/>
      <c r="K7" s="207"/>
    </row>
    <row r="8">
      <c r="A8" s="196" t="s">
        <v>139</v>
      </c>
      <c r="B8" s="203" t="s">
        <v>324</v>
      </c>
      <c r="C8" s="204" t="s">
        <v>318</v>
      </c>
      <c r="D8" s="205">
        <v>0</v>
      </c>
      <c r="E8" s="205">
        <v>0</v>
      </c>
      <c r="F8" s="205">
        <v>0</v>
      </c>
      <c r="G8" s="207"/>
      <c r="H8" s="207"/>
      <c r="I8" s="207"/>
      <c r="J8" s="207"/>
      <c r="K8" s="207"/>
    </row>
    <row r="9">
      <c r="A9" s="196" t="s">
        <v>325</v>
      </c>
      <c r="B9" s="203" t="s">
        <v>326</v>
      </c>
      <c r="C9" s="204" t="s">
        <v>318</v>
      </c>
      <c r="D9" s="205">
        <v>0</v>
      </c>
      <c r="E9" s="205">
        <v>0</v>
      </c>
      <c r="F9" s="205">
        <v>0</v>
      </c>
      <c r="G9" s="207"/>
      <c r="H9" s="207"/>
      <c r="I9" s="207"/>
      <c r="J9" s="207"/>
      <c r="K9" s="207"/>
    </row>
    <row r="10">
      <c r="A10" s="196" t="s">
        <v>327</v>
      </c>
      <c r="B10" s="203" t="s">
        <v>328</v>
      </c>
      <c r="C10" s="204" t="s">
        <v>318</v>
      </c>
      <c r="D10" s="205">
        <v>0</v>
      </c>
      <c r="E10" s="205">
        <v>0</v>
      </c>
      <c r="F10" s="205">
        <v>0</v>
      </c>
      <c r="G10" s="207"/>
      <c r="H10" s="207"/>
      <c r="I10" s="207"/>
      <c r="J10" s="207"/>
      <c r="K10" s="207"/>
    </row>
    <row r="11" ht="21">
      <c r="A11" s="196" t="s">
        <v>329</v>
      </c>
      <c r="B11" s="203" t="s">
        <v>330</v>
      </c>
      <c r="C11" s="204" t="s">
        <v>318</v>
      </c>
      <c r="D11" s="205">
        <v>1465.0346999999999</v>
      </c>
      <c r="E11" s="205">
        <v>825.70802000000003</v>
      </c>
      <c r="F11" s="205">
        <v>0</v>
      </c>
      <c r="G11" s="207"/>
      <c r="H11" s="207"/>
      <c r="I11" s="207"/>
      <c r="J11" s="207"/>
      <c r="K11" s="207"/>
    </row>
    <row r="12" ht="22.5">
      <c r="A12" s="196" t="s">
        <v>331</v>
      </c>
      <c r="B12" s="203" t="s">
        <v>332</v>
      </c>
      <c r="C12" s="204" t="s">
        <v>318</v>
      </c>
      <c r="D12" s="205">
        <v>0</v>
      </c>
      <c r="E12" s="205">
        <v>0</v>
      </c>
      <c r="F12" s="205">
        <v>0</v>
      </c>
      <c r="G12" s="207"/>
      <c r="H12" s="207"/>
      <c r="I12" s="207"/>
      <c r="J12" s="207"/>
      <c r="K12" s="207"/>
    </row>
    <row r="13" ht="42">
      <c r="A13" s="208" t="s">
        <v>333</v>
      </c>
      <c r="B13" s="209" t="s">
        <v>334</v>
      </c>
      <c r="C13" s="210" t="s">
        <v>318</v>
      </c>
      <c r="D13" s="206">
        <v>2409</v>
      </c>
      <c r="E13" s="206">
        <v>4407</v>
      </c>
      <c r="F13" s="206">
        <v>0</v>
      </c>
      <c r="G13" s="207"/>
      <c r="H13" s="207"/>
      <c r="I13" s="207"/>
      <c r="J13" s="207"/>
      <c r="K13" s="207"/>
    </row>
    <row r="14" ht="21">
      <c r="A14" s="211" t="s">
        <v>335</v>
      </c>
      <c r="B14" s="203" t="s">
        <v>336</v>
      </c>
      <c r="C14" s="204" t="s">
        <v>318</v>
      </c>
      <c r="D14" s="205">
        <v>2409</v>
      </c>
      <c r="E14" s="205">
        <v>4407</v>
      </c>
      <c r="F14" s="205">
        <v>0</v>
      </c>
      <c r="G14" s="207"/>
      <c r="H14" s="207"/>
      <c r="I14" s="207"/>
      <c r="J14" s="207"/>
      <c r="K14" s="207"/>
    </row>
    <row r="15">
      <c r="A15" s="196" t="s">
        <v>337</v>
      </c>
      <c r="B15" s="203" t="s">
        <v>338</v>
      </c>
      <c r="C15" s="204" t="s">
        <v>318</v>
      </c>
      <c r="D15" s="205">
        <v>608.13585</v>
      </c>
      <c r="E15" s="205">
        <v>606.01379999999995</v>
      </c>
      <c r="F15" s="205">
        <v>581.73000000000002</v>
      </c>
      <c r="G15" s="207">
        <v>569.60000000000002</v>
      </c>
      <c r="H15" s="200">
        <v>615.47034000000008</v>
      </c>
      <c r="I15" s="207">
        <v>569.60000000000002</v>
      </c>
      <c r="J15" s="200">
        <v>649.32120870000006</v>
      </c>
      <c r="K15" s="200">
        <v>685.03387517850001</v>
      </c>
    </row>
    <row r="16">
      <c r="A16" s="196" t="s">
        <v>339</v>
      </c>
      <c r="B16" s="197" t="s">
        <v>340</v>
      </c>
      <c r="C16" s="198" t="s">
        <v>318</v>
      </c>
      <c r="D16" s="201">
        <v>11.017569999999999</v>
      </c>
      <c r="E16" s="201">
        <v>15.316139999999999</v>
      </c>
      <c r="F16" s="201">
        <v>0</v>
      </c>
      <c r="G16" s="200"/>
      <c r="H16" s="200"/>
      <c r="I16" s="200"/>
      <c r="J16" s="200"/>
      <c r="K16" s="200"/>
    </row>
    <row r="17">
      <c r="A17" s="196" t="s">
        <v>341</v>
      </c>
      <c r="B17" s="197" t="s">
        <v>342</v>
      </c>
      <c r="C17" s="198" t="s">
        <v>318</v>
      </c>
      <c r="D17" s="201">
        <v>29879.892759999999</v>
      </c>
      <c r="E17" s="201">
        <v>29427.63435</v>
      </c>
      <c r="F17" s="201">
        <v>10800</v>
      </c>
      <c r="G17" s="200">
        <v>11502</v>
      </c>
      <c r="H17" s="200">
        <v>11426.400000000001</v>
      </c>
      <c r="I17" s="200">
        <v>12134.609999999999</v>
      </c>
      <c r="J17" s="200">
        <v>12054.852000000001</v>
      </c>
      <c r="K17" s="200">
        <v>12717.86886</v>
      </c>
    </row>
    <row r="18">
      <c r="A18" s="212" t="s">
        <v>343</v>
      </c>
      <c r="B18" s="213" t="s">
        <v>344</v>
      </c>
      <c r="C18" s="214" t="s">
        <v>318</v>
      </c>
      <c r="D18" s="215">
        <v>281338.75399999996</v>
      </c>
      <c r="E18" s="215">
        <v>284594.78214999998</v>
      </c>
      <c r="F18" s="215">
        <v>295224.75850000011</v>
      </c>
      <c r="G18" s="216">
        <v>335918.62003077089</v>
      </c>
      <c r="H18" s="216">
        <v>335918.62003077089</v>
      </c>
      <c r="I18" s="216">
        <v>378428.38</v>
      </c>
      <c r="J18" s="216">
        <v>378428.38</v>
      </c>
      <c r="K18" s="200">
        <v>401323.29699</v>
      </c>
    </row>
    <row r="19">
      <c r="A19" s="212" t="s">
        <v>345</v>
      </c>
      <c r="B19" s="213" t="s">
        <v>346</v>
      </c>
      <c r="C19" s="214" t="s">
        <v>318</v>
      </c>
      <c r="D19" s="215">
        <v>62543.19872</v>
      </c>
      <c r="E19" s="215">
        <v>98287.911109999986</v>
      </c>
      <c r="F19" s="215">
        <v>99618.131519050774</v>
      </c>
      <c r="G19" s="216">
        <v>106093.31006778908</v>
      </c>
      <c r="H19" s="216">
        <v>105395.98314715573</v>
      </c>
      <c r="I19" s="216">
        <v>111928.44212151747</v>
      </c>
      <c r="J19" s="216">
        <v>111192.76222024928</v>
      </c>
      <c r="K19" s="200">
        <v>117308.36414236299</v>
      </c>
    </row>
    <row r="20">
      <c r="A20" s="196" t="s">
        <v>347</v>
      </c>
      <c r="B20" s="197" t="s">
        <v>348</v>
      </c>
      <c r="C20" s="198" t="s">
        <v>318</v>
      </c>
      <c r="D20" s="201">
        <v>0</v>
      </c>
      <c r="E20" s="201">
        <v>0</v>
      </c>
      <c r="F20" s="201">
        <v>0</v>
      </c>
      <c r="G20" s="217">
        <v>0</v>
      </c>
      <c r="H20" s="217">
        <v>0</v>
      </c>
      <c r="I20" s="217">
        <v>0</v>
      </c>
      <c r="J20" s="217">
        <v>0</v>
      </c>
      <c r="K20" s="217">
        <v>0</v>
      </c>
    </row>
    <row r="21" ht="15.75">
      <c r="A21" s="196" t="s">
        <v>349</v>
      </c>
      <c r="B21" s="197" t="s">
        <v>350</v>
      </c>
      <c r="C21" s="198" t="s">
        <v>318</v>
      </c>
      <c r="D21" s="218">
        <v>8281.0748899999999</v>
      </c>
      <c r="E21" s="218">
        <v>3496.1647000000003</v>
      </c>
      <c r="F21" s="218">
        <v>7760.8699999999999</v>
      </c>
      <c r="G21" s="217">
        <v>8265.3265499999998</v>
      </c>
      <c r="H21" s="217">
        <v>8055.7830599999998</v>
      </c>
      <c r="I21" s="217">
        <v>8719.9195102499998</v>
      </c>
      <c r="J21" s="217">
        <v>8418.2932977</v>
      </c>
      <c r="K21" s="217">
        <v>8881.2994290734987</v>
      </c>
    </row>
    <row r="22" ht="15.75">
      <c r="A22" s="219" t="s">
        <v>23</v>
      </c>
      <c r="B22" s="193" t="s">
        <v>351</v>
      </c>
      <c r="C22" s="220" t="s">
        <v>318</v>
      </c>
      <c r="D22" s="221">
        <v>129361.59715000002</v>
      </c>
      <c r="E22" s="221">
        <v>154307.46044</v>
      </c>
      <c r="F22" s="221">
        <v>293793.22389695089</v>
      </c>
      <c r="G22" s="221">
        <v>167665.74582555276</v>
      </c>
      <c r="H22" s="221">
        <v>166578.19102897611</v>
      </c>
      <c r="I22" s="221">
        <v>175603.99244595805</v>
      </c>
      <c r="J22" s="221">
        <v>171423.18439833156</v>
      </c>
      <c r="K22" s="221">
        <v>172860.92204023979</v>
      </c>
    </row>
    <row r="23">
      <c r="A23" s="222" t="s">
        <v>143</v>
      </c>
      <c r="B23" s="197" t="s">
        <v>352</v>
      </c>
      <c r="C23" s="198" t="s">
        <v>318</v>
      </c>
      <c r="D23" s="223">
        <v>9449.9999700000008</v>
      </c>
      <c r="E23" s="223">
        <v>11317.001940000002</v>
      </c>
      <c r="F23" s="223">
        <v>31952.114379999999</v>
      </c>
      <c r="G23" s="200">
        <v>24378.75</v>
      </c>
      <c r="H23" s="200">
        <v>24378.75</v>
      </c>
      <c r="I23" s="200">
        <v>24378.75</v>
      </c>
      <c r="J23" s="200">
        <v>21532.5</v>
      </c>
      <c r="K23" s="200">
        <v>14726.25</v>
      </c>
    </row>
    <row r="24">
      <c r="A24" s="222" t="s">
        <v>145</v>
      </c>
      <c r="B24" s="197" t="s">
        <v>320</v>
      </c>
      <c r="C24" s="198" t="s">
        <v>318</v>
      </c>
      <c r="D24" s="201">
        <v>0</v>
      </c>
      <c r="E24" s="202">
        <v>0</v>
      </c>
      <c r="F24" s="201">
        <v>0</v>
      </c>
      <c r="G24" s="200"/>
      <c r="H24" s="200"/>
      <c r="I24" s="200"/>
      <c r="J24" s="200"/>
      <c r="K24" s="200"/>
    </row>
    <row r="25" ht="21">
      <c r="A25" s="222" t="s">
        <v>147</v>
      </c>
      <c r="B25" s="203" t="s">
        <v>353</v>
      </c>
      <c r="C25" s="204" t="s">
        <v>318</v>
      </c>
      <c r="D25" s="205">
        <v>345.75536</v>
      </c>
      <c r="E25" s="205">
        <v>231.20609999999999</v>
      </c>
      <c r="F25" s="206">
        <v>12156</v>
      </c>
      <c r="G25" s="207"/>
      <c r="H25" s="207"/>
      <c r="I25" s="207"/>
      <c r="J25" s="207"/>
      <c r="K25" s="207"/>
    </row>
    <row r="26" ht="21">
      <c r="A26" s="222" t="s">
        <v>149</v>
      </c>
      <c r="B26" s="203" t="s">
        <v>322</v>
      </c>
      <c r="C26" s="204" t="s">
        <v>318</v>
      </c>
      <c r="D26" s="205">
        <v>0</v>
      </c>
      <c r="E26" s="205">
        <v>0</v>
      </c>
      <c r="F26" s="206">
        <v>115178</v>
      </c>
      <c r="G26" s="207">
        <v>0</v>
      </c>
      <c r="H26" s="207"/>
      <c r="I26" s="207">
        <v>0</v>
      </c>
      <c r="J26" s="207"/>
      <c r="K26" s="207"/>
    </row>
    <row r="27" ht="21">
      <c r="A27" s="222" t="s">
        <v>354</v>
      </c>
      <c r="B27" s="203" t="s">
        <v>323</v>
      </c>
      <c r="C27" s="204" t="s">
        <v>318</v>
      </c>
      <c r="D27" s="205">
        <v>0</v>
      </c>
      <c r="E27" s="205">
        <v>0</v>
      </c>
      <c r="F27" s="205">
        <v>115178</v>
      </c>
      <c r="G27" s="207">
        <v>0</v>
      </c>
      <c r="H27" s="207"/>
      <c r="I27" s="207">
        <v>0</v>
      </c>
      <c r="J27" s="207"/>
      <c r="K27" s="207"/>
    </row>
    <row r="28" ht="21">
      <c r="A28" s="222" t="s">
        <v>155</v>
      </c>
      <c r="B28" s="203" t="s">
        <v>355</v>
      </c>
      <c r="C28" s="204" t="s">
        <v>318</v>
      </c>
      <c r="D28" s="205">
        <v>0</v>
      </c>
      <c r="E28" s="205">
        <v>0</v>
      </c>
      <c r="F28" s="205">
        <v>0</v>
      </c>
      <c r="G28" s="207"/>
      <c r="H28" s="207"/>
      <c r="I28" s="207"/>
      <c r="J28" s="207"/>
      <c r="K28" s="207"/>
    </row>
    <row r="29" ht="21">
      <c r="A29" s="222" t="s">
        <v>356</v>
      </c>
      <c r="B29" s="203" t="s">
        <v>336</v>
      </c>
      <c r="C29" s="204" t="s">
        <v>318</v>
      </c>
      <c r="D29" s="205">
        <v>0</v>
      </c>
      <c r="E29" s="205">
        <v>0</v>
      </c>
      <c r="F29" s="205">
        <v>0</v>
      </c>
      <c r="G29" s="207"/>
      <c r="H29" s="207"/>
      <c r="I29" s="207"/>
      <c r="J29" s="207"/>
      <c r="K29" s="207"/>
    </row>
    <row r="30">
      <c r="A30" s="222" t="s">
        <v>157</v>
      </c>
      <c r="B30" s="203" t="s">
        <v>324</v>
      </c>
      <c r="C30" s="204" t="s">
        <v>318</v>
      </c>
      <c r="D30" s="205">
        <v>0</v>
      </c>
      <c r="E30" s="205">
        <v>0</v>
      </c>
      <c r="F30" s="205">
        <v>0</v>
      </c>
      <c r="G30" s="207"/>
      <c r="H30" s="207"/>
      <c r="I30" s="207"/>
      <c r="J30" s="207"/>
      <c r="K30" s="207"/>
    </row>
    <row r="31">
      <c r="A31" s="222" t="s">
        <v>159</v>
      </c>
      <c r="B31" s="203" t="s">
        <v>357</v>
      </c>
      <c r="C31" s="204" t="s">
        <v>318</v>
      </c>
      <c r="D31" s="205">
        <v>36.064</v>
      </c>
      <c r="E31" s="205">
        <v>88.131</v>
      </c>
      <c r="F31" s="205">
        <v>88.212000000000003</v>
      </c>
      <c r="G31" s="217">
        <v>130.87</v>
      </c>
      <c r="H31" s="217">
        <v>93.328296000000009</v>
      </c>
      <c r="I31" s="217">
        <v>195.53</v>
      </c>
      <c r="J31" s="217">
        <v>98.46135228</v>
      </c>
      <c r="K31" s="217">
        <v>103.87672665539999</v>
      </c>
    </row>
    <row r="32">
      <c r="A32" s="222" t="s">
        <v>358</v>
      </c>
      <c r="B32" s="203" t="s">
        <v>359</v>
      </c>
      <c r="C32" s="204" t="s">
        <v>318</v>
      </c>
      <c r="D32" s="205">
        <v>483.54414000000003</v>
      </c>
      <c r="E32" s="205">
        <v>338.79532999999998</v>
      </c>
      <c r="F32" s="224">
        <v>516.23900000000003</v>
      </c>
      <c r="G32" s="207">
        <v>549.794535</v>
      </c>
      <c r="H32" s="200">
        <v>546.18086200000005</v>
      </c>
      <c r="I32" s="207">
        <v>580.03323442499993</v>
      </c>
      <c r="J32" s="200">
        <v>576.22080941000002</v>
      </c>
      <c r="K32" s="200">
        <v>607.91295392755001</v>
      </c>
    </row>
    <row r="33">
      <c r="A33" s="225" t="s">
        <v>360</v>
      </c>
      <c r="B33" s="226" t="s">
        <v>361</v>
      </c>
      <c r="C33" s="227" t="s">
        <v>318</v>
      </c>
      <c r="D33" s="228">
        <v>89468.491589999991</v>
      </c>
      <c r="E33" s="228">
        <v>110312.60970999999</v>
      </c>
      <c r="F33" s="228">
        <v>110618.13151905069</v>
      </c>
      <c r="G33" s="229">
        <v>117808.31006778897</v>
      </c>
      <c r="H33" s="216">
        <v>117033.98314715564</v>
      </c>
      <c r="I33" s="229">
        <v>124287.76712151736</v>
      </c>
      <c r="J33" s="216">
        <v>123470.85222024919</v>
      </c>
      <c r="K33" s="200">
        <v>130261.74909236288</v>
      </c>
    </row>
    <row r="34">
      <c r="A34" s="222" t="s">
        <v>362</v>
      </c>
      <c r="B34" s="203" t="s">
        <v>363</v>
      </c>
      <c r="C34" s="204" t="s">
        <v>318</v>
      </c>
      <c r="D34" s="205">
        <v>0</v>
      </c>
      <c r="E34" s="205">
        <v>0</v>
      </c>
      <c r="F34" s="205">
        <v>0</v>
      </c>
      <c r="G34" s="207">
        <v>0</v>
      </c>
      <c r="H34" s="207"/>
      <c r="I34" s="207">
        <v>0</v>
      </c>
      <c r="J34" s="207"/>
      <c r="K34" s="207"/>
    </row>
    <row r="35" ht="21">
      <c r="A35" s="222" t="s">
        <v>364</v>
      </c>
      <c r="B35" s="203" t="s">
        <v>365</v>
      </c>
      <c r="C35" s="204" t="s">
        <v>318</v>
      </c>
      <c r="D35" s="205">
        <v>3.8247</v>
      </c>
      <c r="E35" s="205">
        <v>795.41522999999995</v>
      </c>
      <c r="F35" s="230">
        <v>0</v>
      </c>
      <c r="G35" s="207">
        <v>0</v>
      </c>
      <c r="H35" s="207"/>
      <c r="I35" s="207">
        <v>0</v>
      </c>
      <c r="J35" s="207"/>
      <c r="K35" s="207"/>
    </row>
    <row r="36" ht="21">
      <c r="A36" s="222" t="s">
        <v>366</v>
      </c>
      <c r="B36" s="231" t="s">
        <v>330</v>
      </c>
      <c r="C36" s="204" t="s">
        <v>318</v>
      </c>
      <c r="D36" s="205">
        <v>483.41481999999996</v>
      </c>
      <c r="E36" s="205">
        <v>1615.1221399999999</v>
      </c>
      <c r="F36" s="224">
        <v>120</v>
      </c>
      <c r="G36" s="207">
        <v>127.8</v>
      </c>
      <c r="H36" s="200">
        <v>126.96000000000001</v>
      </c>
      <c r="I36" s="207">
        <v>134.82899999999998</v>
      </c>
      <c r="J36" s="200">
        <v>133.94280000000001</v>
      </c>
      <c r="K36" s="200">
        <v>141.30965399999999</v>
      </c>
    </row>
    <row r="37" ht="22.5">
      <c r="A37" s="222" t="s">
        <v>367</v>
      </c>
      <c r="B37" s="203" t="s">
        <v>368</v>
      </c>
      <c r="C37" s="204" t="s">
        <v>318</v>
      </c>
      <c r="D37" s="205">
        <v>12.321870000000001</v>
      </c>
      <c r="E37" s="205">
        <v>52.156999999999996</v>
      </c>
      <c r="F37" s="205">
        <v>0</v>
      </c>
      <c r="G37" s="207">
        <v>0</v>
      </c>
      <c r="H37" s="207"/>
      <c r="I37" s="207">
        <v>0</v>
      </c>
      <c r="J37" s="207"/>
      <c r="K37" s="207"/>
    </row>
    <row r="38">
      <c r="A38" s="222" t="s">
        <v>369</v>
      </c>
      <c r="B38" s="232" t="s">
        <v>342</v>
      </c>
      <c r="C38" s="204" t="s">
        <v>318</v>
      </c>
      <c r="D38" s="205">
        <v>16237.609890000002</v>
      </c>
      <c r="E38" s="205">
        <v>15938.939870000002</v>
      </c>
      <c r="F38" s="205">
        <v>10666.849999999999</v>
      </c>
      <c r="G38" s="207">
        <v>11360.195249999997</v>
      </c>
      <c r="H38" s="200">
        <v>11426.400000000001</v>
      </c>
      <c r="I38" s="207">
        <v>11985.005988749996</v>
      </c>
      <c r="J38" s="200">
        <v>12054.852000000001</v>
      </c>
      <c r="K38" s="200">
        <v>12717.86886</v>
      </c>
    </row>
    <row r="39">
      <c r="A39" s="225" t="s">
        <v>370</v>
      </c>
      <c r="B39" s="233" t="s">
        <v>371</v>
      </c>
      <c r="C39" s="234" t="s">
        <v>318</v>
      </c>
      <c r="D39" s="215">
        <v>2018.1547700000001</v>
      </c>
      <c r="E39" s="215">
        <v>2410.46821</v>
      </c>
      <c r="F39" s="215">
        <v>3814.0000000000005</v>
      </c>
      <c r="G39" s="235">
        <v>4061.9099999999999</v>
      </c>
      <c r="H39" s="235">
        <v>3958.9320000000007</v>
      </c>
      <c r="I39" s="235">
        <v>4285.3150499999992</v>
      </c>
      <c r="J39" s="235">
        <v>4137.0839399999995</v>
      </c>
      <c r="K39" s="236">
        <v>4364.6235566999994</v>
      </c>
    </row>
    <row r="40" ht="21">
      <c r="A40" s="222" t="s">
        <v>372</v>
      </c>
      <c r="B40" s="237" t="s">
        <v>373</v>
      </c>
      <c r="C40" s="238" t="s">
        <v>318</v>
      </c>
      <c r="D40" s="201">
        <v>0</v>
      </c>
      <c r="E40" s="201">
        <v>0</v>
      </c>
      <c r="F40" s="201">
        <v>0</v>
      </c>
      <c r="G40" s="236">
        <v>0</v>
      </c>
      <c r="H40" s="236">
        <v>0</v>
      </c>
      <c r="I40" s="236">
        <v>0</v>
      </c>
      <c r="J40" s="236">
        <v>0</v>
      </c>
      <c r="K40" s="236">
        <v>0</v>
      </c>
    </row>
    <row r="41">
      <c r="A41" s="222" t="s">
        <v>374</v>
      </c>
      <c r="B41" s="237" t="s">
        <v>375</v>
      </c>
      <c r="C41" s="238" t="s">
        <v>318</v>
      </c>
      <c r="D41" s="201">
        <v>0</v>
      </c>
      <c r="E41" s="201">
        <v>0</v>
      </c>
      <c r="F41" s="201">
        <v>0</v>
      </c>
      <c r="G41" s="236">
        <v>0</v>
      </c>
      <c r="H41" s="236">
        <v>0</v>
      </c>
      <c r="I41" s="236">
        <v>0</v>
      </c>
      <c r="J41" s="236">
        <v>0</v>
      </c>
      <c r="K41" s="236">
        <v>0</v>
      </c>
    </row>
    <row r="42">
      <c r="A42" s="239" t="s">
        <v>376</v>
      </c>
      <c r="B42" s="240" t="s">
        <v>377</v>
      </c>
      <c r="C42" s="241" t="s">
        <v>318</v>
      </c>
      <c r="D42" s="242">
        <v>3419.7135800000106</v>
      </c>
      <c r="E42" s="202">
        <v>2611.1251950000151</v>
      </c>
      <c r="F42" s="242">
        <v>3865.067022900228</v>
      </c>
      <c r="G42" s="243">
        <v>4116.2963793887757</v>
      </c>
      <c r="H42" s="243">
        <v>4011.9395697704749</v>
      </c>
      <c r="I42" s="243">
        <v>4342.6926802551025</v>
      </c>
      <c r="J42" s="243">
        <v>4192.4768504101085</v>
      </c>
      <c r="K42" s="236">
        <v>4423.0630771826836</v>
      </c>
    </row>
    <row r="43">
      <c r="A43" s="222" t="s">
        <v>378</v>
      </c>
      <c r="B43" s="237" t="s">
        <v>379</v>
      </c>
      <c r="C43" s="238" t="s">
        <v>318</v>
      </c>
      <c r="D43" s="201">
        <v>0</v>
      </c>
      <c r="E43" s="201">
        <v>0</v>
      </c>
      <c r="F43" s="201">
        <v>0</v>
      </c>
      <c r="G43" s="236">
        <v>0</v>
      </c>
      <c r="H43" s="236">
        <v>0</v>
      </c>
      <c r="I43" s="236">
        <v>0</v>
      </c>
      <c r="J43" s="236">
        <v>0</v>
      </c>
      <c r="K43" s="236">
        <v>0</v>
      </c>
    </row>
    <row r="44" ht="21">
      <c r="A44" s="222" t="s">
        <v>380</v>
      </c>
      <c r="B44" s="237" t="s">
        <v>381</v>
      </c>
      <c r="C44" s="204" t="s">
        <v>318</v>
      </c>
      <c r="D44" s="205">
        <v>915.06000000000006</v>
      </c>
      <c r="E44" s="205">
        <v>1017.2386000000001</v>
      </c>
      <c r="F44" s="205">
        <v>1227.662</v>
      </c>
      <c r="G44" s="207">
        <v>1307.46</v>
      </c>
      <c r="H44" s="207">
        <v>1274.3131560000002</v>
      </c>
      <c r="I44" s="207">
        <v>1379.3699999999999</v>
      </c>
      <c r="J44" s="207">
        <v>1331.65724802</v>
      </c>
      <c r="K44" s="207">
        <v>1404.8983966610999</v>
      </c>
    </row>
    <row r="45" ht="21">
      <c r="A45" s="222" t="s">
        <v>382</v>
      </c>
      <c r="B45" s="237" t="s">
        <v>383</v>
      </c>
      <c r="C45" s="198" t="s">
        <v>318</v>
      </c>
      <c r="D45" s="201">
        <v>161.35196000000002</v>
      </c>
      <c r="E45" s="201">
        <v>255.84360000000001</v>
      </c>
      <c r="F45" s="201">
        <v>303.55199999999996</v>
      </c>
      <c r="G45" s="200">
        <v>323.28287999999992</v>
      </c>
      <c r="H45" s="200">
        <v>315.08697599999999</v>
      </c>
      <c r="I45" s="200">
        <v>341.06343839999988</v>
      </c>
      <c r="J45" s="200">
        <v>329.26588991999995</v>
      </c>
      <c r="K45" s="200">
        <v>347.37551386559994</v>
      </c>
    </row>
    <row r="46" ht="22.5">
      <c r="A46" s="222" t="s">
        <v>384</v>
      </c>
      <c r="B46" s="237" t="s">
        <v>385</v>
      </c>
      <c r="C46" s="198" t="s">
        <v>318</v>
      </c>
      <c r="D46" s="201">
        <v>270.86340000000001</v>
      </c>
      <c r="E46" s="201">
        <v>1108.5923</v>
      </c>
      <c r="F46" s="201">
        <v>718.626982</v>
      </c>
      <c r="G46" s="200">
        <v>765.33773582999993</v>
      </c>
      <c r="H46" s="200">
        <v>745.93480731600005</v>
      </c>
      <c r="I46" s="200">
        <v>807.4313113006499</v>
      </c>
      <c r="J46" s="200">
        <v>779.50187364522003</v>
      </c>
      <c r="K46" s="200">
        <v>822.37447669570713</v>
      </c>
    </row>
    <row r="47">
      <c r="A47" s="222" t="s">
        <v>386</v>
      </c>
      <c r="B47" s="237" t="s">
        <v>387</v>
      </c>
      <c r="C47" s="238" t="s">
        <v>318</v>
      </c>
      <c r="D47" s="201">
        <v>6055.4271000000008</v>
      </c>
      <c r="E47" s="201">
        <v>6214.8142149999558</v>
      </c>
      <c r="F47" s="201">
        <v>2568.7689930000001</v>
      </c>
      <c r="G47" s="236">
        <v>2735.7389775450001</v>
      </c>
      <c r="H47" s="236">
        <v>2666.3822147339997</v>
      </c>
      <c r="I47" s="236">
        <v>2886.2046213099748</v>
      </c>
      <c r="J47" s="236">
        <v>2786.3694143970301</v>
      </c>
      <c r="K47" s="236">
        <v>2939.6197321888667</v>
      </c>
    </row>
    <row r="48" ht="22.5">
      <c r="A48" s="244" t="s">
        <v>388</v>
      </c>
      <c r="B48" s="245" t="s">
        <v>389</v>
      </c>
      <c r="C48" s="198" t="s">
        <v>318</v>
      </c>
      <c r="D48" s="201">
        <v>0</v>
      </c>
      <c r="E48" s="201">
        <v>0</v>
      </c>
      <c r="F48" s="201">
        <v>0</v>
      </c>
      <c r="G48" s="199">
        <v>0</v>
      </c>
      <c r="H48" s="199">
        <v>0</v>
      </c>
      <c r="I48" s="199">
        <v>0</v>
      </c>
      <c r="J48" s="199">
        <v>0</v>
      </c>
      <c r="K48" s="199">
        <v>0</v>
      </c>
    </row>
    <row r="49" ht="22.5">
      <c r="A49" s="244" t="s">
        <v>390</v>
      </c>
      <c r="B49" s="245" t="s">
        <v>391</v>
      </c>
      <c r="C49" s="198" t="s">
        <v>318</v>
      </c>
      <c r="D49" s="201">
        <v>0</v>
      </c>
      <c r="E49" s="201">
        <v>0</v>
      </c>
      <c r="F49" s="199">
        <v>0</v>
      </c>
      <c r="G49" s="199">
        <v>0</v>
      </c>
      <c r="H49" s="199">
        <v>0</v>
      </c>
      <c r="I49" s="199">
        <v>0</v>
      </c>
      <c r="J49" s="199">
        <v>0</v>
      </c>
      <c r="K49" s="199">
        <v>0</v>
      </c>
    </row>
    <row r="50" ht="22.5">
      <c r="A50" s="244" t="s">
        <v>392</v>
      </c>
      <c r="B50" s="245" t="s">
        <v>393</v>
      </c>
      <c r="C50" s="198" t="s">
        <v>318</v>
      </c>
      <c r="D50" s="201">
        <v>0</v>
      </c>
      <c r="E50" s="201">
        <v>0</v>
      </c>
      <c r="F50" s="201">
        <v>0</v>
      </c>
      <c r="G50" s="200"/>
      <c r="H50" s="200"/>
      <c r="I50" s="200"/>
      <c r="J50" s="200"/>
      <c r="K50" s="200"/>
    </row>
    <row r="51" ht="22.5">
      <c r="A51" s="244" t="s">
        <v>394</v>
      </c>
      <c r="B51" s="245" t="s">
        <v>395</v>
      </c>
      <c r="C51" s="198" t="s">
        <v>318</v>
      </c>
      <c r="D51" s="201">
        <v>0</v>
      </c>
      <c r="E51" s="201">
        <v>0</v>
      </c>
      <c r="F51" s="201">
        <v>0</v>
      </c>
      <c r="G51" s="200"/>
      <c r="H51" s="200"/>
      <c r="I51" s="200"/>
      <c r="J51" s="200"/>
      <c r="K51" s="200"/>
    </row>
    <row r="52" ht="22.5">
      <c r="A52" s="244" t="s">
        <v>396</v>
      </c>
      <c r="B52" s="245" t="s">
        <v>397</v>
      </c>
      <c r="C52" s="198" t="s">
        <v>318</v>
      </c>
      <c r="D52" s="201">
        <v>0</v>
      </c>
      <c r="E52" s="201">
        <v>0</v>
      </c>
      <c r="F52" s="201">
        <v>0</v>
      </c>
      <c r="G52" s="200"/>
      <c r="H52" s="200"/>
      <c r="I52" s="200"/>
      <c r="J52" s="200"/>
      <c r="K52" s="200"/>
    </row>
    <row r="53" ht="22.5">
      <c r="A53" s="244" t="s">
        <v>398</v>
      </c>
      <c r="B53" s="245" t="s">
        <v>399</v>
      </c>
      <c r="C53" s="198" t="s">
        <v>318</v>
      </c>
      <c r="D53" s="201">
        <v>0</v>
      </c>
      <c r="E53" s="201">
        <v>0</v>
      </c>
      <c r="F53" s="201">
        <v>0</v>
      </c>
      <c r="G53" s="200"/>
      <c r="H53" s="200"/>
      <c r="I53" s="200"/>
      <c r="J53" s="200"/>
      <c r="K53" s="200"/>
    </row>
    <row r="54" ht="22.5">
      <c r="A54" s="244" t="s">
        <v>400</v>
      </c>
      <c r="B54" s="245" t="s">
        <v>401</v>
      </c>
      <c r="C54" s="198" t="s">
        <v>318</v>
      </c>
      <c r="D54" s="201">
        <v>0</v>
      </c>
      <c r="E54" s="201">
        <v>0</v>
      </c>
      <c r="F54" s="201">
        <v>0</v>
      </c>
      <c r="G54" s="200"/>
      <c r="H54" s="200"/>
      <c r="I54" s="200"/>
      <c r="J54" s="200"/>
      <c r="K54" s="200"/>
    </row>
    <row r="55" ht="21">
      <c r="A55" s="244" t="s">
        <v>402</v>
      </c>
      <c r="B55" s="246" t="s">
        <v>403</v>
      </c>
      <c r="C55" s="204" t="s">
        <v>318</v>
      </c>
      <c r="D55" s="201">
        <v>0</v>
      </c>
      <c r="E55" s="201">
        <v>0</v>
      </c>
      <c r="F55" s="201">
        <v>0</v>
      </c>
      <c r="G55" s="200"/>
      <c r="H55" s="200"/>
      <c r="I55" s="200"/>
      <c r="J55" s="200"/>
      <c r="K55" s="200"/>
    </row>
    <row r="56" ht="22.5">
      <c r="A56" s="244" t="s">
        <v>404</v>
      </c>
      <c r="B56" s="245" t="s">
        <v>405</v>
      </c>
      <c r="C56" s="198" t="s">
        <v>318</v>
      </c>
      <c r="D56" s="201">
        <v>0</v>
      </c>
      <c r="E56" s="201">
        <v>0</v>
      </c>
      <c r="F56" s="201">
        <v>0</v>
      </c>
      <c r="G56" s="200"/>
      <c r="H56" s="200"/>
      <c r="I56" s="200"/>
      <c r="J56" s="200"/>
      <c r="K56" s="200"/>
    </row>
    <row r="57">
      <c r="A57" s="244" t="s">
        <v>406</v>
      </c>
      <c r="B57" s="245" t="s">
        <v>407</v>
      </c>
      <c r="C57" s="198" t="s">
        <v>318</v>
      </c>
      <c r="D57" s="201">
        <v>0</v>
      </c>
      <c r="E57" s="201">
        <v>0</v>
      </c>
      <c r="F57" s="201">
        <v>75</v>
      </c>
      <c r="G57" s="207">
        <v>79.875</v>
      </c>
      <c r="H57" s="207">
        <v>77.850000000000009</v>
      </c>
      <c r="I57" s="207">
        <v>84.268124999999998</v>
      </c>
      <c r="J57" s="207">
        <v>81.353250000000003</v>
      </c>
      <c r="K57" s="207">
        <v>85.827678750000004</v>
      </c>
    </row>
    <row r="58">
      <c r="A58" s="244" t="s">
        <v>408</v>
      </c>
      <c r="B58" s="245" t="s">
        <v>409</v>
      </c>
      <c r="C58" s="198" t="s">
        <v>318</v>
      </c>
      <c r="D58" s="201">
        <v>0</v>
      </c>
      <c r="E58" s="201">
        <v>0</v>
      </c>
      <c r="F58" s="201">
        <v>0</v>
      </c>
      <c r="G58" s="207">
        <v>0</v>
      </c>
      <c r="H58" s="207"/>
      <c r="I58" s="207">
        <v>0</v>
      </c>
      <c r="J58" s="207"/>
      <c r="K58" s="207"/>
    </row>
    <row r="59">
      <c r="A59" s="244" t="s">
        <v>410</v>
      </c>
      <c r="B59" s="245" t="s">
        <v>411</v>
      </c>
      <c r="C59" s="198" t="s">
        <v>318</v>
      </c>
      <c r="D59" s="201">
        <v>0</v>
      </c>
      <c r="E59" s="201">
        <v>0</v>
      </c>
      <c r="F59" s="201">
        <v>0</v>
      </c>
      <c r="G59" s="207">
        <v>0</v>
      </c>
      <c r="H59" s="207"/>
      <c r="I59" s="207">
        <v>0</v>
      </c>
      <c r="J59" s="207"/>
      <c r="K59" s="207"/>
    </row>
    <row r="60">
      <c r="A60" s="244" t="s">
        <v>412</v>
      </c>
      <c r="B60" s="245" t="s">
        <v>413</v>
      </c>
      <c r="C60" s="198" t="s">
        <v>318</v>
      </c>
      <c r="D60" s="201">
        <v>463.16698999999994</v>
      </c>
      <c r="E60" s="201">
        <v>9.8783599999999989</v>
      </c>
      <c r="F60" s="201">
        <v>80</v>
      </c>
      <c r="G60" s="207">
        <v>85.199999999999989</v>
      </c>
      <c r="H60" s="207">
        <v>83.040000000000006</v>
      </c>
      <c r="I60" s="207">
        <v>89.885999999999981</v>
      </c>
      <c r="J60" s="207">
        <v>86.776799999999994</v>
      </c>
      <c r="K60" s="207">
        <v>91.549523999999991</v>
      </c>
    </row>
    <row r="61">
      <c r="A61" s="244" t="s">
        <v>414</v>
      </c>
      <c r="B61" s="245" t="s">
        <v>415</v>
      </c>
      <c r="C61" s="198" t="s">
        <v>318</v>
      </c>
      <c r="D61" s="201">
        <v>295.85536999999999</v>
      </c>
      <c r="E61" s="201">
        <v>736.03590999999994</v>
      </c>
      <c r="F61" s="201">
        <v>120</v>
      </c>
      <c r="G61" s="207">
        <v>127.8</v>
      </c>
      <c r="H61" s="207">
        <v>124.56</v>
      </c>
      <c r="I61" s="207">
        <v>134.82899999999998</v>
      </c>
      <c r="J61" s="207">
        <v>130.1652</v>
      </c>
      <c r="K61" s="207">
        <v>137.324286</v>
      </c>
    </row>
    <row r="62">
      <c r="A62" s="244" t="s">
        <v>416</v>
      </c>
      <c r="B62" s="245" t="s">
        <v>417</v>
      </c>
      <c r="C62" s="198" t="s">
        <v>318</v>
      </c>
      <c r="D62" s="201">
        <v>0</v>
      </c>
      <c r="E62" s="201">
        <v>0</v>
      </c>
      <c r="F62" s="201">
        <v>0</v>
      </c>
      <c r="G62" s="199">
        <v>0</v>
      </c>
      <c r="H62" s="199">
        <v>0</v>
      </c>
      <c r="I62" s="199">
        <v>0</v>
      </c>
      <c r="J62" s="199">
        <v>0</v>
      </c>
      <c r="K62" s="199">
        <v>0</v>
      </c>
    </row>
    <row r="63" ht="21">
      <c r="A63" s="244" t="s">
        <v>418</v>
      </c>
      <c r="B63" s="245" t="s">
        <v>419</v>
      </c>
      <c r="C63" s="198" t="s">
        <v>318</v>
      </c>
      <c r="D63" s="201">
        <v>0</v>
      </c>
      <c r="E63" s="201">
        <v>0</v>
      </c>
      <c r="F63" s="201">
        <v>0</v>
      </c>
      <c r="G63" s="200"/>
      <c r="H63" s="200"/>
      <c r="I63" s="200"/>
      <c r="J63" s="200"/>
      <c r="K63" s="200"/>
    </row>
    <row r="64">
      <c r="A64" s="244" t="s">
        <v>420</v>
      </c>
      <c r="B64" s="245" t="s">
        <v>421</v>
      </c>
      <c r="C64" s="198" t="s">
        <v>318</v>
      </c>
      <c r="D64" s="201">
        <v>0</v>
      </c>
      <c r="E64" s="201">
        <v>0</v>
      </c>
      <c r="F64" s="201">
        <v>0</v>
      </c>
      <c r="G64" s="217">
        <v>0</v>
      </c>
      <c r="H64" s="217">
        <v>0</v>
      </c>
      <c r="I64" s="217">
        <v>0</v>
      </c>
      <c r="J64" s="217">
        <v>0</v>
      </c>
      <c r="K64" s="217">
        <v>0</v>
      </c>
    </row>
    <row r="65" ht="23.25">
      <c r="A65" s="244" t="s">
        <v>422</v>
      </c>
      <c r="B65" s="247" t="s">
        <v>423</v>
      </c>
      <c r="C65" s="248" t="s">
        <v>318</v>
      </c>
      <c r="D65" s="218">
        <v>5296.4047399999999</v>
      </c>
      <c r="E65" s="218">
        <v>5468.8999449999556</v>
      </c>
      <c r="F65" s="249">
        <v>2293.7689930000001</v>
      </c>
      <c r="G65" s="250">
        <v>2442.8639775450001</v>
      </c>
      <c r="H65" s="250">
        <v>2380.9322147339999</v>
      </c>
      <c r="I65" s="250">
        <v>2577.221496309975</v>
      </c>
      <c r="J65" s="250">
        <v>2488.07416439703</v>
      </c>
      <c r="K65" s="250">
        <v>2624.9182434388667</v>
      </c>
    </row>
    <row r="66" ht="15.75">
      <c r="A66" s="219" t="s">
        <v>25</v>
      </c>
      <c r="B66" s="251" t="s">
        <v>264</v>
      </c>
      <c r="C66" s="220" t="s">
        <v>318</v>
      </c>
      <c r="D66" s="218">
        <v>261443.03333999997</v>
      </c>
      <c r="E66" s="218">
        <v>273088.53869000007</v>
      </c>
      <c r="F66" s="218">
        <v>253478.53612209996</v>
      </c>
      <c r="G66" s="221">
        <v>298568.98697300721</v>
      </c>
      <c r="H66" s="221">
        <v>298694.40072895051</v>
      </c>
      <c r="I66" s="221">
        <v>340276.55852405936</v>
      </c>
      <c r="J66" s="221">
        <v>343393.07794321777</v>
      </c>
      <c r="K66" s="221">
        <v>372351.59082009469</v>
      </c>
    </row>
    <row r="68">
      <c r="B68" s="252" t="s">
        <v>424</v>
      </c>
      <c r="D68" s="253" t="e">
        <v>#REF!</v>
      </c>
      <c r="E68" s="253" t="e">
        <v>#REF!</v>
      </c>
      <c r="F68" s="253" t="e">
        <v>#REF!</v>
      </c>
      <c r="G68" s="253" t="e">
        <v>#REF!</v>
      </c>
      <c r="H68" s="253" t="e">
        <v>#REF!</v>
      </c>
      <c r="I68" s="253" t="e">
        <v>#REF!</v>
      </c>
      <c r="J68" s="253" t="e">
        <v>#REF!</v>
      </c>
      <c r="K68" s="253" t="e">
        <v>#REF!</v>
      </c>
    </row>
    <row r="69">
      <c r="B69" s="252" t="s">
        <v>425</v>
      </c>
      <c r="D69" s="253" t="e">
        <v>#REF!</v>
      </c>
      <c r="E69" s="253" t="e">
        <v>#REF!</v>
      </c>
      <c r="F69" s="253" t="e">
        <v>#REF!</v>
      </c>
      <c r="G69" s="253" t="e">
        <v>#REF!</v>
      </c>
      <c r="H69" s="253" t="e">
        <v>#REF!</v>
      </c>
      <c r="I69" s="253" t="e">
        <v>#REF!</v>
      </c>
      <c r="J69" s="253" t="e">
        <v>#REF!</v>
      </c>
      <c r="K69" s="253" t="e">
        <v>#REF!</v>
      </c>
    </row>
    <row r="70">
      <c r="B70" s="252" t="s">
        <v>426</v>
      </c>
      <c r="D70" s="253" t="e">
        <v>#REF!</v>
      </c>
      <c r="E70" s="253" t="e">
        <v>#REF!</v>
      </c>
      <c r="F70" s="253" t="e">
        <v>#REF!</v>
      </c>
      <c r="G70" s="253" t="e">
        <v>#REF!</v>
      </c>
      <c r="H70" s="253" t="e">
        <v>#REF!</v>
      </c>
      <c r="I70" s="253" t="e">
        <v>#REF!</v>
      </c>
      <c r="J70" s="253" t="e">
        <v>#REF!</v>
      </c>
      <c r="K70" s="253" t="e">
        <v>#REF!</v>
      </c>
    </row>
    <row r="71">
      <c r="B71" s="252" t="s">
        <v>427</v>
      </c>
      <c r="D71" s="253" t="e">
        <v>#REF!</v>
      </c>
      <c r="E71" s="253" t="e">
        <v>#REF!</v>
      </c>
      <c r="F71" s="253" t="e">
        <v>#REF!</v>
      </c>
      <c r="G71" s="253" t="e">
        <v>#REF!</v>
      </c>
      <c r="H71" s="253" t="e">
        <v>#REF!</v>
      </c>
      <c r="I71" s="253" t="e">
        <v>#REF!</v>
      </c>
      <c r="J71" s="253" t="e">
        <v>#REF!</v>
      </c>
      <c r="K71" s="253" t="e">
        <v>#REF!</v>
      </c>
    </row>
    <row r="73">
      <c r="B73" s="252" t="s">
        <v>424</v>
      </c>
      <c r="D73" s="253" t="e">
        <f>D68/1000</f>
        <v>#REF!</v>
      </c>
      <c r="E73" s="253" t="e">
        <f>#N/A</f>
        <v>#N/A</v>
      </c>
      <c r="F73" s="253" t="e">
        <f>#N/A</f>
        <v>#N/A</v>
      </c>
      <c r="G73" s="253" t="e">
        <f>#N/A</f>
        <v>#N/A</v>
      </c>
      <c r="H73" s="253" t="e">
        <f>#N/A</f>
        <v>#N/A</v>
      </c>
      <c r="I73" s="253" t="e">
        <f>#N/A</f>
        <v>#N/A</v>
      </c>
      <c r="J73" s="253" t="e">
        <f>#N/A</f>
        <v>#N/A</v>
      </c>
      <c r="K73" s="253" t="e">
        <f>#N/A</f>
        <v>#N/A</v>
      </c>
    </row>
    <row r="74">
      <c r="B74" s="252" t="s">
        <v>425</v>
      </c>
      <c r="D74" s="253" t="e">
        <f>#N/A</f>
        <v>#N/A</v>
      </c>
      <c r="E74" s="253" t="e">
        <f>#N/A</f>
        <v>#N/A</v>
      </c>
      <c r="F74" s="253" t="e">
        <f>#N/A</f>
        <v>#N/A</v>
      </c>
      <c r="G74" s="253" t="e">
        <f>#N/A</f>
        <v>#N/A</v>
      </c>
      <c r="H74" s="253" t="e">
        <f>#N/A</f>
        <v>#N/A</v>
      </c>
      <c r="I74" s="253" t="e">
        <f>#N/A</f>
        <v>#N/A</v>
      </c>
      <c r="J74" s="253" t="e">
        <f>#N/A</f>
        <v>#N/A</v>
      </c>
      <c r="K74" s="253" t="e">
        <f>#N/A</f>
        <v>#N/A</v>
      </c>
    </row>
    <row r="75">
      <c r="B75" s="252" t="s">
        <v>426</v>
      </c>
      <c r="D75" s="253" t="e">
        <f>#N/A</f>
        <v>#N/A</v>
      </c>
      <c r="E75" s="253" t="e">
        <f>#N/A</f>
        <v>#N/A</v>
      </c>
      <c r="F75" s="253" t="e">
        <f>#N/A</f>
        <v>#N/A</v>
      </c>
      <c r="G75" s="253" t="e">
        <f>#N/A</f>
        <v>#N/A</v>
      </c>
      <c r="H75" s="253" t="e">
        <f>#N/A</f>
        <v>#N/A</v>
      </c>
      <c r="I75" s="253" t="e">
        <f>#N/A</f>
        <v>#N/A</v>
      </c>
      <c r="J75" s="253" t="e">
        <f>#N/A</f>
        <v>#N/A</v>
      </c>
      <c r="K75" s="253" t="e">
        <f>#N/A</f>
        <v>#N/A</v>
      </c>
    </row>
    <row r="76">
      <c r="B76" s="252" t="s">
        <v>427</v>
      </c>
      <c r="D76" s="253" t="e">
        <f>#N/A</f>
        <v>#N/A</v>
      </c>
      <c r="E76" s="253" t="e">
        <f>#N/A</f>
        <v>#N/A</v>
      </c>
      <c r="F76" s="253" t="e">
        <f>#N/A</f>
        <v>#N/A</v>
      </c>
      <c r="G76" s="253" t="e">
        <f>#N/A</f>
        <v>#N/A</v>
      </c>
      <c r="H76" s="253" t="e">
        <f>#N/A</f>
        <v>#N/A</v>
      </c>
      <c r="I76" s="253" t="e">
        <f>#N/A</f>
        <v>#N/A</v>
      </c>
      <c r="J76" s="253" t="e">
        <f>#N/A</f>
        <v>#N/A</v>
      </c>
      <c r="K76" s="253" t="e">
        <f>#N/A</f>
        <v>#N/A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O20" activeCellId="0" sqref="O20"/>
    </sheetView>
  </sheetViews>
  <sheetFormatPr defaultRowHeight="14.25"/>
  <cols>
    <col customWidth="1" min="2" max="2" width="68.140625"/>
    <col customWidth="1" min="3" max="7" width="14.85546875"/>
  </cols>
  <sheetData>
    <row r="6" ht="90">
      <c r="A6" s="254" t="s">
        <v>428</v>
      </c>
      <c r="B6" s="254" t="s">
        <v>429</v>
      </c>
      <c r="C6" s="254" t="s">
        <v>430</v>
      </c>
      <c r="D6" s="254" t="s">
        <v>431</v>
      </c>
      <c r="E6" s="254" t="s">
        <v>432</v>
      </c>
      <c r="F6" s="254" t="s">
        <v>433</v>
      </c>
      <c r="G6" s="255" t="s">
        <v>434</v>
      </c>
    </row>
    <row r="7" ht="15">
      <c r="A7" s="256" t="s">
        <v>435</v>
      </c>
      <c r="B7" s="256" t="s">
        <v>436</v>
      </c>
      <c r="C7" s="257">
        <v>177804.29999999999</v>
      </c>
      <c r="D7" s="257">
        <v>165103.20000000001</v>
      </c>
      <c r="E7" s="257">
        <v>144082.29999999999</v>
      </c>
      <c r="F7" s="257">
        <v>190896.89999999999</v>
      </c>
      <c r="G7" s="257">
        <v>677886.90000000002</v>
      </c>
    </row>
    <row r="8" ht="15">
      <c r="A8" s="258">
        <v>1</v>
      </c>
      <c r="B8" s="259" t="s">
        <v>437</v>
      </c>
      <c r="C8" s="257">
        <v>98373.300000000003</v>
      </c>
      <c r="D8" s="257">
        <v>86029.100000000006</v>
      </c>
      <c r="E8" s="257">
        <v>105465.3</v>
      </c>
      <c r="F8" s="257">
        <v>153072.89999999999</v>
      </c>
      <c r="G8" s="257">
        <v>442940.59999999998</v>
      </c>
    </row>
    <row r="9" ht="15">
      <c r="A9" s="256" t="s">
        <v>11</v>
      </c>
      <c r="B9" s="259" t="s">
        <v>438</v>
      </c>
      <c r="C9" s="257">
        <v>6997.5</v>
      </c>
      <c r="D9" s="257">
        <v>6172.8999999999996</v>
      </c>
      <c r="E9" s="257">
        <v>19737</v>
      </c>
      <c r="F9" s="257">
        <v>65231.699999999997</v>
      </c>
      <c r="G9" s="257">
        <v>98139.199999999997</v>
      </c>
    </row>
    <row r="10" ht="30">
      <c r="A10" s="256" t="s">
        <v>439</v>
      </c>
      <c r="B10" s="259" t="s">
        <v>113</v>
      </c>
      <c r="C10" s="260"/>
      <c r="D10" s="260"/>
      <c r="E10" s="260"/>
      <c r="F10" s="260"/>
      <c r="G10" s="257">
        <v>0</v>
      </c>
    </row>
    <row r="11" ht="15">
      <c r="A11" s="256" t="s">
        <v>440</v>
      </c>
      <c r="B11" s="259" t="s">
        <v>115</v>
      </c>
      <c r="C11" s="260"/>
      <c r="D11" s="260"/>
      <c r="E11" s="260"/>
      <c r="F11" s="260"/>
      <c r="G11" s="257">
        <v>0</v>
      </c>
    </row>
    <row r="12" ht="15">
      <c r="A12" s="256" t="s">
        <v>441</v>
      </c>
      <c r="B12" s="259" t="s">
        <v>442</v>
      </c>
      <c r="C12" s="260"/>
      <c r="D12" s="260"/>
      <c r="E12" s="260"/>
      <c r="F12" s="260"/>
      <c r="G12" s="257">
        <v>0</v>
      </c>
    </row>
    <row r="13" ht="15">
      <c r="A13" s="256" t="s">
        <v>443</v>
      </c>
      <c r="B13" s="259" t="s">
        <v>444</v>
      </c>
      <c r="C13" s="257">
        <v>6997.5</v>
      </c>
      <c r="D13" s="257">
        <v>6172.8999999999996</v>
      </c>
      <c r="E13" s="257">
        <v>19737</v>
      </c>
      <c r="F13" s="257">
        <v>65231.699999999997</v>
      </c>
      <c r="G13" s="257">
        <v>98139.199999999997</v>
      </c>
    </row>
    <row r="14" ht="15">
      <c r="A14" s="256"/>
      <c r="B14" s="259" t="s">
        <v>445</v>
      </c>
      <c r="C14" s="257">
        <v>6997.5</v>
      </c>
      <c r="D14" s="257">
        <v>6172.8999999999996</v>
      </c>
      <c r="E14" s="257">
        <v>19737</v>
      </c>
      <c r="F14" s="257">
        <v>49424.099999999999</v>
      </c>
      <c r="G14" s="257">
        <v>82331.600000000006</v>
      </c>
    </row>
    <row r="15" ht="15">
      <c r="A15" s="256"/>
      <c r="B15" s="259" t="s">
        <v>446</v>
      </c>
      <c r="C15" s="260"/>
      <c r="D15" s="260"/>
      <c r="E15" s="260"/>
      <c r="F15" s="257">
        <v>15807.6</v>
      </c>
      <c r="G15" s="257">
        <v>15807.6</v>
      </c>
    </row>
    <row r="16" ht="15">
      <c r="A16" s="256" t="s">
        <v>13</v>
      </c>
      <c r="B16" s="259" t="s">
        <v>447</v>
      </c>
      <c r="C16" s="257">
        <v>38021</v>
      </c>
      <c r="D16" s="257">
        <v>48757.900000000001</v>
      </c>
      <c r="E16" s="257">
        <v>55334</v>
      </c>
      <c r="F16" s="257">
        <v>60440.199999999997</v>
      </c>
      <c r="G16" s="257">
        <v>202553</v>
      </c>
    </row>
    <row r="17" ht="30">
      <c r="A17" s="256" t="s">
        <v>448</v>
      </c>
      <c r="B17" s="259" t="s">
        <v>128</v>
      </c>
      <c r="C17" s="260"/>
      <c r="D17" s="260"/>
      <c r="E17" s="260"/>
      <c r="F17" s="260"/>
      <c r="G17" s="257">
        <v>0</v>
      </c>
    </row>
    <row r="18" ht="30">
      <c r="A18" s="256" t="s">
        <v>449</v>
      </c>
      <c r="B18" s="261" t="s">
        <v>450</v>
      </c>
      <c r="C18" s="262">
        <v>37479.400000000001</v>
      </c>
      <c r="D18" s="262">
        <v>48108.199999999997</v>
      </c>
      <c r="E18" s="262">
        <v>54669.400000000001</v>
      </c>
      <c r="F18" s="262">
        <v>59784</v>
      </c>
      <c r="G18" s="262">
        <v>200041</v>
      </c>
    </row>
    <row r="19" ht="15">
      <c r="A19" s="256"/>
      <c r="B19" s="261" t="s">
        <v>451</v>
      </c>
      <c r="C19" s="262">
        <v>24774.400000000001</v>
      </c>
      <c r="D19" s="262">
        <v>28568.299999999999</v>
      </c>
      <c r="E19" s="262">
        <v>30947.700000000001</v>
      </c>
      <c r="F19" s="262">
        <v>30095.400000000001</v>
      </c>
      <c r="G19" s="262">
        <v>114385.7</v>
      </c>
    </row>
    <row r="20" ht="15">
      <c r="A20" s="256"/>
      <c r="B20" s="261" t="s">
        <v>452</v>
      </c>
      <c r="C20" s="262">
        <v>12704.9</v>
      </c>
      <c r="D20" s="262">
        <v>19539.900000000001</v>
      </c>
      <c r="E20" s="262">
        <v>23721.700000000001</v>
      </c>
      <c r="F20" s="262">
        <v>29688.700000000001</v>
      </c>
      <c r="G20" s="262">
        <v>85655.300000000003</v>
      </c>
    </row>
    <row r="21" ht="30">
      <c r="A21" s="256" t="s">
        <v>453</v>
      </c>
      <c r="B21" s="259" t="s">
        <v>454</v>
      </c>
      <c r="C21" s="257">
        <v>541.60000000000002</v>
      </c>
      <c r="D21" s="257">
        <v>649.70000000000005</v>
      </c>
      <c r="E21" s="257">
        <v>664.5</v>
      </c>
      <c r="F21" s="257">
        <v>656.10000000000002</v>
      </c>
      <c r="G21" s="257">
        <v>2512</v>
      </c>
    </row>
    <row r="22" ht="15">
      <c r="A22" s="256" t="s">
        <v>455</v>
      </c>
      <c r="B22" s="259" t="s">
        <v>132</v>
      </c>
      <c r="C22" s="260"/>
      <c r="D22" s="263">
        <v>0</v>
      </c>
      <c r="E22" s="263">
        <v>0</v>
      </c>
      <c r="F22" s="263">
        <v>0</v>
      </c>
      <c r="G22" s="263">
        <v>0</v>
      </c>
    </row>
    <row r="23" ht="15">
      <c r="A23" s="256" t="s">
        <v>21</v>
      </c>
      <c r="B23" s="259" t="s">
        <v>134</v>
      </c>
      <c r="C23" s="264"/>
      <c r="D23" s="265"/>
      <c r="E23" s="265"/>
      <c r="F23" s="265"/>
      <c r="G23" s="266">
        <v>0</v>
      </c>
    </row>
    <row r="24" ht="15">
      <c r="A24" s="256" t="s">
        <v>456</v>
      </c>
      <c r="B24" s="259" t="s">
        <v>457</v>
      </c>
      <c r="C24" s="257">
        <v>53354.699999999997</v>
      </c>
      <c r="D24" s="267">
        <v>31098.299999999999</v>
      </c>
      <c r="E24" s="267">
        <v>30394.299999999999</v>
      </c>
      <c r="F24" s="267">
        <v>27401</v>
      </c>
      <c r="G24" s="267">
        <v>142248.39999999999</v>
      </c>
    </row>
    <row r="25" ht="15">
      <c r="A25" s="256" t="s">
        <v>137</v>
      </c>
      <c r="B25" s="259" t="s">
        <v>138</v>
      </c>
      <c r="C25" s="260"/>
      <c r="D25" s="260"/>
      <c r="E25" s="260"/>
      <c r="F25" s="260"/>
      <c r="G25" s="257">
        <v>0</v>
      </c>
    </row>
    <row r="26" ht="15">
      <c r="A26" s="256" t="s">
        <v>177</v>
      </c>
      <c r="B26" s="259" t="s">
        <v>458</v>
      </c>
      <c r="C26" s="257">
        <v>53354.699999999997</v>
      </c>
      <c r="D26" s="257">
        <v>31098.299999999999</v>
      </c>
      <c r="E26" s="257">
        <v>30394.299999999999</v>
      </c>
      <c r="F26" s="257">
        <v>27401</v>
      </c>
      <c r="G26" s="257">
        <v>142248.39999999999</v>
      </c>
    </row>
    <row r="27" ht="15">
      <c r="A27" s="256"/>
      <c r="B27" s="259" t="s">
        <v>459</v>
      </c>
      <c r="C27" s="257">
        <v>53354.699999999997</v>
      </c>
      <c r="D27" s="257">
        <v>31098.299999999999</v>
      </c>
      <c r="E27" s="257">
        <v>30394.299999999999</v>
      </c>
      <c r="F27" s="257">
        <v>27401</v>
      </c>
      <c r="G27" s="257">
        <v>142248.39999999999</v>
      </c>
    </row>
    <row r="28" ht="15">
      <c r="A28" s="256"/>
      <c r="B28" s="259" t="s">
        <v>460</v>
      </c>
      <c r="C28" s="257">
        <v>0</v>
      </c>
      <c r="D28" s="257">
        <v>0</v>
      </c>
      <c r="E28" s="257">
        <v>0</v>
      </c>
      <c r="F28" s="257">
        <v>0</v>
      </c>
      <c r="G28" s="257">
        <v>0</v>
      </c>
    </row>
    <row r="29" ht="15">
      <c r="A29" s="256" t="s">
        <v>461</v>
      </c>
      <c r="B29" s="259" t="s">
        <v>462</v>
      </c>
      <c r="C29" s="260"/>
      <c r="D29" s="260"/>
      <c r="E29" s="260"/>
      <c r="F29" s="260"/>
      <c r="G29" s="257">
        <v>0</v>
      </c>
    </row>
    <row r="30" ht="15">
      <c r="A30" s="256" t="s">
        <v>463</v>
      </c>
      <c r="B30" s="259" t="s">
        <v>140</v>
      </c>
      <c r="C30" s="260"/>
      <c r="D30" s="260"/>
      <c r="E30" s="260"/>
      <c r="F30" s="260"/>
      <c r="G30" s="257">
        <v>0</v>
      </c>
    </row>
    <row r="31" ht="15">
      <c r="A31" s="256" t="s">
        <v>464</v>
      </c>
      <c r="B31" s="259" t="s">
        <v>465</v>
      </c>
      <c r="C31" s="257">
        <v>79431.100000000006</v>
      </c>
      <c r="D31" s="257">
        <v>79074.199999999997</v>
      </c>
      <c r="E31" s="257">
        <v>38617</v>
      </c>
      <c r="F31" s="257">
        <v>37824</v>
      </c>
      <c r="G31" s="257">
        <v>234946.20000000001</v>
      </c>
    </row>
    <row r="32" ht="15">
      <c r="A32" s="256" t="s">
        <v>46</v>
      </c>
      <c r="B32" s="259" t="s">
        <v>144</v>
      </c>
      <c r="C32" s="257">
        <v>55900.900000000001</v>
      </c>
      <c r="D32" s="257">
        <v>40560.199999999997</v>
      </c>
      <c r="E32" s="257">
        <v>0</v>
      </c>
      <c r="F32" s="257">
        <v>0</v>
      </c>
      <c r="G32" s="257">
        <v>96461.100000000006</v>
      </c>
    </row>
    <row r="33" ht="15">
      <c r="A33" s="256" t="s">
        <v>466</v>
      </c>
      <c r="B33" s="259" t="s">
        <v>146</v>
      </c>
      <c r="C33" s="260"/>
      <c r="D33" s="260"/>
      <c r="E33" s="260"/>
      <c r="F33" s="260"/>
      <c r="G33" s="257">
        <v>0</v>
      </c>
    </row>
    <row r="34" ht="15">
      <c r="A34" s="256" t="s">
        <v>467</v>
      </c>
      <c r="B34" s="259" t="s">
        <v>148</v>
      </c>
      <c r="C34" s="260"/>
      <c r="D34" s="260"/>
      <c r="E34" s="260"/>
      <c r="F34" s="260"/>
      <c r="G34" s="257">
        <v>0</v>
      </c>
    </row>
    <row r="35" ht="15">
      <c r="A35" s="256" t="s">
        <v>468</v>
      </c>
      <c r="B35" s="259" t="s">
        <v>150</v>
      </c>
      <c r="C35" s="257">
        <v>23530.099999999999</v>
      </c>
      <c r="D35" s="257">
        <v>38514</v>
      </c>
      <c r="E35" s="257">
        <v>38617</v>
      </c>
      <c r="F35" s="257">
        <v>37824</v>
      </c>
      <c r="G35" s="257">
        <v>138485.10000000001</v>
      </c>
    </row>
    <row r="36" ht="15">
      <c r="A36" s="256"/>
      <c r="B36" s="259" t="s">
        <v>151</v>
      </c>
      <c r="C36" s="257">
        <v>23530.099999999999</v>
      </c>
      <c r="D36" s="257">
        <v>38514</v>
      </c>
      <c r="E36" s="257">
        <v>38617</v>
      </c>
      <c r="F36" s="257">
        <v>37824</v>
      </c>
      <c r="G36" s="257">
        <v>138485.10000000001</v>
      </c>
    </row>
    <row r="37" ht="30">
      <c r="A37" s="256"/>
      <c r="B37" s="259" t="s">
        <v>152</v>
      </c>
      <c r="C37" s="260"/>
      <c r="D37" s="260"/>
      <c r="E37" s="260"/>
      <c r="F37" s="260"/>
      <c r="G37" s="257">
        <v>0</v>
      </c>
    </row>
    <row r="38" ht="15">
      <c r="A38" s="256"/>
      <c r="B38" s="259" t="s">
        <v>153</v>
      </c>
      <c r="C38" s="260"/>
      <c r="D38" s="260"/>
      <c r="E38" s="260"/>
      <c r="F38" s="260"/>
      <c r="G38" s="257">
        <v>0</v>
      </c>
    </row>
    <row r="39" ht="30">
      <c r="A39" s="256"/>
      <c r="B39" s="268" t="s">
        <v>154</v>
      </c>
      <c r="C39" s="260"/>
      <c r="D39" s="260"/>
      <c r="E39" s="260"/>
      <c r="F39" s="260"/>
      <c r="G39" s="257">
        <v>0</v>
      </c>
    </row>
    <row r="40" ht="15">
      <c r="A40" s="256" t="s">
        <v>469</v>
      </c>
      <c r="B40" s="259" t="s">
        <v>156</v>
      </c>
      <c r="C40" s="260"/>
      <c r="D40" s="260"/>
      <c r="E40" s="260"/>
      <c r="F40" s="260"/>
      <c r="G40" s="257">
        <v>0</v>
      </c>
    </row>
    <row r="41" ht="15">
      <c r="A41" s="256" t="s">
        <v>470</v>
      </c>
      <c r="B41" s="259" t="s">
        <v>158</v>
      </c>
      <c r="C41" s="260"/>
      <c r="D41" s="260"/>
      <c r="E41" s="260"/>
      <c r="F41" s="260"/>
      <c r="G41" s="257">
        <v>0</v>
      </c>
    </row>
    <row r="42" ht="15">
      <c r="A42" s="256" t="s">
        <v>471</v>
      </c>
      <c r="B42" s="259" t="s">
        <v>160</v>
      </c>
      <c r="C42" s="260"/>
      <c r="D42" s="260"/>
      <c r="E42" s="260"/>
      <c r="F42" s="260"/>
      <c r="G42" s="257">
        <v>0</v>
      </c>
    </row>
    <row r="43" ht="15">
      <c r="A43" s="256" t="s">
        <v>472</v>
      </c>
      <c r="B43" s="259" t="s">
        <v>473</v>
      </c>
      <c r="C43" s="257">
        <v>177804.29999999999</v>
      </c>
      <c r="D43" s="257">
        <v>165103.20000000001</v>
      </c>
      <c r="E43" s="257">
        <v>144082.29999999999</v>
      </c>
      <c r="F43" s="257">
        <v>190896.89999999999</v>
      </c>
      <c r="G43" s="257">
        <v>677886.80000000005</v>
      </c>
    </row>
    <row r="44" ht="15">
      <c r="A44" s="256" t="s">
        <v>474</v>
      </c>
      <c r="B44" s="259" t="s">
        <v>475</v>
      </c>
      <c r="C44" s="257">
        <v>0</v>
      </c>
      <c r="D44" s="257">
        <v>0</v>
      </c>
      <c r="E44" s="257">
        <v>0</v>
      </c>
      <c r="F44" s="257">
        <v>0</v>
      </c>
      <c r="G44" s="257">
        <v>0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80" workbookViewId="0">
      <selection activeCell="I226" activeCellId="0" sqref="I226"/>
    </sheetView>
  </sheetViews>
  <sheetFormatPr defaultColWidth="10.28515625" defaultRowHeight="14.25"/>
  <cols>
    <col customWidth="1" min="1" max="1" style="270" width="10.140625"/>
    <col customWidth="1" min="2" max="2" style="271" width="85.28515625"/>
    <col customWidth="1" min="3" max="3" style="272" width="12.28515625"/>
    <col customWidth="1" min="4" max="4" style="272" width="13"/>
    <col customWidth="1" min="5" max="5" style="273" width="15.28515625"/>
    <col customWidth="1" min="6" max="6" style="273" width="15.140625"/>
    <col customWidth="1" min="7" max="7" style="269" width="19.42578125"/>
    <col customWidth="1" min="8" max="8" style="269" width="15.28515625"/>
    <col customWidth="1" min="9" max="9" style="269" width="19.85546875"/>
    <col customWidth="1" min="10" max="10" style="269" width="15.140625"/>
    <col customWidth="1" min="11" max="11" style="269" width="19.85546875"/>
    <col customWidth="1" min="12" max="12" style="269" width="15"/>
    <col customWidth="1" min="13" max="13" style="269" width="18.85546875"/>
    <col customWidth="1" min="14" max="14" style="269" width="15"/>
    <col customWidth="1" min="15" max="15" style="269" width="18.85546875"/>
    <col customWidth="1" min="16" max="16" style="269" width="15"/>
    <col customWidth="1" min="17" max="17" style="269" width="18.85546875"/>
    <col customWidth="1" min="18" max="18" style="269" width="15.7109375"/>
    <col customWidth="1" min="19" max="19" style="269" width="19.5703125"/>
    <col customWidth="1" min="20" max="20" style="269" width="13"/>
    <col customWidth="1" min="21" max="21" style="274" width="10.28515625"/>
    <col min="22" max="16384" style="269" width="10.28515625"/>
  </cols>
  <sheetData>
    <row r="1" ht="15.6" customHeight="1">
      <c r="A1" s="275" t="s">
        <v>476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</row>
    <row r="2" ht="15.6" customHeight="1">
      <c r="A2" s="275"/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</row>
    <row r="4" ht="21.75" customHeight="1">
      <c r="A4" s="276" t="s">
        <v>477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</row>
    <row r="5">
      <c r="A5" s="277"/>
      <c r="B5" s="277"/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7"/>
      <c r="S5" s="277"/>
    </row>
    <row r="6" ht="31.149999999999999" customHeight="1">
      <c r="A6" s="276" t="s">
        <v>478</v>
      </c>
      <c r="B6" s="276"/>
      <c r="C6" s="276"/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</row>
    <row r="7" ht="30" customHeight="1">
      <c r="A7" s="276" t="s">
        <v>479</v>
      </c>
      <c r="B7" s="276"/>
      <c r="C7" s="276"/>
      <c r="D7" s="276"/>
      <c r="E7" s="276"/>
      <c r="F7" s="276"/>
      <c r="G7" s="276"/>
      <c r="H7" s="276"/>
      <c r="I7" s="276"/>
      <c r="J7" s="276"/>
      <c r="K7" s="276"/>
      <c r="L7" s="276"/>
      <c r="M7" s="276"/>
      <c r="N7" s="276"/>
      <c r="O7" s="276"/>
      <c r="P7" s="276"/>
      <c r="Q7" s="276"/>
      <c r="R7" s="276"/>
      <c r="S7" s="276"/>
    </row>
    <row r="8" ht="17.25">
      <c r="B8" s="278"/>
    </row>
    <row r="9" ht="24" customHeight="1">
      <c r="A9" s="279" t="s">
        <v>480</v>
      </c>
      <c r="B9" s="279"/>
      <c r="C9" s="279"/>
      <c r="D9" s="279"/>
      <c r="E9" s="279"/>
      <c r="F9" s="279"/>
      <c r="G9" s="279"/>
      <c r="H9" s="279"/>
      <c r="I9" s="279"/>
      <c r="J9" s="279"/>
      <c r="K9" s="279"/>
      <c r="L9" s="279"/>
      <c r="M9" s="279"/>
      <c r="N9" s="279"/>
      <c r="O9" s="279"/>
      <c r="P9" s="279"/>
      <c r="Q9" s="279"/>
      <c r="R9" s="279"/>
      <c r="S9" s="279"/>
    </row>
    <row r="10" ht="12.6" customHeight="1">
      <c r="A10" s="280"/>
      <c r="B10" s="280"/>
      <c r="C10" s="280"/>
      <c r="D10" s="280"/>
      <c r="E10" s="280"/>
      <c r="F10" s="280"/>
      <c r="G10" s="280"/>
      <c r="H10" s="280"/>
      <c r="I10" s="280"/>
      <c r="J10" s="280"/>
      <c r="K10" s="280"/>
      <c r="L10" s="280"/>
      <c r="M10" s="280"/>
      <c r="N10" s="280"/>
      <c r="O10" s="280"/>
      <c r="P10" s="280"/>
      <c r="Q10" s="280"/>
      <c r="R10" s="280"/>
      <c r="S10" s="280"/>
    </row>
    <row r="11">
      <c r="A11" s="269"/>
      <c r="B11" s="269"/>
      <c r="C11" s="269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</row>
    <row r="12">
      <c r="A12" s="269"/>
      <c r="B12" s="269"/>
      <c r="C12" s="269"/>
      <c r="D12" s="269"/>
      <c r="E12" s="269"/>
      <c r="F12" s="269"/>
    </row>
    <row r="13" ht="18.75" customHeight="1">
      <c r="A13" s="282" t="s">
        <v>481</v>
      </c>
      <c r="B13" s="282"/>
      <c r="C13" s="282"/>
      <c r="D13" s="282"/>
      <c r="E13" s="282"/>
      <c r="F13" s="282"/>
      <c r="G13" s="282"/>
      <c r="H13" s="282"/>
      <c r="I13" s="282"/>
      <c r="J13" s="282"/>
      <c r="K13" s="282"/>
      <c r="L13" s="282"/>
      <c r="M13" s="282"/>
      <c r="N13" s="282"/>
      <c r="O13" s="282"/>
      <c r="P13" s="282"/>
      <c r="Q13" s="282"/>
      <c r="R13" s="282"/>
      <c r="S13" s="282"/>
    </row>
    <row r="14" ht="35.25" customHeight="1">
      <c r="A14" s="283" t="s">
        <v>482</v>
      </c>
      <c r="B14" s="284" t="s">
        <v>483</v>
      </c>
      <c r="C14" s="284" t="s">
        <v>484</v>
      </c>
      <c r="D14" s="284" t="s">
        <v>485</v>
      </c>
      <c r="E14" s="284" t="s">
        <v>486</v>
      </c>
      <c r="F14" s="57" t="s">
        <v>487</v>
      </c>
      <c r="G14" s="57"/>
      <c r="H14" s="57" t="s">
        <v>488</v>
      </c>
      <c r="I14" s="57"/>
      <c r="J14" s="285" t="s">
        <v>489</v>
      </c>
      <c r="K14" s="286"/>
      <c r="L14" s="285" t="s">
        <v>490</v>
      </c>
      <c r="M14" s="286"/>
      <c r="N14" s="285" t="s">
        <v>491</v>
      </c>
      <c r="O14" s="286"/>
      <c r="P14" s="57" t="s">
        <v>492</v>
      </c>
      <c r="Q14" s="57"/>
      <c r="R14" s="57" t="s">
        <v>493</v>
      </c>
      <c r="S14" s="57"/>
    </row>
    <row r="15" ht="59.25" customHeight="1">
      <c r="A15" s="283"/>
      <c r="B15" s="284"/>
      <c r="C15" s="284"/>
      <c r="D15" s="287" t="s">
        <v>494</v>
      </c>
      <c r="E15" s="287" t="s">
        <v>494</v>
      </c>
      <c r="F15" s="287" t="s">
        <v>495</v>
      </c>
      <c r="G15" s="287" t="s">
        <v>494</v>
      </c>
      <c r="H15" s="287" t="s">
        <v>495</v>
      </c>
      <c r="I15" s="287" t="s">
        <v>496</v>
      </c>
      <c r="J15" s="287" t="s">
        <v>495</v>
      </c>
      <c r="K15" s="287" t="s">
        <v>496</v>
      </c>
      <c r="L15" s="287" t="s">
        <v>495</v>
      </c>
      <c r="M15" s="287" t="s">
        <v>496</v>
      </c>
      <c r="N15" s="287" t="s">
        <v>495</v>
      </c>
      <c r="O15" s="287" t="s">
        <v>496</v>
      </c>
      <c r="P15" s="287" t="s">
        <v>497</v>
      </c>
      <c r="Q15" s="287" t="s">
        <v>496</v>
      </c>
      <c r="R15" s="287" t="s">
        <v>495</v>
      </c>
      <c r="S15" s="287" t="s">
        <v>496</v>
      </c>
    </row>
    <row r="16" s="288" customFormat="1">
      <c r="A16" s="289">
        <v>1</v>
      </c>
      <c r="B16" s="290">
        <v>2</v>
      </c>
      <c r="C16" s="290">
        <v>3</v>
      </c>
      <c r="D16" s="283" t="s">
        <v>498</v>
      </c>
      <c r="E16" s="283" t="s">
        <v>499</v>
      </c>
      <c r="F16" s="283" t="s">
        <v>500</v>
      </c>
      <c r="G16" s="283" t="s">
        <v>501</v>
      </c>
      <c r="H16" s="283" t="s">
        <v>502</v>
      </c>
      <c r="I16" s="283" t="s">
        <v>503</v>
      </c>
      <c r="J16" s="283" t="s">
        <v>504</v>
      </c>
      <c r="K16" s="283" t="s">
        <v>505</v>
      </c>
      <c r="L16" s="283" t="s">
        <v>506</v>
      </c>
      <c r="M16" s="283" t="s">
        <v>507</v>
      </c>
      <c r="N16" s="283" t="s">
        <v>508</v>
      </c>
      <c r="O16" s="283" t="s">
        <v>509</v>
      </c>
      <c r="P16" s="283" t="s">
        <v>510</v>
      </c>
      <c r="Q16" s="283" t="s">
        <v>511</v>
      </c>
      <c r="R16" s="289" t="s">
        <v>512</v>
      </c>
      <c r="S16" s="290">
        <v>6</v>
      </c>
    </row>
    <row r="17" s="291" customFormat="1" ht="17.25">
      <c r="A17" s="292" t="s">
        <v>513</v>
      </c>
      <c r="B17" s="292"/>
      <c r="C17" s="292"/>
      <c r="D17" s="292"/>
      <c r="E17" s="292"/>
      <c r="F17" s="292"/>
      <c r="G17" s="292"/>
      <c r="H17" s="292"/>
      <c r="I17" s="292"/>
      <c r="J17" s="292"/>
      <c r="K17" s="292"/>
      <c r="L17" s="292"/>
      <c r="M17" s="292"/>
      <c r="N17" s="292"/>
      <c r="O17" s="292"/>
      <c r="P17" s="292"/>
      <c r="Q17" s="292"/>
      <c r="R17" s="292"/>
      <c r="S17" s="292"/>
    </row>
    <row r="18" s="291" customFormat="1" ht="15">
      <c r="A18" s="293" t="s">
        <v>514</v>
      </c>
      <c r="B18" s="64" t="s">
        <v>515</v>
      </c>
      <c r="C18" s="294" t="s">
        <v>516</v>
      </c>
      <c r="D18" s="295">
        <v>9828.0082553580014</v>
      </c>
      <c r="E18" s="295">
        <v>10872.902180572997</v>
      </c>
      <c r="F18" s="296">
        <v>15443.020401312297</v>
      </c>
      <c r="G18" s="297">
        <v>14355.759229721663</v>
      </c>
      <c r="H18" s="296">
        <v>16620.120474049643</v>
      </c>
      <c r="I18" s="296">
        <v>17328.782277995015</v>
      </c>
      <c r="J18" s="296">
        <v>15493.656881197758</v>
      </c>
      <c r="K18" s="296">
        <v>18951.398052435536</v>
      </c>
      <c r="L18" s="296">
        <v>16515.042003590501</v>
      </c>
      <c r="M18" s="296">
        <v>20866.116246253972</v>
      </c>
      <c r="N18" s="296">
        <v>17499.491001715243</v>
      </c>
      <c r="O18" s="296">
        <v>22887.613256328685</v>
      </c>
      <c r="P18" s="296">
        <v>24363.314237939707</v>
      </c>
      <c r="Q18" s="296" t="s">
        <v>66</v>
      </c>
      <c r="R18" s="298">
        <f t="shared" ref="R18:R81" si="10">F18+H18+J18+L18+N18</f>
        <v>81571.330761865436</v>
      </c>
      <c r="S18" s="298">
        <f t="shared" ref="S18:S24" si="11">I18+K18+M18+O18+P18</f>
        <v>104397.22407095291</v>
      </c>
      <c r="T18" s="299"/>
    </row>
    <row r="19" s="291" customFormat="1" ht="15">
      <c r="A19" s="293" t="s">
        <v>110</v>
      </c>
      <c r="B19" s="300" t="s">
        <v>517</v>
      </c>
      <c r="C19" s="294" t="s">
        <v>516</v>
      </c>
      <c r="D19" s="295">
        <v>26.899226429999999</v>
      </c>
      <c r="E19" s="295">
        <v>36.045570249999997</v>
      </c>
      <c r="F19" s="297">
        <v>33.911597780000001</v>
      </c>
      <c r="G19" s="297">
        <f t="shared" ref="G19:P19" si="12">G22</f>
        <v>33.911733550000001</v>
      </c>
      <c r="H19" s="297">
        <v>41.711265269400002</v>
      </c>
      <c r="I19" s="297">
        <f t="shared" si="12"/>
        <v>39.331142980000003</v>
      </c>
      <c r="J19" s="297">
        <v>42.545490574787998</v>
      </c>
      <c r="K19" s="297">
        <f t="shared" si="12"/>
        <v>43.342919559999999</v>
      </c>
      <c r="L19" s="297">
        <v>42.970945480535903</v>
      </c>
      <c r="M19" s="297">
        <f t="shared" si="12"/>
        <v>46.506952689999999</v>
      </c>
      <c r="N19" s="297">
        <v>44.260073844951997</v>
      </c>
      <c r="O19" s="297">
        <f t="shared" si="12"/>
        <v>48.78579337</v>
      </c>
      <c r="P19" s="297">
        <f t="shared" si="12"/>
        <v>51.176297249999998</v>
      </c>
      <c r="Q19" s="296" t="s">
        <v>66</v>
      </c>
      <c r="R19" s="298">
        <f t="shared" si="10"/>
        <v>205.39937294967589</v>
      </c>
      <c r="S19" s="298">
        <f t="shared" si="11"/>
        <v>229.14310584999998</v>
      </c>
      <c r="T19" s="299"/>
    </row>
    <row r="20" s="291" customFormat="1" ht="30">
      <c r="A20" s="293" t="s">
        <v>112</v>
      </c>
      <c r="B20" s="301" t="s">
        <v>518</v>
      </c>
      <c r="C20" s="294" t="s">
        <v>516</v>
      </c>
      <c r="D20" s="295" t="s">
        <v>66</v>
      </c>
      <c r="E20" s="295" t="s">
        <v>66</v>
      </c>
      <c r="F20" s="296" t="s">
        <v>66</v>
      </c>
      <c r="G20" s="297" t="s">
        <v>66</v>
      </c>
      <c r="H20" s="296" t="s">
        <v>66</v>
      </c>
      <c r="I20" s="296" t="s">
        <v>66</v>
      </c>
      <c r="J20" s="296" t="s">
        <v>66</v>
      </c>
      <c r="K20" s="296" t="s">
        <v>66</v>
      </c>
      <c r="L20" s="296" t="s">
        <v>66</v>
      </c>
      <c r="M20" s="296" t="s">
        <v>66</v>
      </c>
      <c r="N20" s="296" t="s">
        <v>66</v>
      </c>
      <c r="O20" s="296" t="s">
        <v>66</v>
      </c>
      <c r="P20" s="296" t="s">
        <v>66</v>
      </c>
      <c r="Q20" s="296" t="s">
        <v>66</v>
      </c>
      <c r="R20" s="296" t="s">
        <v>66</v>
      </c>
      <c r="S20" s="298" t="s">
        <v>66</v>
      </c>
      <c r="T20" s="299"/>
    </row>
    <row r="21" s="291" customFormat="1" ht="30">
      <c r="A21" s="293" t="s">
        <v>114</v>
      </c>
      <c r="B21" s="301" t="s">
        <v>519</v>
      </c>
      <c r="C21" s="294" t="s">
        <v>516</v>
      </c>
      <c r="D21" s="295" t="s">
        <v>66</v>
      </c>
      <c r="E21" s="295" t="s">
        <v>66</v>
      </c>
      <c r="F21" s="296" t="s">
        <v>66</v>
      </c>
      <c r="G21" s="297" t="s">
        <v>66</v>
      </c>
      <c r="H21" s="296" t="s">
        <v>66</v>
      </c>
      <c r="I21" s="296" t="s">
        <v>66</v>
      </c>
      <c r="J21" s="296" t="s">
        <v>66</v>
      </c>
      <c r="K21" s="296" t="s">
        <v>66</v>
      </c>
      <c r="L21" s="296" t="s">
        <v>66</v>
      </c>
      <c r="M21" s="296" t="s">
        <v>66</v>
      </c>
      <c r="N21" s="296" t="s">
        <v>66</v>
      </c>
      <c r="O21" s="296" t="s">
        <v>66</v>
      </c>
      <c r="P21" s="296" t="s">
        <v>66</v>
      </c>
      <c r="Q21" s="296" t="s">
        <v>66</v>
      </c>
      <c r="R21" s="296" t="s">
        <v>66</v>
      </c>
      <c r="S21" s="298" t="s">
        <v>66</v>
      </c>
      <c r="T21" s="299"/>
    </row>
    <row r="22" s="291" customFormat="1" ht="30">
      <c r="A22" s="293" t="s">
        <v>116</v>
      </c>
      <c r="B22" s="301" t="s">
        <v>520</v>
      </c>
      <c r="C22" s="294" t="s">
        <v>516</v>
      </c>
      <c r="D22" s="295">
        <v>26.899226429999999</v>
      </c>
      <c r="E22" s="295">
        <v>36.045570249999997</v>
      </c>
      <c r="F22" s="296">
        <v>33.911597780000001</v>
      </c>
      <c r="G22" s="297">
        <v>33.911733550000001</v>
      </c>
      <c r="H22" s="296">
        <v>41.711265269400002</v>
      </c>
      <c r="I22" s="296">
        <v>39.331142980000003</v>
      </c>
      <c r="J22" s="296">
        <v>42.545490574787998</v>
      </c>
      <c r="K22" s="296">
        <v>43.342919559999999</v>
      </c>
      <c r="L22" s="296">
        <v>42.970945480535903</v>
      </c>
      <c r="M22" s="296">
        <v>46.506952689999999</v>
      </c>
      <c r="N22" s="296">
        <v>44.260073844951997</v>
      </c>
      <c r="O22" s="296">
        <v>48.78579337</v>
      </c>
      <c r="P22" s="296">
        <v>51.176297249999998</v>
      </c>
      <c r="Q22" s="296" t="s">
        <v>66</v>
      </c>
      <c r="R22" s="298">
        <f t="shared" si="10"/>
        <v>205.39937294967589</v>
      </c>
      <c r="S22" s="298">
        <f t="shared" si="11"/>
        <v>229.14310584999998</v>
      </c>
      <c r="T22" s="299"/>
    </row>
    <row r="23" s="291" customFormat="1" ht="15">
      <c r="A23" s="293" t="s">
        <v>125</v>
      </c>
      <c r="B23" s="300" t="s">
        <v>521</v>
      </c>
      <c r="C23" s="294" t="s">
        <v>516</v>
      </c>
      <c r="D23" s="295" t="s">
        <v>66</v>
      </c>
      <c r="E23" s="295" t="s">
        <v>66</v>
      </c>
      <c r="F23" s="296" t="s">
        <v>66</v>
      </c>
      <c r="G23" s="297" t="s">
        <v>66</v>
      </c>
      <c r="H23" s="296" t="s">
        <v>66</v>
      </c>
      <c r="I23" s="296" t="s">
        <v>66</v>
      </c>
      <c r="J23" s="296" t="s">
        <v>66</v>
      </c>
      <c r="K23" s="296" t="s">
        <v>66</v>
      </c>
      <c r="L23" s="296" t="s">
        <v>66</v>
      </c>
      <c r="M23" s="296" t="s">
        <v>66</v>
      </c>
      <c r="N23" s="296" t="s">
        <v>66</v>
      </c>
      <c r="O23" s="296" t="s">
        <v>66</v>
      </c>
      <c r="P23" s="296" t="s">
        <v>66</v>
      </c>
      <c r="Q23" s="296" t="s">
        <v>66</v>
      </c>
      <c r="R23" s="296" t="s">
        <v>66</v>
      </c>
      <c r="S23" s="298" t="s">
        <v>66</v>
      </c>
      <c r="T23" s="299"/>
    </row>
    <row r="24" s="291" customFormat="1" ht="15">
      <c r="A24" s="293" t="s">
        <v>133</v>
      </c>
      <c r="B24" s="300" t="s">
        <v>522</v>
      </c>
      <c r="C24" s="294" t="s">
        <v>516</v>
      </c>
      <c r="D24" s="295">
        <v>9283.7503764300018</v>
      </c>
      <c r="E24" s="295">
        <v>10167.453689829999</v>
      </c>
      <c r="F24" s="296">
        <v>11897.90606191</v>
      </c>
      <c r="G24" s="297">
        <v>11940.84405942</v>
      </c>
      <c r="H24" s="296">
        <v>13598.708029829999</v>
      </c>
      <c r="I24" s="296">
        <v>13553.525607969999</v>
      </c>
      <c r="J24" s="296">
        <v>14599.779581679999</v>
      </c>
      <c r="K24" s="296">
        <v>17056.011467569999</v>
      </c>
      <c r="L24" s="296">
        <v>15558.317740930001</v>
      </c>
      <c r="M24" s="296">
        <v>19693.409621769999</v>
      </c>
      <c r="N24" s="296">
        <v>16388.374304569999</v>
      </c>
      <c r="O24" s="296">
        <v>21417.610195869998</v>
      </c>
      <c r="P24" s="296">
        <v>22630.807589699998</v>
      </c>
      <c r="Q24" s="296" t="s">
        <v>66</v>
      </c>
      <c r="R24" s="298">
        <f t="shared" si="10"/>
        <v>72043.085718919989</v>
      </c>
      <c r="S24" s="298">
        <f t="shared" si="11"/>
        <v>94351.364482879988</v>
      </c>
      <c r="T24" s="299"/>
    </row>
    <row r="25" s="291" customFormat="1" ht="15">
      <c r="A25" s="293" t="s">
        <v>135</v>
      </c>
      <c r="B25" s="300" t="s">
        <v>523</v>
      </c>
      <c r="C25" s="294" t="s">
        <v>516</v>
      </c>
      <c r="D25" s="295" t="s">
        <v>66</v>
      </c>
      <c r="E25" s="295" t="s">
        <v>66</v>
      </c>
      <c r="F25" s="296" t="s">
        <v>66</v>
      </c>
      <c r="G25" s="297" t="s">
        <v>66</v>
      </c>
      <c r="H25" s="296" t="s">
        <v>66</v>
      </c>
      <c r="I25" s="296" t="s">
        <v>66</v>
      </c>
      <c r="J25" s="296" t="s">
        <v>66</v>
      </c>
      <c r="K25" s="296" t="s">
        <v>66</v>
      </c>
      <c r="L25" s="296" t="s">
        <v>66</v>
      </c>
      <c r="M25" s="296" t="s">
        <v>66</v>
      </c>
      <c r="N25" s="296" t="s">
        <v>66</v>
      </c>
      <c r="O25" s="296" t="s">
        <v>66</v>
      </c>
      <c r="P25" s="296" t="s">
        <v>66</v>
      </c>
      <c r="Q25" s="296" t="s">
        <v>66</v>
      </c>
      <c r="R25" s="298" t="s">
        <v>66</v>
      </c>
      <c r="S25" s="298" t="str">
        <f>R25</f>
        <v>-</v>
      </c>
      <c r="T25" s="299"/>
    </row>
    <row r="26" s="291" customFormat="1" ht="15">
      <c r="A26" s="293" t="s">
        <v>139</v>
      </c>
      <c r="B26" s="300" t="s">
        <v>524</v>
      </c>
      <c r="C26" s="294" t="s">
        <v>516</v>
      </c>
      <c r="D26" s="295">
        <v>338.91992870000007</v>
      </c>
      <c r="E26" s="295">
        <v>480.68801410299994</v>
      </c>
      <c r="F26" s="296">
        <v>3208.1237974175924</v>
      </c>
      <c r="G26" s="297">
        <v>2089.8717925916635</v>
      </c>
      <c r="H26" s="296">
        <v>2603.6761852583327</v>
      </c>
      <c r="I26" s="296">
        <v>3404.696670021684</v>
      </c>
      <c r="J26" s="296">
        <v>376.08549639938821</v>
      </c>
      <c r="K26" s="296">
        <v>1421.0697848667107</v>
      </c>
      <c r="L26" s="296">
        <v>314.8760473166667</v>
      </c>
      <c r="M26" s="296">
        <v>565.58112048870851</v>
      </c>
      <c r="N26" s="296">
        <v>315.25951508938334</v>
      </c>
      <c r="O26" s="296">
        <v>692.88241533155292</v>
      </c>
      <c r="P26" s="296">
        <v>737.79222248004805</v>
      </c>
      <c r="Q26" s="296" t="s">
        <v>66</v>
      </c>
      <c r="R26" s="298">
        <f t="shared" si="10"/>
        <v>6818.0210414813628</v>
      </c>
      <c r="S26" s="298">
        <f>I26+K26+M26+O26+P26</f>
        <v>6822.022213188704</v>
      </c>
      <c r="T26" s="299"/>
    </row>
    <row r="27" s="291" customFormat="1" ht="15">
      <c r="A27" s="293" t="s">
        <v>325</v>
      </c>
      <c r="B27" s="300" t="s">
        <v>525</v>
      </c>
      <c r="C27" s="294" t="s">
        <v>516</v>
      </c>
      <c r="D27" s="295" t="s">
        <v>66</v>
      </c>
      <c r="E27" s="295" t="s">
        <v>66</v>
      </c>
      <c r="F27" s="296" t="s">
        <v>66</v>
      </c>
      <c r="G27" s="297" t="s">
        <v>66</v>
      </c>
      <c r="H27" s="296" t="s">
        <v>66</v>
      </c>
      <c r="I27" s="296" t="s">
        <v>66</v>
      </c>
      <c r="J27" s="296" t="s">
        <v>66</v>
      </c>
      <c r="K27" s="296" t="s">
        <v>66</v>
      </c>
      <c r="L27" s="296" t="s">
        <v>66</v>
      </c>
      <c r="M27" s="296" t="s">
        <v>66</v>
      </c>
      <c r="N27" s="296" t="s">
        <v>66</v>
      </c>
      <c r="O27" s="296" t="s">
        <v>66</v>
      </c>
      <c r="P27" s="296" t="s">
        <v>66</v>
      </c>
      <c r="Q27" s="296" t="s">
        <v>66</v>
      </c>
      <c r="R27" s="296" t="s">
        <v>66</v>
      </c>
      <c r="S27" s="298" t="s">
        <v>66</v>
      </c>
      <c r="T27" s="299"/>
    </row>
    <row r="28" s="291" customFormat="1" ht="15">
      <c r="A28" s="293" t="s">
        <v>526</v>
      </c>
      <c r="B28" s="300" t="s">
        <v>527</v>
      </c>
      <c r="C28" s="294" t="s">
        <v>516</v>
      </c>
      <c r="D28" s="295" t="s">
        <v>66</v>
      </c>
      <c r="E28" s="295" t="s">
        <v>66</v>
      </c>
      <c r="F28" s="296" t="s">
        <v>66</v>
      </c>
      <c r="G28" s="297" t="s">
        <v>66</v>
      </c>
      <c r="H28" s="296" t="s">
        <v>66</v>
      </c>
      <c r="I28" s="296" t="s">
        <v>66</v>
      </c>
      <c r="J28" s="296" t="s">
        <v>66</v>
      </c>
      <c r="K28" s="296" t="s">
        <v>66</v>
      </c>
      <c r="L28" s="296" t="s">
        <v>66</v>
      </c>
      <c r="M28" s="296" t="s">
        <v>66</v>
      </c>
      <c r="N28" s="296" t="s">
        <v>66</v>
      </c>
      <c r="O28" s="296" t="s">
        <v>66</v>
      </c>
      <c r="P28" s="296" t="s">
        <v>66</v>
      </c>
      <c r="Q28" s="296" t="s">
        <v>66</v>
      </c>
      <c r="R28" s="296" t="s">
        <v>66</v>
      </c>
      <c r="S28" s="298" t="s">
        <v>66</v>
      </c>
      <c r="T28" s="299"/>
    </row>
    <row r="29" s="291" customFormat="1" ht="30">
      <c r="A29" s="293" t="s">
        <v>528</v>
      </c>
      <c r="B29" s="301" t="s">
        <v>529</v>
      </c>
      <c r="C29" s="294" t="s">
        <v>516</v>
      </c>
      <c r="D29" s="295" t="s">
        <v>66</v>
      </c>
      <c r="E29" s="295" t="s">
        <v>66</v>
      </c>
      <c r="F29" s="296" t="s">
        <v>66</v>
      </c>
      <c r="G29" s="297" t="s">
        <v>66</v>
      </c>
      <c r="H29" s="296" t="s">
        <v>66</v>
      </c>
      <c r="I29" s="296" t="s">
        <v>66</v>
      </c>
      <c r="J29" s="296" t="s">
        <v>66</v>
      </c>
      <c r="K29" s="296" t="s">
        <v>66</v>
      </c>
      <c r="L29" s="296" t="s">
        <v>66</v>
      </c>
      <c r="M29" s="296" t="s">
        <v>66</v>
      </c>
      <c r="N29" s="296" t="s">
        <v>66</v>
      </c>
      <c r="O29" s="296" t="s">
        <v>66</v>
      </c>
      <c r="P29" s="296" t="s">
        <v>66</v>
      </c>
      <c r="Q29" s="296" t="s">
        <v>66</v>
      </c>
      <c r="R29" s="296" t="s">
        <v>66</v>
      </c>
      <c r="S29" s="298" t="s">
        <v>66</v>
      </c>
      <c r="T29" s="299"/>
    </row>
    <row r="30" s="291" customFormat="1" ht="15">
      <c r="A30" s="293" t="s">
        <v>530</v>
      </c>
      <c r="B30" s="302" t="s">
        <v>531</v>
      </c>
      <c r="C30" s="294" t="s">
        <v>516</v>
      </c>
      <c r="D30" s="295" t="s">
        <v>66</v>
      </c>
      <c r="E30" s="295" t="s">
        <v>66</v>
      </c>
      <c r="F30" s="296" t="s">
        <v>66</v>
      </c>
      <c r="G30" s="297" t="s">
        <v>66</v>
      </c>
      <c r="H30" s="296" t="s">
        <v>66</v>
      </c>
      <c r="I30" s="296" t="s">
        <v>66</v>
      </c>
      <c r="J30" s="296" t="s">
        <v>66</v>
      </c>
      <c r="K30" s="296" t="s">
        <v>66</v>
      </c>
      <c r="L30" s="296" t="s">
        <v>66</v>
      </c>
      <c r="M30" s="296" t="s">
        <v>66</v>
      </c>
      <c r="N30" s="296" t="s">
        <v>66</v>
      </c>
      <c r="O30" s="296" t="s">
        <v>66</v>
      </c>
      <c r="P30" s="296" t="s">
        <v>66</v>
      </c>
      <c r="Q30" s="296" t="s">
        <v>66</v>
      </c>
      <c r="R30" s="296" t="s">
        <v>66</v>
      </c>
      <c r="S30" s="298" t="s">
        <v>66</v>
      </c>
      <c r="T30" s="299"/>
    </row>
    <row r="31" s="291" customFormat="1" ht="15">
      <c r="A31" s="293" t="s">
        <v>532</v>
      </c>
      <c r="B31" s="302" t="s">
        <v>533</v>
      </c>
      <c r="C31" s="294" t="s">
        <v>516</v>
      </c>
      <c r="D31" s="295" t="s">
        <v>66</v>
      </c>
      <c r="E31" s="295" t="s">
        <v>66</v>
      </c>
      <c r="F31" s="296" t="s">
        <v>66</v>
      </c>
      <c r="G31" s="297" t="s">
        <v>66</v>
      </c>
      <c r="H31" s="296" t="s">
        <v>66</v>
      </c>
      <c r="I31" s="296" t="s">
        <v>66</v>
      </c>
      <c r="J31" s="296" t="s">
        <v>66</v>
      </c>
      <c r="K31" s="296" t="s">
        <v>66</v>
      </c>
      <c r="L31" s="296" t="s">
        <v>66</v>
      </c>
      <c r="M31" s="296" t="s">
        <v>66</v>
      </c>
      <c r="N31" s="296" t="s">
        <v>66</v>
      </c>
      <c r="O31" s="296" t="s">
        <v>66</v>
      </c>
      <c r="P31" s="296" t="s">
        <v>66</v>
      </c>
      <c r="Q31" s="296" t="s">
        <v>66</v>
      </c>
      <c r="R31" s="296" t="s">
        <v>66</v>
      </c>
      <c r="S31" s="298" t="s">
        <v>66</v>
      </c>
      <c r="T31" s="299"/>
    </row>
    <row r="32" s="291" customFormat="1" ht="15">
      <c r="A32" s="293" t="s">
        <v>534</v>
      </c>
      <c r="B32" s="300" t="s">
        <v>535</v>
      </c>
      <c r="C32" s="294" t="s">
        <v>516</v>
      </c>
      <c r="D32" s="298">
        <v>178.43872379799956</v>
      </c>
      <c r="E32" s="298">
        <v>188.71490638999788</v>
      </c>
      <c r="F32" s="298">
        <v>303.0789442047041</v>
      </c>
      <c r="G32" s="298">
        <f>G18-G24-G26-G22</f>
        <v>291.13164415999972</v>
      </c>
      <c r="H32" s="298">
        <v>376.02499369191173</v>
      </c>
      <c r="I32" s="298">
        <f t="shared" ref="H32:O32" si="13">I18-I24-I26-I22</f>
        <v>331.22885702333144</v>
      </c>
      <c r="J32" s="298">
        <v>475.24631254358258</v>
      </c>
      <c r="K32" s="298">
        <f t="shared" si="13"/>
        <v>430.97388043882614</v>
      </c>
      <c r="L32" s="298">
        <v>598.87726986329767</v>
      </c>
      <c r="M32" s="298">
        <f t="shared" si="13"/>
        <v>560.61855130526487</v>
      </c>
      <c r="N32" s="298">
        <v>751.59710821090869</v>
      </c>
      <c r="O32" s="298">
        <f t="shared" si="13"/>
        <v>728.33485175713349</v>
      </c>
      <c r="P32" s="298">
        <f>P18-P24-P26-P22</f>
        <v>943.53812850966074</v>
      </c>
      <c r="Q32" s="296" t="s">
        <v>66</v>
      </c>
      <c r="R32" s="298">
        <f t="shared" si="10"/>
        <v>2504.824628514405</v>
      </c>
      <c r="S32" s="298">
        <f t="shared" ref="S32:S39" si="14">I32+K32+M32+O32+P32</f>
        <v>2994.6942690342166</v>
      </c>
      <c r="T32" s="299"/>
    </row>
    <row r="33" s="291" customFormat="1" ht="30">
      <c r="A33" s="293" t="s">
        <v>536</v>
      </c>
      <c r="B33" s="64" t="s">
        <v>537</v>
      </c>
      <c r="C33" s="294" t="s">
        <v>516</v>
      </c>
      <c r="D33" s="298">
        <v>7782.495888970001</v>
      </c>
      <c r="E33" s="298">
        <v>9320.5472642500026</v>
      </c>
      <c r="F33" s="296">
        <v>10549.288644613869</v>
      </c>
      <c r="G33" s="296">
        <v>10266.620756389999</v>
      </c>
      <c r="H33" s="296">
        <v>11273.423007609497</v>
      </c>
      <c r="I33" s="296">
        <v>11439.756037390111</v>
      </c>
      <c r="J33" s="296">
        <v>11804.372103389454</v>
      </c>
      <c r="K33" s="296">
        <v>12367.014453538297</v>
      </c>
      <c r="L33" s="296">
        <v>12441.405913189883</v>
      </c>
      <c r="M33" s="296">
        <v>13223.02316338072</v>
      </c>
      <c r="N33" s="296">
        <v>13055.072138065403</v>
      </c>
      <c r="O33" s="296">
        <v>13987.4343693106</v>
      </c>
      <c r="P33" s="296">
        <v>14759.664638648894</v>
      </c>
      <c r="Q33" s="296" t="s">
        <v>66</v>
      </c>
      <c r="R33" s="298">
        <f t="shared" si="10"/>
        <v>59123.561806868107</v>
      </c>
      <c r="S33" s="298">
        <f t="shared" si="14"/>
        <v>65776.892662268627</v>
      </c>
      <c r="T33" s="299"/>
    </row>
    <row r="34" s="291" customFormat="1" ht="15">
      <c r="A34" s="293" t="s">
        <v>143</v>
      </c>
      <c r="B34" s="300" t="s">
        <v>517</v>
      </c>
      <c r="C34" s="294" t="s">
        <v>516</v>
      </c>
      <c r="D34" s="298">
        <v>31.675711490000001</v>
      </c>
      <c r="E34" s="298">
        <v>27.92716935</v>
      </c>
      <c r="F34" s="296">
        <v>40.747925020000004</v>
      </c>
      <c r="G34" s="296">
        <f t="shared" ref="G34:P34" si="15">G37</f>
        <v>26.826531320000001</v>
      </c>
      <c r="H34" s="296">
        <v>39.566189530000003</v>
      </c>
      <c r="I34" s="296">
        <f t="shared" si="15"/>
        <v>33.963878819999991</v>
      </c>
      <c r="J34" s="296">
        <v>44.281884470000001</v>
      </c>
      <c r="K34" s="296">
        <f t="shared" si="15"/>
        <v>32.645205685600004</v>
      </c>
      <c r="L34" s="296">
        <v>43.650248510000004</v>
      </c>
      <c r="M34" s="296">
        <f t="shared" si="15"/>
        <v>36.194116367104002</v>
      </c>
      <c r="N34" s="296">
        <v>45.547780459999998</v>
      </c>
      <c r="O34" s="296">
        <f t="shared" si="15"/>
        <v>35.646245759257759</v>
      </c>
      <c r="P34" s="296">
        <f t="shared" si="15"/>
        <v>35.779863210222686</v>
      </c>
      <c r="Q34" s="296" t="s">
        <v>66</v>
      </c>
      <c r="R34" s="296">
        <f t="shared" si="10"/>
        <v>213.79402799000002</v>
      </c>
      <c r="S34" s="296">
        <f t="shared" si="14"/>
        <v>174.22930984218445</v>
      </c>
      <c r="T34" s="299"/>
    </row>
    <row r="35" s="291" customFormat="1" ht="30">
      <c r="A35" s="293" t="s">
        <v>538</v>
      </c>
      <c r="B35" s="73" t="s">
        <v>518</v>
      </c>
      <c r="C35" s="294" t="s">
        <v>516</v>
      </c>
      <c r="D35" s="298" t="s">
        <v>66</v>
      </c>
      <c r="E35" s="298" t="s">
        <v>66</v>
      </c>
      <c r="F35" s="296" t="s">
        <v>66</v>
      </c>
      <c r="G35" s="296" t="s">
        <v>66</v>
      </c>
      <c r="H35" s="296" t="s">
        <v>66</v>
      </c>
      <c r="I35" s="296" t="s">
        <v>66</v>
      </c>
      <c r="J35" s="296" t="s">
        <v>66</v>
      </c>
      <c r="K35" s="296" t="s">
        <v>66</v>
      </c>
      <c r="L35" s="296" t="s">
        <v>66</v>
      </c>
      <c r="M35" s="296" t="s">
        <v>66</v>
      </c>
      <c r="N35" s="296" t="s">
        <v>66</v>
      </c>
      <c r="O35" s="296" t="s">
        <v>66</v>
      </c>
      <c r="P35" s="296" t="s">
        <v>66</v>
      </c>
      <c r="Q35" s="296" t="s">
        <v>66</v>
      </c>
      <c r="R35" s="296" t="s">
        <v>66</v>
      </c>
      <c r="S35" s="298" t="s">
        <v>66</v>
      </c>
      <c r="T35" s="299"/>
    </row>
    <row r="36" s="291" customFormat="1" ht="30">
      <c r="A36" s="293" t="s">
        <v>539</v>
      </c>
      <c r="B36" s="73" t="s">
        <v>519</v>
      </c>
      <c r="C36" s="294" t="s">
        <v>516</v>
      </c>
      <c r="D36" s="298" t="s">
        <v>66</v>
      </c>
      <c r="E36" s="298" t="s">
        <v>66</v>
      </c>
      <c r="F36" s="296" t="s">
        <v>66</v>
      </c>
      <c r="G36" s="296" t="s">
        <v>66</v>
      </c>
      <c r="H36" s="296" t="s">
        <v>66</v>
      </c>
      <c r="I36" s="296" t="s">
        <v>66</v>
      </c>
      <c r="J36" s="296" t="s">
        <v>66</v>
      </c>
      <c r="K36" s="296" t="s">
        <v>66</v>
      </c>
      <c r="L36" s="296" t="s">
        <v>66</v>
      </c>
      <c r="M36" s="296" t="s">
        <v>66</v>
      </c>
      <c r="N36" s="296" t="s">
        <v>66</v>
      </c>
      <c r="O36" s="296" t="s">
        <v>66</v>
      </c>
      <c r="P36" s="296" t="s">
        <v>66</v>
      </c>
      <c r="Q36" s="296" t="s">
        <v>66</v>
      </c>
      <c r="R36" s="296" t="s">
        <v>66</v>
      </c>
      <c r="S36" s="298" t="s">
        <v>66</v>
      </c>
      <c r="T36" s="299"/>
    </row>
    <row r="37" s="291" customFormat="1" ht="30">
      <c r="A37" s="293" t="s">
        <v>540</v>
      </c>
      <c r="B37" s="73" t="s">
        <v>520</v>
      </c>
      <c r="C37" s="294" t="s">
        <v>516</v>
      </c>
      <c r="D37" s="298">
        <v>31.675711490000001</v>
      </c>
      <c r="E37" s="298">
        <v>27.92716935</v>
      </c>
      <c r="F37" s="296">
        <v>40.747925020000004</v>
      </c>
      <c r="G37" s="296">
        <v>26.826531320000001</v>
      </c>
      <c r="H37" s="296">
        <v>39.566189530000003</v>
      </c>
      <c r="I37" s="296">
        <v>33.963878819999991</v>
      </c>
      <c r="J37" s="296">
        <v>44.281884470000001</v>
      </c>
      <c r="K37" s="296">
        <v>32.645205685600004</v>
      </c>
      <c r="L37" s="296">
        <v>43.650248510000004</v>
      </c>
      <c r="M37" s="296">
        <v>36.194116367104002</v>
      </c>
      <c r="N37" s="296">
        <v>45.547780459999998</v>
      </c>
      <c r="O37" s="296">
        <v>35.646245759257759</v>
      </c>
      <c r="P37" s="296">
        <v>35.779863210222686</v>
      </c>
      <c r="Q37" s="296" t="s">
        <v>66</v>
      </c>
      <c r="R37" s="298">
        <f t="shared" si="10"/>
        <v>213.79402799000002</v>
      </c>
      <c r="S37" s="298">
        <f t="shared" si="14"/>
        <v>174.22930984218445</v>
      </c>
      <c r="T37" s="299"/>
    </row>
    <row r="38" s="291" customFormat="1" ht="15">
      <c r="A38" s="293" t="s">
        <v>145</v>
      </c>
      <c r="B38" s="300" t="s">
        <v>521</v>
      </c>
      <c r="C38" s="294" t="s">
        <v>516</v>
      </c>
      <c r="D38" s="298" t="s">
        <v>66</v>
      </c>
      <c r="E38" s="298" t="s">
        <v>66</v>
      </c>
      <c r="F38" s="296" t="s">
        <v>66</v>
      </c>
      <c r="G38" s="296" t="s">
        <v>66</v>
      </c>
      <c r="H38" s="296" t="s">
        <v>66</v>
      </c>
      <c r="I38" s="296" t="s">
        <v>66</v>
      </c>
      <c r="J38" s="296" t="s">
        <v>66</v>
      </c>
      <c r="K38" s="296" t="s">
        <v>66</v>
      </c>
      <c r="L38" s="296" t="s">
        <v>66</v>
      </c>
      <c r="M38" s="296" t="s">
        <v>66</v>
      </c>
      <c r="N38" s="296" t="s">
        <v>66</v>
      </c>
      <c r="O38" s="296" t="s">
        <v>66</v>
      </c>
      <c r="P38" s="296" t="s">
        <v>66</v>
      </c>
      <c r="Q38" s="296" t="s">
        <v>66</v>
      </c>
      <c r="R38" s="296" t="s">
        <v>66</v>
      </c>
      <c r="S38" s="298" t="s">
        <v>66</v>
      </c>
      <c r="T38" s="299"/>
    </row>
    <row r="39" s="291" customFormat="1" ht="15">
      <c r="A39" s="293" t="s">
        <v>147</v>
      </c>
      <c r="B39" s="300" t="s">
        <v>522</v>
      </c>
      <c r="C39" s="294" t="s">
        <v>516</v>
      </c>
      <c r="D39" s="298">
        <v>7538.4866523900009</v>
      </c>
      <c r="E39" s="298">
        <v>9054.418507280001</v>
      </c>
      <c r="F39" s="296">
        <v>10135.218241103868</v>
      </c>
      <c r="G39" s="296">
        <v>9954.2312632499979</v>
      </c>
      <c r="H39" s="296">
        <v>10753.021940554447</v>
      </c>
      <c r="I39" s="296">
        <v>10981.917263070654</v>
      </c>
      <c r="J39" s="296">
        <v>11201.89775467298</v>
      </c>
      <c r="K39" s="296">
        <v>11839.590853669901</v>
      </c>
      <c r="L39" s="296">
        <v>11737.901169332303</v>
      </c>
      <c r="M39" s="296">
        <v>12590.657289055116</v>
      </c>
      <c r="N39" s="296">
        <v>12220.684157836595</v>
      </c>
      <c r="O39" s="296">
        <v>13225.787523123294</v>
      </c>
      <c r="P39" s="296">
        <v>13832.814871698572</v>
      </c>
      <c r="Q39" s="296" t="s">
        <v>66</v>
      </c>
      <c r="R39" s="298">
        <f t="shared" si="10"/>
        <v>56048.723263500193</v>
      </c>
      <c r="S39" s="298">
        <f t="shared" si="14"/>
        <v>62470.767800617541</v>
      </c>
      <c r="T39" s="299"/>
    </row>
    <row r="40" s="291" customFormat="1" ht="15">
      <c r="A40" s="293" t="s">
        <v>149</v>
      </c>
      <c r="B40" s="300" t="s">
        <v>523</v>
      </c>
      <c r="C40" s="294" t="s">
        <v>516</v>
      </c>
      <c r="D40" s="298" t="s">
        <v>66</v>
      </c>
      <c r="E40" s="298" t="s">
        <v>66</v>
      </c>
      <c r="F40" s="296" t="s">
        <v>66</v>
      </c>
      <c r="G40" s="296" t="s">
        <v>66</v>
      </c>
      <c r="H40" s="296" t="s">
        <v>66</v>
      </c>
      <c r="I40" s="296" t="s">
        <v>66</v>
      </c>
      <c r="J40" s="296" t="s">
        <v>66</v>
      </c>
      <c r="K40" s="296" t="s">
        <v>66</v>
      </c>
      <c r="L40" s="296" t="s">
        <v>66</v>
      </c>
      <c r="M40" s="296" t="s">
        <v>66</v>
      </c>
      <c r="N40" s="296" t="s">
        <v>66</v>
      </c>
      <c r="O40" s="296" t="s">
        <v>66</v>
      </c>
      <c r="P40" s="296" t="s">
        <v>66</v>
      </c>
      <c r="Q40" s="296" t="s">
        <v>66</v>
      </c>
      <c r="R40" s="298" t="s">
        <v>66</v>
      </c>
      <c r="S40" s="298" t="str">
        <f>R40</f>
        <v>-</v>
      </c>
      <c r="T40" s="299"/>
    </row>
    <row r="41" s="291" customFormat="1" ht="15">
      <c r="A41" s="293" t="s">
        <v>155</v>
      </c>
      <c r="B41" s="300" t="s">
        <v>524</v>
      </c>
      <c r="C41" s="294" t="s">
        <v>516</v>
      </c>
      <c r="D41" s="298">
        <v>88.163000840000009</v>
      </c>
      <c r="E41" s="298">
        <v>97.906459529999992</v>
      </c>
      <c r="F41" s="296">
        <v>123.53012832999998</v>
      </c>
      <c r="G41" s="296">
        <v>127.50329464999999</v>
      </c>
      <c r="H41" s="296">
        <v>173.7375873986</v>
      </c>
      <c r="I41" s="296">
        <v>146.25227934000003</v>
      </c>
      <c r="J41" s="296">
        <v>179.52051953751598</v>
      </c>
      <c r="K41" s="296">
        <v>147.0893864784</v>
      </c>
      <c r="L41" s="296">
        <v>185.88657358746411</v>
      </c>
      <c r="M41" s="296">
        <v>151.69630694560161</v>
      </c>
      <c r="N41" s="296">
        <v>192.58915511250808</v>
      </c>
      <c r="O41" s="296">
        <v>157.54058687730358</v>
      </c>
      <c r="P41" s="296">
        <v>163.61478754031921</v>
      </c>
      <c r="Q41" s="296" t="s">
        <v>66</v>
      </c>
      <c r="R41" s="298">
        <f t="shared" si="10"/>
        <v>855.26396396608811</v>
      </c>
      <c r="S41" s="298">
        <f>I41+K41+M41+O41+P41</f>
        <v>766.1933471816244</v>
      </c>
      <c r="T41" s="299"/>
    </row>
    <row r="42" s="291" customFormat="1" ht="15">
      <c r="A42" s="293" t="s">
        <v>157</v>
      </c>
      <c r="B42" s="300" t="s">
        <v>525</v>
      </c>
      <c r="C42" s="294" t="s">
        <v>516</v>
      </c>
      <c r="D42" s="298" t="s">
        <v>66</v>
      </c>
      <c r="E42" s="298" t="s">
        <v>66</v>
      </c>
      <c r="F42" s="296" t="s">
        <v>66</v>
      </c>
      <c r="G42" s="296" t="s">
        <v>66</v>
      </c>
      <c r="H42" s="296" t="s">
        <v>66</v>
      </c>
      <c r="I42" s="296" t="s">
        <v>66</v>
      </c>
      <c r="J42" s="296" t="s">
        <v>66</v>
      </c>
      <c r="K42" s="296" t="s">
        <v>66</v>
      </c>
      <c r="L42" s="296" t="s">
        <v>66</v>
      </c>
      <c r="M42" s="296" t="s">
        <v>66</v>
      </c>
      <c r="N42" s="296" t="s">
        <v>66</v>
      </c>
      <c r="O42" s="296" t="s">
        <v>66</v>
      </c>
      <c r="P42" s="296" t="s">
        <v>66</v>
      </c>
      <c r="Q42" s="296" t="s">
        <v>66</v>
      </c>
      <c r="R42" s="296" t="s">
        <v>66</v>
      </c>
      <c r="S42" s="298" t="s">
        <v>66</v>
      </c>
      <c r="T42" s="299"/>
    </row>
    <row r="43" s="291" customFormat="1" ht="15">
      <c r="A43" s="293" t="s">
        <v>159</v>
      </c>
      <c r="B43" s="300" t="s">
        <v>527</v>
      </c>
      <c r="C43" s="294" t="s">
        <v>516</v>
      </c>
      <c r="D43" s="298" t="s">
        <v>66</v>
      </c>
      <c r="E43" s="298" t="s">
        <v>66</v>
      </c>
      <c r="F43" s="296" t="s">
        <v>66</v>
      </c>
      <c r="G43" s="296" t="s">
        <v>66</v>
      </c>
      <c r="H43" s="296" t="s">
        <v>66</v>
      </c>
      <c r="I43" s="296" t="s">
        <v>66</v>
      </c>
      <c r="J43" s="296" t="s">
        <v>66</v>
      </c>
      <c r="K43" s="296" t="s">
        <v>66</v>
      </c>
      <c r="L43" s="296" t="s">
        <v>66</v>
      </c>
      <c r="M43" s="296" t="s">
        <v>66</v>
      </c>
      <c r="N43" s="296" t="s">
        <v>66</v>
      </c>
      <c r="O43" s="296" t="s">
        <v>66</v>
      </c>
      <c r="P43" s="296" t="s">
        <v>66</v>
      </c>
      <c r="Q43" s="296" t="s">
        <v>66</v>
      </c>
      <c r="R43" s="296" t="s">
        <v>66</v>
      </c>
      <c r="S43" s="298" t="s">
        <v>66</v>
      </c>
      <c r="T43" s="299"/>
    </row>
    <row r="44" s="291" customFormat="1" ht="30">
      <c r="A44" s="293" t="s">
        <v>358</v>
      </c>
      <c r="B44" s="301" t="s">
        <v>529</v>
      </c>
      <c r="C44" s="294" t="s">
        <v>516</v>
      </c>
      <c r="D44" s="298" t="s">
        <v>66</v>
      </c>
      <c r="E44" s="298" t="s">
        <v>66</v>
      </c>
      <c r="F44" s="296" t="s">
        <v>66</v>
      </c>
      <c r="G44" s="296" t="s">
        <v>66</v>
      </c>
      <c r="H44" s="296" t="s">
        <v>66</v>
      </c>
      <c r="I44" s="296" t="s">
        <v>66</v>
      </c>
      <c r="J44" s="296" t="s">
        <v>66</v>
      </c>
      <c r="K44" s="296" t="s">
        <v>66</v>
      </c>
      <c r="L44" s="296" t="s">
        <v>66</v>
      </c>
      <c r="M44" s="296" t="s">
        <v>66</v>
      </c>
      <c r="N44" s="296" t="s">
        <v>66</v>
      </c>
      <c r="O44" s="296" t="s">
        <v>66</v>
      </c>
      <c r="P44" s="296" t="s">
        <v>66</v>
      </c>
      <c r="Q44" s="296" t="s">
        <v>66</v>
      </c>
      <c r="R44" s="296" t="s">
        <v>66</v>
      </c>
      <c r="S44" s="298" t="s">
        <v>66</v>
      </c>
      <c r="T44" s="299"/>
    </row>
    <row r="45" s="291" customFormat="1" ht="15">
      <c r="A45" s="293" t="s">
        <v>541</v>
      </c>
      <c r="B45" s="73" t="s">
        <v>531</v>
      </c>
      <c r="C45" s="294" t="s">
        <v>516</v>
      </c>
      <c r="D45" s="298" t="s">
        <v>66</v>
      </c>
      <c r="E45" s="298" t="s">
        <v>66</v>
      </c>
      <c r="F45" s="296" t="s">
        <v>66</v>
      </c>
      <c r="G45" s="296" t="s">
        <v>66</v>
      </c>
      <c r="H45" s="296" t="s">
        <v>66</v>
      </c>
      <c r="I45" s="296" t="s">
        <v>66</v>
      </c>
      <c r="J45" s="296" t="s">
        <v>66</v>
      </c>
      <c r="K45" s="296" t="s">
        <v>66</v>
      </c>
      <c r="L45" s="296" t="s">
        <v>66</v>
      </c>
      <c r="M45" s="296" t="s">
        <v>66</v>
      </c>
      <c r="N45" s="296" t="s">
        <v>66</v>
      </c>
      <c r="O45" s="296" t="s">
        <v>66</v>
      </c>
      <c r="P45" s="296" t="s">
        <v>66</v>
      </c>
      <c r="Q45" s="296" t="s">
        <v>66</v>
      </c>
      <c r="R45" s="296" t="s">
        <v>66</v>
      </c>
      <c r="S45" s="298" t="s">
        <v>66</v>
      </c>
      <c r="T45" s="299"/>
    </row>
    <row r="46" s="291" customFormat="1" ht="15">
      <c r="A46" s="293" t="s">
        <v>542</v>
      </c>
      <c r="B46" s="73" t="s">
        <v>533</v>
      </c>
      <c r="C46" s="294" t="s">
        <v>516</v>
      </c>
      <c r="D46" s="298" t="s">
        <v>66</v>
      </c>
      <c r="E46" s="298" t="s">
        <v>66</v>
      </c>
      <c r="F46" s="296" t="s">
        <v>66</v>
      </c>
      <c r="G46" s="296" t="s">
        <v>66</v>
      </c>
      <c r="H46" s="296" t="s">
        <v>66</v>
      </c>
      <c r="I46" s="296" t="s">
        <v>66</v>
      </c>
      <c r="J46" s="296" t="s">
        <v>66</v>
      </c>
      <c r="K46" s="296" t="s">
        <v>66</v>
      </c>
      <c r="L46" s="296" t="s">
        <v>66</v>
      </c>
      <c r="M46" s="296" t="s">
        <v>66</v>
      </c>
      <c r="N46" s="296" t="s">
        <v>66</v>
      </c>
      <c r="O46" s="296" t="s">
        <v>66</v>
      </c>
      <c r="P46" s="296" t="s">
        <v>66</v>
      </c>
      <c r="Q46" s="296" t="s">
        <v>66</v>
      </c>
      <c r="R46" s="296" t="s">
        <v>66</v>
      </c>
      <c r="S46" s="298" t="s">
        <v>66</v>
      </c>
      <c r="T46" s="299"/>
    </row>
    <row r="47" s="291" customFormat="1" ht="15">
      <c r="A47" s="293" t="s">
        <v>360</v>
      </c>
      <c r="B47" s="300" t="s">
        <v>535</v>
      </c>
      <c r="C47" s="294" t="s">
        <v>516</v>
      </c>
      <c r="D47" s="298">
        <v>124.17052425000011</v>
      </c>
      <c r="E47" s="298">
        <v>140.29512809000164</v>
      </c>
      <c r="F47" s="298">
        <v>249.79235016000072</v>
      </c>
      <c r="G47" s="298">
        <f>G33-G39-G41-G37</f>
        <v>158.05966717000092</v>
      </c>
      <c r="H47" s="298">
        <v>307.09729012645062</v>
      </c>
      <c r="I47" s="298">
        <f>I33-I39-I41-I37</f>
        <v>277.62261615945619</v>
      </c>
      <c r="J47" s="298">
        <v>378.67194470895822</v>
      </c>
      <c r="K47" s="298">
        <f t="shared" ref="J47:P47" si="16">K33-K39-K41-K37</f>
        <v>347.6890077043962</v>
      </c>
      <c r="L47" s="298">
        <v>473.96792176011616</v>
      </c>
      <c r="M47" s="298">
        <f t="shared" si="16"/>
        <v>444.47545101289813</v>
      </c>
      <c r="N47" s="298">
        <v>596.25104465630034</v>
      </c>
      <c r="O47" s="298">
        <f t="shared" si="16"/>
        <v>568.46001355074509</v>
      </c>
      <c r="P47" s="298">
        <f t="shared" si="16"/>
        <v>727.45511619977947</v>
      </c>
      <c r="Q47" s="296" t="s">
        <v>66</v>
      </c>
      <c r="R47" s="298">
        <f t="shared" si="10"/>
        <v>2005.7805514118261</v>
      </c>
      <c r="S47" s="298">
        <f t="shared" ref="S47:S48" si="17">I47+K47+M47+O47+P47</f>
        <v>2365.702204627275</v>
      </c>
      <c r="T47" s="299"/>
    </row>
    <row r="48" s="291" customFormat="1" ht="15">
      <c r="A48" s="293" t="s">
        <v>543</v>
      </c>
      <c r="B48" s="303" t="s">
        <v>544</v>
      </c>
      <c r="C48" s="294" t="s">
        <v>516</v>
      </c>
      <c r="D48" s="298">
        <v>2074.9828152500004</v>
      </c>
      <c r="E48" s="298">
        <v>2737.2299512000009</v>
      </c>
      <c r="F48" s="296">
        <v>3016.1459175725668</v>
      </c>
      <c r="G48" s="296">
        <v>3087.7287236300003</v>
      </c>
      <c r="H48" s="296">
        <v>3207.8304708219443</v>
      </c>
      <c r="I48" s="296">
        <v>3624.5249122201449</v>
      </c>
      <c r="J48" s="296">
        <v>3329.3711240497237</v>
      </c>
      <c r="K48" s="296">
        <v>3915.2539030156872</v>
      </c>
      <c r="L48" s="296">
        <v>3536.1027432366059</v>
      </c>
      <c r="M48" s="296">
        <v>4231.9910971569207</v>
      </c>
      <c r="N48" s="296">
        <v>3715.4937257098618</v>
      </c>
      <c r="O48" s="296">
        <v>4472.6258438709892</v>
      </c>
      <c r="P48" s="296">
        <v>4730.8928852967183</v>
      </c>
      <c r="Q48" s="296" t="s">
        <v>66</v>
      </c>
      <c r="R48" s="298">
        <f t="shared" si="10"/>
        <v>16804.943981390701</v>
      </c>
      <c r="S48" s="298">
        <f t="shared" si="17"/>
        <v>20975.288641560459</v>
      </c>
      <c r="T48" s="299"/>
    </row>
    <row r="49" s="291" customFormat="1" ht="15">
      <c r="A49" s="293" t="s">
        <v>538</v>
      </c>
      <c r="B49" s="73" t="s">
        <v>545</v>
      </c>
      <c r="C49" s="294" t="s">
        <v>516</v>
      </c>
      <c r="D49" s="298" t="s">
        <v>66</v>
      </c>
      <c r="E49" s="298" t="s">
        <v>66</v>
      </c>
      <c r="F49" s="296" t="s">
        <v>66</v>
      </c>
      <c r="G49" s="296" t="s">
        <v>66</v>
      </c>
      <c r="H49" s="296" t="s">
        <v>66</v>
      </c>
      <c r="I49" s="296" t="s">
        <v>66</v>
      </c>
      <c r="J49" s="296" t="s">
        <v>66</v>
      </c>
      <c r="K49" s="296" t="s">
        <v>66</v>
      </c>
      <c r="L49" s="296" t="s">
        <v>66</v>
      </c>
      <c r="M49" s="296" t="s">
        <v>66</v>
      </c>
      <c r="N49" s="296" t="s">
        <v>66</v>
      </c>
      <c r="O49" s="296" t="s">
        <v>66</v>
      </c>
      <c r="P49" s="296" t="s">
        <v>66</v>
      </c>
      <c r="Q49" s="296" t="s">
        <v>66</v>
      </c>
      <c r="R49" s="298" t="s">
        <v>66</v>
      </c>
      <c r="S49" s="298" t="str">
        <f>R49</f>
        <v>-</v>
      </c>
      <c r="T49" s="299"/>
    </row>
    <row r="50" s="291" customFormat="1" ht="15">
      <c r="A50" s="293" t="s">
        <v>539</v>
      </c>
      <c r="B50" s="302" t="s">
        <v>546</v>
      </c>
      <c r="C50" s="294" t="s">
        <v>516</v>
      </c>
      <c r="D50" s="298">
        <v>1726.3774596400001</v>
      </c>
      <c r="E50" s="298">
        <v>2256.4673289000002</v>
      </c>
      <c r="F50" s="296">
        <v>2695.5815026800001</v>
      </c>
      <c r="G50" s="296">
        <f t="shared" ref="G50:H50" si="18">G51+G54</f>
        <v>2550.9247492300001</v>
      </c>
      <c r="H50" s="296">
        <v>2880.54514565</v>
      </c>
      <c r="I50" s="296">
        <f t="shared" ref="I50:J50" si="19">I51+I54</f>
        <v>3078.4466445700004</v>
      </c>
      <c r="J50" s="296">
        <v>2984.5972597800001</v>
      </c>
      <c r="K50" s="296">
        <f t="shared" ref="K50:L50" si="20">K51+K54</f>
        <v>3462.1780809999996</v>
      </c>
      <c r="L50" s="296">
        <v>3174.3928877599997</v>
      </c>
      <c r="M50" s="296">
        <f t="shared" ref="M50:N50" si="21">M51+M54</f>
        <v>3759.20410193</v>
      </c>
      <c r="N50" s="296">
        <v>3343.3542151700003</v>
      </c>
      <c r="O50" s="296">
        <f>O51+O54</f>
        <v>3974.78229698</v>
      </c>
      <c r="P50" s="296">
        <f>P51+P54</f>
        <v>4199.7771616900009</v>
      </c>
      <c r="Q50" s="296" t="s">
        <v>66</v>
      </c>
      <c r="R50" s="298">
        <f t="shared" si="10"/>
        <v>15078.471011040001</v>
      </c>
      <c r="S50" s="298">
        <f t="shared" ref="S50:S52" si="22">I50+K50+M50+O50+P50</f>
        <v>18474.38828617</v>
      </c>
      <c r="T50" s="299"/>
    </row>
    <row r="51" s="291" customFormat="1" ht="15">
      <c r="A51" s="293" t="s">
        <v>547</v>
      </c>
      <c r="B51" s="304" t="s">
        <v>548</v>
      </c>
      <c r="C51" s="294" t="s">
        <v>516</v>
      </c>
      <c r="D51" s="298">
        <v>1726.3774596400001</v>
      </c>
      <c r="E51" s="298">
        <v>2256.4673289000002</v>
      </c>
      <c r="F51" s="296">
        <v>2695.5815026800001</v>
      </c>
      <c r="G51" s="296">
        <f t="shared" ref="G51:O51" si="23">G52</f>
        <v>2550.9247492300001</v>
      </c>
      <c r="H51" s="296">
        <v>2880.54514565</v>
      </c>
      <c r="I51" s="296">
        <f t="shared" si="23"/>
        <v>3078.4466445700004</v>
      </c>
      <c r="J51" s="296">
        <v>2984.5972597800001</v>
      </c>
      <c r="K51" s="296">
        <f t="shared" si="23"/>
        <v>3462.1780809999996</v>
      </c>
      <c r="L51" s="296">
        <v>3174.3928877599997</v>
      </c>
      <c r="M51" s="296">
        <f t="shared" si="23"/>
        <v>3759.20410193</v>
      </c>
      <c r="N51" s="296">
        <v>3343.3542151700003</v>
      </c>
      <c r="O51" s="296">
        <f t="shared" si="23"/>
        <v>3974.78229698</v>
      </c>
      <c r="P51" s="296">
        <f>P52</f>
        <v>4199.7771616900009</v>
      </c>
      <c r="Q51" s="296" t="s">
        <v>66</v>
      </c>
      <c r="R51" s="298">
        <f t="shared" si="10"/>
        <v>15078.471011040001</v>
      </c>
      <c r="S51" s="298">
        <f t="shared" si="22"/>
        <v>18474.38828617</v>
      </c>
      <c r="T51" s="299"/>
    </row>
    <row r="52" s="291" customFormat="1" ht="30">
      <c r="A52" s="293" t="s">
        <v>549</v>
      </c>
      <c r="B52" s="305" t="s">
        <v>550</v>
      </c>
      <c r="C52" s="294" t="s">
        <v>516</v>
      </c>
      <c r="D52" s="298">
        <v>1726.3774596400001</v>
      </c>
      <c r="E52" s="298">
        <v>2256.4673289000002</v>
      </c>
      <c r="F52" s="296">
        <v>2695.5815026800001</v>
      </c>
      <c r="G52" s="296">
        <v>2550.9247492300001</v>
      </c>
      <c r="H52" s="296">
        <v>2880.54514565</v>
      </c>
      <c r="I52" s="296">
        <v>3078.4466445700004</v>
      </c>
      <c r="J52" s="296">
        <v>2984.5972597800001</v>
      </c>
      <c r="K52" s="296">
        <v>3462.1780809999996</v>
      </c>
      <c r="L52" s="296">
        <v>3174.3928877599997</v>
      </c>
      <c r="M52" s="296">
        <v>3759.20410193</v>
      </c>
      <c r="N52" s="296">
        <v>3343.3542151700003</v>
      </c>
      <c r="O52" s="296">
        <v>3974.78229698</v>
      </c>
      <c r="P52" s="296">
        <v>4199.7771616900009</v>
      </c>
      <c r="Q52" s="296" t="s">
        <v>66</v>
      </c>
      <c r="R52" s="298">
        <f t="shared" si="10"/>
        <v>15078.471011040001</v>
      </c>
      <c r="S52" s="298">
        <f t="shared" si="22"/>
        <v>18474.38828617</v>
      </c>
      <c r="T52" s="299"/>
    </row>
    <row r="53" s="291" customFormat="1" ht="15">
      <c r="A53" s="293" t="s">
        <v>551</v>
      </c>
      <c r="B53" s="305" t="s">
        <v>552</v>
      </c>
      <c r="C53" s="294" t="s">
        <v>516</v>
      </c>
      <c r="D53" s="298" t="s">
        <v>66</v>
      </c>
      <c r="E53" s="298" t="s">
        <v>66</v>
      </c>
      <c r="F53" s="296" t="s">
        <v>66</v>
      </c>
      <c r="G53" s="296" t="s">
        <v>66</v>
      </c>
      <c r="H53" s="296" t="s">
        <v>66</v>
      </c>
      <c r="I53" s="296" t="s">
        <v>66</v>
      </c>
      <c r="J53" s="296" t="s">
        <v>66</v>
      </c>
      <c r="K53" s="296" t="s">
        <v>66</v>
      </c>
      <c r="L53" s="296" t="s">
        <v>66</v>
      </c>
      <c r="M53" s="296" t="s">
        <v>66</v>
      </c>
      <c r="N53" s="296" t="s">
        <v>66</v>
      </c>
      <c r="O53" s="296" t="s">
        <v>66</v>
      </c>
      <c r="P53" s="296" t="s">
        <v>66</v>
      </c>
      <c r="Q53" s="296" t="s">
        <v>66</v>
      </c>
      <c r="R53" s="298" t="s">
        <v>66</v>
      </c>
      <c r="S53" s="298" t="str">
        <f>R53</f>
        <v>-</v>
      </c>
      <c r="T53" s="299"/>
    </row>
    <row r="54" s="291" customFormat="1" ht="15">
      <c r="A54" s="293" t="s">
        <v>553</v>
      </c>
      <c r="B54" s="304" t="s">
        <v>554</v>
      </c>
      <c r="C54" s="294" t="s">
        <v>516</v>
      </c>
      <c r="D54" s="298">
        <v>0</v>
      </c>
      <c r="E54" s="298">
        <v>0</v>
      </c>
      <c r="F54" s="296">
        <v>0</v>
      </c>
      <c r="G54" s="296">
        <v>0</v>
      </c>
      <c r="H54" s="296">
        <v>0</v>
      </c>
      <c r="I54" s="296">
        <v>0</v>
      </c>
      <c r="J54" s="296">
        <v>0</v>
      </c>
      <c r="K54" s="296">
        <v>0</v>
      </c>
      <c r="L54" s="296">
        <v>0</v>
      </c>
      <c r="M54" s="296">
        <v>0</v>
      </c>
      <c r="N54" s="296">
        <v>0</v>
      </c>
      <c r="O54" s="296">
        <v>0</v>
      </c>
      <c r="P54" s="296">
        <v>0</v>
      </c>
      <c r="Q54" s="296" t="s">
        <v>66</v>
      </c>
      <c r="R54" s="298">
        <f t="shared" si="10"/>
        <v>0</v>
      </c>
      <c r="S54" s="298">
        <f t="shared" ref="S54:S59" si="24">I54+K54+M54+O54+P54</f>
        <v>0</v>
      </c>
      <c r="T54" s="299"/>
    </row>
    <row r="55" s="291" customFormat="1" ht="15">
      <c r="A55" s="293" t="s">
        <v>540</v>
      </c>
      <c r="B55" s="302" t="s">
        <v>555</v>
      </c>
      <c r="C55" s="294" t="s">
        <v>516</v>
      </c>
      <c r="D55" s="298">
        <v>348.60535561000006</v>
      </c>
      <c r="E55" s="298">
        <v>448.12910828000065</v>
      </c>
      <c r="F55" s="296">
        <v>284.43887866256665</v>
      </c>
      <c r="G55" s="296">
        <v>498.09164614000025</v>
      </c>
      <c r="H55" s="296">
        <v>288.39493302734434</v>
      </c>
      <c r="I55" s="296">
        <v>503.44555046400046</v>
      </c>
      <c r="J55" s="296">
        <v>303.8808054736316</v>
      </c>
      <c r="K55" s="296">
        <v>404.74568701929792</v>
      </c>
      <c r="L55" s="296">
        <v>319.12912450039238</v>
      </c>
      <c r="M55" s="296">
        <v>419.54085083067531</v>
      </c>
      <c r="N55" s="296">
        <v>327.89184535652339</v>
      </c>
      <c r="O55" s="296">
        <v>441.9139883188941</v>
      </c>
      <c r="P55" s="296">
        <v>472.23659350053845</v>
      </c>
      <c r="Q55" s="296" t="s">
        <v>66</v>
      </c>
      <c r="R55" s="298">
        <f t="shared" si="10"/>
        <v>1523.7355870204585</v>
      </c>
      <c r="S55" s="298">
        <f t="shared" si="24"/>
        <v>2241.8826701334065</v>
      </c>
      <c r="T55" s="299"/>
    </row>
    <row r="56" s="291" customFormat="1" ht="15">
      <c r="A56" s="293" t="s">
        <v>556</v>
      </c>
      <c r="B56" s="302" t="s">
        <v>557</v>
      </c>
      <c r="C56" s="294" t="s">
        <v>516</v>
      </c>
      <c r="D56" s="298">
        <v>30.370864020000003</v>
      </c>
      <c r="E56" s="298">
        <v>32.63351402</v>
      </c>
      <c r="F56" s="296">
        <v>36.125536230000002</v>
      </c>
      <c r="G56" s="296">
        <v>38.71232826</v>
      </c>
      <c r="H56" s="296">
        <v>38.8903921446</v>
      </c>
      <c r="I56" s="296">
        <v>42.632717186143992</v>
      </c>
      <c r="J56" s="296">
        <v>40.893058796091999</v>
      </c>
      <c r="K56" s="296">
        <v>48.330134996389759</v>
      </c>
      <c r="L56" s="296">
        <v>42.580730976213836</v>
      </c>
      <c r="M56" s="296">
        <v>53.246144396245356</v>
      </c>
      <c r="N56" s="296">
        <v>44.247665183338114</v>
      </c>
      <c r="O56" s="296">
        <v>55.929558572095161</v>
      </c>
      <c r="P56" s="296">
        <v>58.87913010617897</v>
      </c>
      <c r="Q56" s="296" t="s">
        <v>66</v>
      </c>
      <c r="R56" s="298">
        <f t="shared" si="10"/>
        <v>202.73738333024394</v>
      </c>
      <c r="S56" s="298">
        <f t="shared" si="24"/>
        <v>259.01768525705324</v>
      </c>
      <c r="T56" s="299"/>
    </row>
    <row r="57" s="291" customFormat="1" ht="15">
      <c r="A57" s="293" t="s">
        <v>558</v>
      </c>
      <c r="B57" s="303" t="s">
        <v>559</v>
      </c>
      <c r="C57" s="294" t="s">
        <v>516</v>
      </c>
      <c r="D57" s="298">
        <v>1501.0573246799997</v>
      </c>
      <c r="E57" s="298">
        <v>1909.4808286300001</v>
      </c>
      <c r="F57" s="296">
        <v>2111.0885972100004</v>
      </c>
      <c r="G57" s="296">
        <f>G59+G62+G58</f>
        <v>2068.9376849899995</v>
      </c>
      <c r="H57" s="296">
        <v>2256.6292752798104</v>
      </c>
      <c r="I57" s="296">
        <f>I59+I62+I58</f>
        <v>1996.6577861239998</v>
      </c>
      <c r="J57" s="296">
        <v>2418.6505907257697</v>
      </c>
      <c r="K57" s="296">
        <f t="shared" ref="K57:P57" si="25">K59+K62+K58</f>
        <v>2163.11355139016</v>
      </c>
      <c r="L57" s="296">
        <v>2567.3531095725139</v>
      </c>
      <c r="M57" s="296">
        <f t="shared" si="25"/>
        <v>2290.7390391734061</v>
      </c>
      <c r="N57" s="296">
        <v>2701.8521931838118</v>
      </c>
      <c r="O57" s="296">
        <f t="shared" si="25"/>
        <v>2442.7994704299035</v>
      </c>
      <c r="P57" s="296">
        <f t="shared" si="25"/>
        <v>2563.1980906181434</v>
      </c>
      <c r="Q57" s="296" t="s">
        <v>66</v>
      </c>
      <c r="R57" s="298">
        <f t="shared" si="10"/>
        <v>12055.573765971905</v>
      </c>
      <c r="S57" s="298">
        <f t="shared" si="24"/>
        <v>11456.507937735612</v>
      </c>
      <c r="T57" s="299"/>
    </row>
    <row r="58" s="291" customFormat="1" ht="30">
      <c r="A58" s="293" t="s">
        <v>560</v>
      </c>
      <c r="B58" s="73" t="s">
        <v>561</v>
      </c>
      <c r="C58" s="294" t="s">
        <v>516</v>
      </c>
      <c r="D58" s="298">
        <v>1.14717567</v>
      </c>
      <c r="E58" s="298">
        <v>8.6440266300000008</v>
      </c>
      <c r="F58" s="296">
        <v>1.11492434</v>
      </c>
      <c r="G58" s="296">
        <v>1.11492434</v>
      </c>
      <c r="H58" s="296">
        <v>0</v>
      </c>
      <c r="I58" s="296">
        <v>0</v>
      </c>
      <c r="J58" s="296">
        <v>0</v>
      </c>
      <c r="K58" s="296">
        <v>0</v>
      </c>
      <c r="L58" s="296">
        <v>0</v>
      </c>
      <c r="M58" s="296">
        <v>0</v>
      </c>
      <c r="N58" s="296">
        <v>0</v>
      </c>
      <c r="O58" s="296">
        <v>0</v>
      </c>
      <c r="P58" s="296">
        <v>0</v>
      </c>
      <c r="Q58" s="296" t="s">
        <v>66</v>
      </c>
      <c r="R58" s="298">
        <f t="shared" si="10"/>
        <v>1.11492434</v>
      </c>
      <c r="S58" s="298">
        <f t="shared" si="24"/>
        <v>0</v>
      </c>
      <c r="T58" s="299"/>
    </row>
    <row r="59" s="291" customFormat="1" ht="30">
      <c r="A59" s="293" t="s">
        <v>562</v>
      </c>
      <c r="B59" s="73" t="s">
        <v>563</v>
      </c>
      <c r="C59" s="294" t="s">
        <v>516</v>
      </c>
      <c r="D59" s="298">
        <v>1325.5740353399999</v>
      </c>
      <c r="E59" s="298">
        <v>1650.2457384500001</v>
      </c>
      <c r="F59" s="296">
        <v>1859.7429419699999</v>
      </c>
      <c r="G59" s="296">
        <v>1846.0880715699998</v>
      </c>
      <c r="H59" s="296">
        <v>1934.7894980599999</v>
      </c>
      <c r="I59" s="296">
        <v>1739.54854443</v>
      </c>
      <c r="J59" s="296">
        <v>2076.8723956700001</v>
      </c>
      <c r="K59" s="296">
        <v>1766.6770695299999</v>
      </c>
      <c r="L59" s="296">
        <v>2213.2795917600001</v>
      </c>
      <c r="M59" s="296">
        <v>1881.6948845799998</v>
      </c>
      <c r="N59" s="296">
        <v>2331.2737510500001</v>
      </c>
      <c r="O59" s="296">
        <v>2025.22561698</v>
      </c>
      <c r="P59" s="296">
        <v>2130.6667116600001</v>
      </c>
      <c r="Q59" s="296" t="s">
        <v>66</v>
      </c>
      <c r="R59" s="298">
        <f t="shared" si="10"/>
        <v>10415.958178509998</v>
      </c>
      <c r="S59" s="298">
        <f t="shared" si="24"/>
        <v>9543.8128271799997</v>
      </c>
      <c r="T59" s="299"/>
    </row>
    <row r="60" s="291" customFormat="1" ht="15">
      <c r="A60" s="293" t="s">
        <v>564</v>
      </c>
      <c r="B60" s="302" t="s">
        <v>565</v>
      </c>
      <c r="C60" s="294" t="s">
        <v>516</v>
      </c>
      <c r="D60" s="298" t="s">
        <v>66</v>
      </c>
      <c r="E60" s="298" t="s">
        <v>66</v>
      </c>
      <c r="F60" s="296" t="s">
        <v>66</v>
      </c>
      <c r="G60" s="296" t="s">
        <v>66</v>
      </c>
      <c r="H60" s="296" t="s">
        <v>66</v>
      </c>
      <c r="I60" s="296" t="s">
        <v>66</v>
      </c>
      <c r="J60" s="296" t="s">
        <v>66</v>
      </c>
      <c r="K60" s="296" t="s">
        <v>66</v>
      </c>
      <c r="L60" s="296" t="s">
        <v>66</v>
      </c>
      <c r="M60" s="296" t="s">
        <v>66</v>
      </c>
      <c r="N60" s="296" t="s">
        <v>66</v>
      </c>
      <c r="O60" s="296" t="s">
        <v>66</v>
      </c>
      <c r="P60" s="296" t="s">
        <v>66</v>
      </c>
      <c r="Q60" s="296" t="s">
        <v>66</v>
      </c>
      <c r="R60" s="298" t="s">
        <v>66</v>
      </c>
      <c r="S60" s="298" t="str">
        <f t="shared" ref="S60:S61" si="26">R60</f>
        <v>-</v>
      </c>
      <c r="T60" s="299"/>
    </row>
    <row r="61" s="291" customFormat="1" ht="15">
      <c r="A61" s="293" t="s">
        <v>566</v>
      </c>
      <c r="B61" s="302" t="s">
        <v>567</v>
      </c>
      <c r="C61" s="294" t="s">
        <v>516</v>
      </c>
      <c r="D61" s="298" t="s">
        <v>66</v>
      </c>
      <c r="E61" s="298" t="s">
        <v>66</v>
      </c>
      <c r="F61" s="296" t="s">
        <v>66</v>
      </c>
      <c r="G61" s="296" t="s">
        <v>66</v>
      </c>
      <c r="H61" s="296" t="s">
        <v>66</v>
      </c>
      <c r="I61" s="296" t="s">
        <v>66</v>
      </c>
      <c r="J61" s="296" t="s">
        <v>66</v>
      </c>
      <c r="K61" s="296" t="s">
        <v>66</v>
      </c>
      <c r="L61" s="296" t="s">
        <v>66</v>
      </c>
      <c r="M61" s="296" t="s">
        <v>66</v>
      </c>
      <c r="N61" s="296" t="s">
        <v>66</v>
      </c>
      <c r="O61" s="296" t="s">
        <v>66</v>
      </c>
      <c r="P61" s="296" t="s">
        <v>66</v>
      </c>
      <c r="Q61" s="296" t="s">
        <v>66</v>
      </c>
      <c r="R61" s="298" t="s">
        <v>66</v>
      </c>
      <c r="S61" s="298" t="str">
        <f t="shared" si="26"/>
        <v>-</v>
      </c>
      <c r="T61" s="299"/>
    </row>
    <row r="62" s="291" customFormat="1" ht="15">
      <c r="A62" s="293" t="s">
        <v>568</v>
      </c>
      <c r="B62" s="302" t="s">
        <v>569</v>
      </c>
      <c r="C62" s="294" t="s">
        <v>516</v>
      </c>
      <c r="D62" s="298">
        <v>174.33611366999983</v>
      </c>
      <c r="E62" s="298">
        <v>250.59106355000003</v>
      </c>
      <c r="F62" s="296">
        <v>250.23073090000051</v>
      </c>
      <c r="G62" s="296">
        <v>221.73468907999975</v>
      </c>
      <c r="H62" s="296">
        <v>321.83977721981046</v>
      </c>
      <c r="I62" s="296">
        <v>257.10924169399982</v>
      </c>
      <c r="J62" s="296">
        <v>341.77819505576963</v>
      </c>
      <c r="K62" s="296">
        <v>396.43648186016003</v>
      </c>
      <c r="L62" s="296">
        <v>354.07351781251373</v>
      </c>
      <c r="M62" s="296">
        <v>409.04415459340635</v>
      </c>
      <c r="N62" s="296">
        <v>370.57844213381168</v>
      </c>
      <c r="O62" s="296">
        <v>417.57385344990348</v>
      </c>
      <c r="P62" s="296">
        <v>432.53137895814325</v>
      </c>
      <c r="Q62" s="296" t="s">
        <v>66</v>
      </c>
      <c r="R62" s="298">
        <f t="shared" si="10"/>
        <v>1638.500663121906</v>
      </c>
      <c r="S62" s="298">
        <f t="shared" ref="S62:S87" si="27">I62+K62+M62+O62+P62</f>
        <v>1912.6951105556129</v>
      </c>
      <c r="T62" s="299"/>
    </row>
    <row r="63" s="291" customFormat="1" ht="15">
      <c r="A63" s="293" t="s">
        <v>570</v>
      </c>
      <c r="B63" s="303" t="s">
        <v>571</v>
      </c>
      <c r="C63" s="294" t="s">
        <v>516</v>
      </c>
      <c r="D63" s="298">
        <v>1781.5955477299999</v>
      </c>
      <c r="E63" s="298">
        <v>2057.28034888</v>
      </c>
      <c r="F63" s="296">
        <v>2411.1316180000003</v>
      </c>
      <c r="G63" s="296">
        <v>2465.0650370200001</v>
      </c>
      <c r="H63" s="296">
        <v>2635.8010899999999</v>
      </c>
      <c r="I63" s="296">
        <v>2713.1545908042804</v>
      </c>
      <c r="J63" s="296">
        <v>2744.0486499999997</v>
      </c>
      <c r="K63" s="296">
        <v>2821.6762800000001</v>
      </c>
      <c r="L63" s="296">
        <v>2856.6266099999998</v>
      </c>
      <c r="M63" s="296">
        <v>2934.5433499999995</v>
      </c>
      <c r="N63" s="296">
        <v>2973.7072599999997</v>
      </c>
      <c r="O63" s="296">
        <v>3051.9250800000004</v>
      </c>
      <c r="P63" s="296">
        <v>3174.0020600000003</v>
      </c>
      <c r="Q63" s="296" t="s">
        <v>66</v>
      </c>
      <c r="R63" s="298">
        <f t="shared" si="10"/>
        <v>13621.315227999999</v>
      </c>
      <c r="S63" s="298">
        <f t="shared" si="27"/>
        <v>14695.301360804282</v>
      </c>
      <c r="T63" s="299"/>
    </row>
    <row r="64" s="291" customFormat="1" ht="15">
      <c r="A64" s="293" t="s">
        <v>572</v>
      </c>
      <c r="B64" s="303" t="s">
        <v>573</v>
      </c>
      <c r="C64" s="294" t="s">
        <v>516</v>
      </c>
      <c r="D64" s="298">
        <v>1924.1151347999996</v>
      </c>
      <c r="E64" s="298">
        <v>2045.9271444000005</v>
      </c>
      <c r="F64" s="296">
        <v>2236.1789265717002</v>
      </c>
      <c r="G64" s="296">
        <v>1947.7088726699999</v>
      </c>
      <c r="H64" s="306">
        <v>2304.6253957674999</v>
      </c>
      <c r="I64" s="296">
        <v>2266.6383866997194</v>
      </c>
      <c r="J64" s="306">
        <v>2368.8235006966429</v>
      </c>
      <c r="K64" s="306">
        <v>2471.587570222528</v>
      </c>
      <c r="L64" s="306">
        <v>2432.4226501332128</v>
      </c>
      <c r="M64" s="306">
        <v>2627.5774735954024</v>
      </c>
      <c r="N64" s="306">
        <v>2478.0965040032756</v>
      </c>
      <c r="O64" s="306">
        <v>2729.0308263800075</v>
      </c>
      <c r="P64" s="306">
        <v>2823.5810151988735</v>
      </c>
      <c r="Q64" s="306" t="s">
        <v>66</v>
      </c>
      <c r="R64" s="298">
        <f t="shared" si="10"/>
        <v>11820.14697717233</v>
      </c>
      <c r="S64" s="298">
        <f t="shared" si="27"/>
        <v>12918.41527209653</v>
      </c>
      <c r="T64" s="299"/>
    </row>
    <row r="65" s="291" customFormat="1">
      <c r="A65" s="293" t="s">
        <v>354</v>
      </c>
      <c r="B65" s="302" t="s">
        <v>574</v>
      </c>
      <c r="C65" s="294" t="s">
        <v>516</v>
      </c>
      <c r="D65" s="298">
        <v>1996.3636830700002</v>
      </c>
      <c r="E65" s="298">
        <v>2202.3793319000001</v>
      </c>
      <c r="F65" s="296">
        <v>2772.7813847000002</v>
      </c>
      <c r="G65" s="296">
        <v>2518.6868775400003</v>
      </c>
      <c r="H65" s="296">
        <v>2839.3790354143998</v>
      </c>
      <c r="I65" s="296">
        <v>2837.5596045499997</v>
      </c>
      <c r="J65" s="296">
        <v>2901.14015246689</v>
      </c>
      <c r="K65" s="296">
        <v>3041.4687801788318</v>
      </c>
      <c r="L65" s="296">
        <v>2962.2029804438298</v>
      </c>
      <c r="M65" s="296">
        <v>3195.1433117246097</v>
      </c>
      <c r="N65" s="296">
        <v>3005.237162537298</v>
      </c>
      <c r="O65" s="296">
        <v>3294.1845280153798</v>
      </c>
      <c r="P65" s="296">
        <v>3386.221857801298</v>
      </c>
      <c r="Q65" s="296" t="s">
        <v>66</v>
      </c>
      <c r="R65" s="298">
        <f t="shared" si="10"/>
        <v>14480.740715562419</v>
      </c>
      <c r="S65" s="298">
        <f t="shared" si="27"/>
        <v>15754.57808227012</v>
      </c>
      <c r="T65" s="299"/>
    </row>
    <row r="66" s="291" customFormat="1">
      <c r="A66" s="293" t="s">
        <v>575</v>
      </c>
      <c r="B66" s="302" t="s">
        <v>576</v>
      </c>
      <c r="C66" s="294" t="s">
        <v>516</v>
      </c>
      <c r="D66" s="298">
        <v>-477.01994225999999</v>
      </c>
      <c r="E66" s="298">
        <v>-545.53215219000003</v>
      </c>
      <c r="F66" s="296">
        <v>-594.44402088829997</v>
      </c>
      <c r="G66" s="296">
        <v>-622.08951409000008</v>
      </c>
      <c r="H66" s="296">
        <v>-593.5982591282999</v>
      </c>
      <c r="I66" s="296">
        <v>-622.76173200000005</v>
      </c>
      <c r="J66" s="296">
        <v>-593.5982591282999</v>
      </c>
      <c r="K66" s="296">
        <v>-622.76173200000005</v>
      </c>
      <c r="L66" s="296">
        <v>-593.5982591282999</v>
      </c>
      <c r="M66" s="296">
        <v>-622.76173200000005</v>
      </c>
      <c r="N66" s="296">
        <v>-593.5982591282999</v>
      </c>
      <c r="O66" s="296">
        <v>-622.76173200000005</v>
      </c>
      <c r="P66" s="296">
        <v>-622.76173200000005</v>
      </c>
      <c r="Q66" s="296" t="s">
        <v>66</v>
      </c>
      <c r="R66" s="298">
        <f t="shared" si="10"/>
        <v>-2968.8370574014998</v>
      </c>
      <c r="S66" s="298">
        <f t="shared" si="27"/>
        <v>-3113.8086600000001</v>
      </c>
      <c r="T66" s="299"/>
    </row>
    <row r="67" s="291" customFormat="1">
      <c r="A67" s="293" t="s">
        <v>577</v>
      </c>
      <c r="B67" s="302" t="s">
        <v>578</v>
      </c>
      <c r="C67" s="294" t="s">
        <v>516</v>
      </c>
      <c r="D67" s="298">
        <v>428.57149836000002</v>
      </c>
      <c r="E67" s="298">
        <v>404.99331133999999</v>
      </c>
      <c r="F67" s="296">
        <v>73.824326879999987</v>
      </c>
      <c r="G67" s="296">
        <v>70.073993870000024</v>
      </c>
      <c r="H67" s="296">
        <v>75.080608621399989</v>
      </c>
      <c r="I67" s="296">
        <v>71.158623189720004</v>
      </c>
      <c r="J67" s="296">
        <v>77.841428288453017</v>
      </c>
      <c r="K67" s="296">
        <v>72.5839560408956</v>
      </c>
      <c r="L67" s="296">
        <v>80.70805815509074</v>
      </c>
      <c r="M67" s="296">
        <v>75.292359320936669</v>
      </c>
      <c r="N67" s="296">
        <v>83.684644524033871</v>
      </c>
      <c r="O67" s="296">
        <v>78.105387889375137</v>
      </c>
      <c r="P67" s="296">
        <v>81.027156848618347</v>
      </c>
      <c r="Q67" s="296" t="s">
        <v>66</v>
      </c>
      <c r="R67" s="298">
        <f t="shared" si="10"/>
        <v>391.1390664689776</v>
      </c>
      <c r="S67" s="298">
        <f t="shared" si="27"/>
        <v>378.16748328954577</v>
      </c>
      <c r="T67" s="299"/>
      <c r="U67" s="274"/>
    </row>
    <row r="68" s="291" customFormat="1">
      <c r="A68" s="293" t="s">
        <v>579</v>
      </c>
      <c r="B68" s="302" t="s">
        <v>580</v>
      </c>
      <c r="C68" s="294" t="s">
        <v>516</v>
      </c>
      <c r="D68" s="298">
        <v>-19.611128629999996</v>
      </c>
      <c r="E68" s="298">
        <v>-15.913346649999998</v>
      </c>
      <c r="F68" s="296">
        <v>-15.982764120000001</v>
      </c>
      <c r="G68" s="296">
        <v>-18.962484649999997</v>
      </c>
      <c r="H68" s="296">
        <v>-16.235989140000001</v>
      </c>
      <c r="I68" s="296">
        <v>-19.318109040000003</v>
      </c>
      <c r="J68" s="296">
        <v>-16.559820930399997</v>
      </c>
      <c r="K68" s="296">
        <v>-19.703433997200001</v>
      </c>
      <c r="L68" s="296">
        <v>-16.890129337408005</v>
      </c>
      <c r="M68" s="296">
        <v>-20.096465450144002</v>
      </c>
      <c r="N68" s="296">
        <v>-17.227043929756157</v>
      </c>
      <c r="O68" s="296">
        <v>-20.497357524746885</v>
      </c>
      <c r="P68" s="296">
        <v>-20.90626745104181</v>
      </c>
      <c r="Q68" s="296" t="s">
        <v>66</v>
      </c>
      <c r="R68" s="298">
        <f t="shared" si="10"/>
        <v>-82.895747457564141</v>
      </c>
      <c r="S68" s="298">
        <f t="shared" si="27"/>
        <v>-100.5216334631327</v>
      </c>
      <c r="T68" s="299"/>
    </row>
    <row r="69" s="291" customFormat="1">
      <c r="A69" s="293" t="s">
        <v>581</v>
      </c>
      <c r="B69" s="302" t="s">
        <v>582</v>
      </c>
      <c r="C69" s="294" t="s">
        <v>516</v>
      </c>
      <c r="D69" s="298">
        <v>0</v>
      </c>
      <c r="E69" s="298">
        <v>0</v>
      </c>
      <c r="F69" s="296">
        <v>0</v>
      </c>
      <c r="G69" s="296">
        <v>0</v>
      </c>
      <c r="H69" s="296">
        <v>0</v>
      </c>
      <c r="I69" s="296">
        <v>0</v>
      </c>
      <c r="J69" s="296">
        <v>0</v>
      </c>
      <c r="K69" s="296">
        <v>0</v>
      </c>
      <c r="L69" s="296">
        <v>0</v>
      </c>
      <c r="M69" s="296">
        <v>0</v>
      </c>
      <c r="N69" s="296">
        <v>0</v>
      </c>
      <c r="O69" s="296">
        <v>0</v>
      </c>
      <c r="P69" s="296">
        <v>0</v>
      </c>
      <c r="Q69" s="296" t="s">
        <v>66</v>
      </c>
      <c r="R69" s="298">
        <f t="shared" si="10"/>
        <v>0</v>
      </c>
      <c r="S69" s="298">
        <f t="shared" si="27"/>
        <v>0</v>
      </c>
      <c r="T69" s="299"/>
    </row>
    <row r="70" s="291" customFormat="1">
      <c r="A70" s="293" t="s">
        <v>583</v>
      </c>
      <c r="B70" s="303" t="s">
        <v>584</v>
      </c>
      <c r="C70" s="294" t="s">
        <v>516</v>
      </c>
      <c r="D70" s="298">
        <v>115.47656169000001</v>
      </c>
      <c r="E70" s="298">
        <v>116.58585024</v>
      </c>
      <c r="F70" s="296">
        <v>108.55645097999999</v>
      </c>
      <c r="G70" s="296">
        <v>114.82217357</v>
      </c>
      <c r="H70" s="296">
        <v>115.82676144999999</v>
      </c>
      <c r="I70" s="296">
        <v>121.08249845136976</v>
      </c>
      <c r="J70" s="296">
        <v>118.72236109580001</v>
      </c>
      <c r="K70" s="296">
        <v>125.70063262942448</v>
      </c>
      <c r="L70" s="296">
        <v>121.16927603002001</v>
      </c>
      <c r="M70" s="296">
        <v>125.96296442020147</v>
      </c>
      <c r="N70" s="296">
        <v>123.66676527152055</v>
      </c>
      <c r="O70" s="296">
        <v>126.23386024747354</v>
      </c>
      <c r="P70" s="296">
        <v>126.51362411526175</v>
      </c>
      <c r="Q70" s="296" t="s">
        <v>66</v>
      </c>
      <c r="R70" s="298">
        <f t="shared" si="10"/>
        <v>587.94161482734057</v>
      </c>
      <c r="S70" s="298">
        <f t="shared" si="27"/>
        <v>625.49357986373104</v>
      </c>
      <c r="T70" s="299"/>
    </row>
    <row r="71" s="291" customFormat="1">
      <c r="A71" s="293" t="s">
        <v>356</v>
      </c>
      <c r="B71" s="302" t="s">
        <v>585</v>
      </c>
      <c r="C71" s="294" t="s">
        <v>516</v>
      </c>
      <c r="D71" s="298">
        <v>111.06872036</v>
      </c>
      <c r="E71" s="298">
        <v>111.16587376000001</v>
      </c>
      <c r="F71" s="296">
        <v>102.91420000000001</v>
      </c>
      <c r="G71" s="296">
        <v>108.16754607</v>
      </c>
      <c r="H71" s="296">
        <v>110.03389113</v>
      </c>
      <c r="I71" s="296">
        <v>113.7282</v>
      </c>
      <c r="J71" s="296">
        <v>112.77434647999999</v>
      </c>
      <c r="K71" s="296">
        <v>116.7282</v>
      </c>
      <c r="L71" s="296">
        <v>115.06144115360001</v>
      </c>
      <c r="M71" s="296">
        <v>116.7282</v>
      </c>
      <c r="N71" s="296">
        <v>117.39427771267201</v>
      </c>
      <c r="O71" s="296">
        <v>116.7282</v>
      </c>
      <c r="P71" s="296">
        <v>116.7282</v>
      </c>
      <c r="Q71" s="296" t="s">
        <v>66</v>
      </c>
      <c r="R71" s="298">
        <f t="shared" si="10"/>
        <v>558.17815647627208</v>
      </c>
      <c r="S71" s="298">
        <f t="shared" si="27"/>
        <v>580.64099999999996</v>
      </c>
      <c r="T71" s="299"/>
    </row>
    <row r="72" s="291" customFormat="1">
      <c r="A72" s="293" t="s">
        <v>586</v>
      </c>
      <c r="B72" s="302" t="s">
        <v>587</v>
      </c>
      <c r="C72" s="294" t="s">
        <v>516</v>
      </c>
      <c r="D72" s="298">
        <v>4.4078413300000108</v>
      </c>
      <c r="E72" s="298">
        <v>5.4199764799999883</v>
      </c>
      <c r="F72" s="296">
        <v>5.6422509799999858</v>
      </c>
      <c r="G72" s="296">
        <f t="shared" ref="G72:H72" si="28">G70-G71</f>
        <v>6.6546275000000037</v>
      </c>
      <c r="H72" s="296">
        <v>5.7928703199999916</v>
      </c>
      <c r="I72" s="296">
        <f t="shared" ref="I72:J72" si="29">I70-I71</f>
        <v>7.3542984513697576</v>
      </c>
      <c r="J72" s="296">
        <v>5.9480146158000196</v>
      </c>
      <c r="K72" s="296">
        <f t="shared" ref="K72:L72" si="30">K70-K71</f>
        <v>8.9724326294244747</v>
      </c>
      <c r="L72" s="296">
        <v>6.1078348764200001</v>
      </c>
      <c r="M72" s="296">
        <f t="shared" ref="M72:N72" si="31">M70-M71</f>
        <v>9.234764420201472</v>
      </c>
      <c r="N72" s="296">
        <v>6.2724875588485389</v>
      </c>
      <c r="O72" s="296">
        <f>O70-O71</f>
        <v>9.5056602474735428</v>
      </c>
      <c r="P72" s="296">
        <f>P70-P71</f>
        <v>9.7854241152617476</v>
      </c>
      <c r="Q72" s="296" t="s">
        <v>66</v>
      </c>
      <c r="R72" s="298">
        <f t="shared" si="10"/>
        <v>29.763458351068536</v>
      </c>
      <c r="S72" s="298">
        <f t="shared" si="27"/>
        <v>44.852579863730995</v>
      </c>
      <c r="T72" s="299"/>
    </row>
    <row r="73" s="291" customFormat="1">
      <c r="A73" s="293" t="s">
        <v>588</v>
      </c>
      <c r="B73" s="303" t="s">
        <v>589</v>
      </c>
      <c r="C73" s="294" t="s">
        <v>516</v>
      </c>
      <c r="D73" s="307">
        <v>385.26850482000157</v>
      </c>
      <c r="E73" s="307">
        <v>454.04314090000082</v>
      </c>
      <c r="F73" s="307">
        <v>666.18713427960131</v>
      </c>
      <c r="G73" s="307">
        <f t="shared" ref="G73:H73" si="32">G33-G48-G57-G63-G64-G70</f>
        <v>582.358264509999</v>
      </c>
      <c r="H73" s="307">
        <v>752.71001429024273</v>
      </c>
      <c r="I73" s="307">
        <f t="shared" ref="I73:J73" si="33">I33-I48-I57-I63-I64-I70</f>
        <v>717.69786309059691</v>
      </c>
      <c r="J73" s="307">
        <v>824.75587682151888</v>
      </c>
      <c r="K73" s="307">
        <f t="shared" ref="K73:L73" si="34">K33-K48-K57-K63-K64-K70</f>
        <v>869.68251628049666</v>
      </c>
      <c r="L73" s="307">
        <v>927.73152421753025</v>
      </c>
      <c r="M73" s="307">
        <f t="shared" ref="M73:N73" si="35">M33-M48-M57-M63-M64-M70</f>
        <v>1012.2092390347897</v>
      </c>
      <c r="N73" s="307">
        <v>1062.2556898969351</v>
      </c>
      <c r="O73" s="307">
        <f>O33-O48-O57-O63-O64-O70</f>
        <v>1164.8192883822251</v>
      </c>
      <c r="P73" s="307">
        <f>P33-P48-P57-P63-P64-P70</f>
        <v>1341.476963419896</v>
      </c>
      <c r="Q73" s="307" t="s">
        <v>66</v>
      </c>
      <c r="R73" s="298">
        <f t="shared" si="10"/>
        <v>4233.6402395058285</v>
      </c>
      <c r="S73" s="298">
        <f t="shared" si="27"/>
        <v>5105.8858702080051</v>
      </c>
      <c r="T73" s="299"/>
    </row>
    <row r="74" s="291" customFormat="1">
      <c r="A74" s="293" t="s">
        <v>590</v>
      </c>
      <c r="B74" s="302" t="s">
        <v>591</v>
      </c>
      <c r="C74" s="294" t="s">
        <v>516</v>
      </c>
      <c r="D74" s="298">
        <v>0</v>
      </c>
      <c r="E74" s="298">
        <v>0</v>
      </c>
      <c r="F74" s="296">
        <v>0</v>
      </c>
      <c r="G74" s="296">
        <v>0</v>
      </c>
      <c r="H74" s="296">
        <v>0</v>
      </c>
      <c r="I74" s="296">
        <v>0</v>
      </c>
      <c r="J74" s="296">
        <v>0</v>
      </c>
      <c r="K74" s="296">
        <v>0</v>
      </c>
      <c r="L74" s="296">
        <v>0</v>
      </c>
      <c r="M74" s="296">
        <v>0</v>
      </c>
      <c r="N74" s="296">
        <v>0</v>
      </c>
      <c r="O74" s="296">
        <v>0</v>
      </c>
      <c r="P74" s="296">
        <v>0</v>
      </c>
      <c r="Q74" s="296" t="s">
        <v>66</v>
      </c>
      <c r="R74" s="298">
        <f t="shared" si="10"/>
        <v>0</v>
      </c>
      <c r="S74" s="298">
        <f t="shared" si="27"/>
        <v>0</v>
      </c>
      <c r="T74" s="299"/>
    </row>
    <row r="75" s="291" customFormat="1" ht="15.75" customHeight="1">
      <c r="A75" s="293" t="s">
        <v>592</v>
      </c>
      <c r="B75" s="302" t="s">
        <v>593</v>
      </c>
      <c r="C75" s="294" t="s">
        <v>516</v>
      </c>
      <c r="D75" s="298">
        <v>6.8891621999999995</v>
      </c>
      <c r="E75" s="298">
        <v>15.572197169999999</v>
      </c>
      <c r="F75" s="296">
        <v>20.589543639999995</v>
      </c>
      <c r="G75" s="296">
        <v>21.27641848</v>
      </c>
      <c r="H75" s="296">
        <v>8.7879110592000007</v>
      </c>
      <c r="I75" s="296">
        <v>20.191703199999999</v>
      </c>
      <c r="J75" s="296">
        <v>9.0563756547840004</v>
      </c>
      <c r="K75" s="296">
        <v>20.695786300399995</v>
      </c>
      <c r="L75" s="296">
        <v>9.3339177972556815</v>
      </c>
      <c r="M75" s="296">
        <v>21.309115920816001</v>
      </c>
      <c r="N75" s="296">
        <v>9.5414346637518346</v>
      </c>
      <c r="O75" s="296">
        <v>21.943642384848637</v>
      </c>
      <c r="P75" s="296">
        <v>22.600198413498585</v>
      </c>
      <c r="Q75" s="296" t="s">
        <v>66</v>
      </c>
      <c r="R75" s="298">
        <f t="shared" si="10"/>
        <v>57.309182814991509</v>
      </c>
      <c r="S75" s="298">
        <f t="shared" si="27"/>
        <v>106.74044621956321</v>
      </c>
      <c r="T75" s="299"/>
    </row>
    <row r="76" s="291" customFormat="1">
      <c r="A76" s="293" t="s">
        <v>594</v>
      </c>
      <c r="B76" s="302" t="s">
        <v>595</v>
      </c>
      <c r="C76" s="294" t="s">
        <v>516</v>
      </c>
      <c r="D76" s="298">
        <v>378.37934262000158</v>
      </c>
      <c r="E76" s="298">
        <v>438.47094373000084</v>
      </c>
      <c r="F76" s="296">
        <v>645.59759063960132</v>
      </c>
      <c r="G76" s="296">
        <f>G73-G74-G75</f>
        <v>561.08184602999904</v>
      </c>
      <c r="H76" s="296">
        <v>743.92210323104268</v>
      </c>
      <c r="I76" s="296">
        <f t="shared" ref="I76:J76" si="36">I73-I74-I75</f>
        <v>697.5061598905969</v>
      </c>
      <c r="J76" s="296">
        <v>815.69950116673488</v>
      </c>
      <c r="K76" s="296">
        <f t="shared" ref="K76:L76" si="37">K73-K74-K75</f>
        <v>848.9867299800967</v>
      </c>
      <c r="L76" s="296">
        <v>918.39760642027454</v>
      </c>
      <c r="M76" s="296">
        <f t="shared" ref="M76:N76" si="38">M73-M74-M75</f>
        <v>990.90012311397368</v>
      </c>
      <c r="N76" s="296">
        <v>1052.7142552331832</v>
      </c>
      <c r="O76" s="296">
        <f>O73-O74-O75</f>
        <v>1142.8756459973765</v>
      </c>
      <c r="P76" s="296">
        <f>P73-P74-P75</f>
        <v>1318.8767650063974</v>
      </c>
      <c r="Q76" s="296" t="s">
        <v>66</v>
      </c>
      <c r="R76" s="298">
        <f t="shared" si="10"/>
        <v>4176.3310566908367</v>
      </c>
      <c r="S76" s="298">
        <f t="shared" si="27"/>
        <v>4999.1454239884406</v>
      </c>
      <c r="T76" s="299"/>
    </row>
    <row r="77" s="291" customFormat="1">
      <c r="A77" s="293" t="s">
        <v>596</v>
      </c>
      <c r="B77" s="303" t="s">
        <v>597</v>
      </c>
      <c r="C77" s="294" t="s">
        <v>66</v>
      </c>
      <c r="D77" s="298" t="s">
        <v>598</v>
      </c>
      <c r="E77" s="298" t="s">
        <v>598</v>
      </c>
      <c r="F77" s="296" t="s">
        <v>598</v>
      </c>
      <c r="G77" s="296" t="s">
        <v>598</v>
      </c>
      <c r="H77" s="296" t="s">
        <v>598</v>
      </c>
      <c r="I77" s="296" t="s">
        <v>598</v>
      </c>
      <c r="J77" s="296" t="s">
        <v>598</v>
      </c>
      <c r="K77" s="296" t="s">
        <v>598</v>
      </c>
      <c r="L77" s="296" t="s">
        <v>598</v>
      </c>
      <c r="M77" s="296" t="s">
        <v>598</v>
      </c>
      <c r="N77" s="296" t="s">
        <v>598</v>
      </c>
      <c r="O77" s="296" t="s">
        <v>598</v>
      </c>
      <c r="P77" s="296" t="s">
        <v>598</v>
      </c>
      <c r="Q77" s="296" t="s">
        <v>598</v>
      </c>
      <c r="R77" s="296" t="s">
        <v>598</v>
      </c>
      <c r="S77" s="296" t="s">
        <v>598</v>
      </c>
      <c r="T77" s="299"/>
    </row>
    <row r="78" s="291" customFormat="1">
      <c r="A78" s="293" t="s">
        <v>599</v>
      </c>
      <c r="B78" s="302" t="s">
        <v>600</v>
      </c>
      <c r="C78" s="294" t="s">
        <v>516</v>
      </c>
      <c r="D78" s="298">
        <v>535.09366621000004</v>
      </c>
      <c r="E78" s="298">
        <v>732.42982881</v>
      </c>
      <c r="F78" s="296">
        <v>637.2546600899999</v>
      </c>
      <c r="G78" s="296">
        <v>787.4782736599999</v>
      </c>
      <c r="H78" s="296">
        <v>667.20562910544993</v>
      </c>
      <c r="I78" s="296">
        <v>695.71448905999989</v>
      </c>
      <c r="J78" s="296">
        <v>698.56429367899523</v>
      </c>
      <c r="K78" s="296">
        <v>723.76384599999994</v>
      </c>
      <c r="L78" s="296">
        <v>731.39681548485441</v>
      </c>
      <c r="M78" s="296">
        <v>752.71439999999996</v>
      </c>
      <c r="N78" s="296">
        <v>765.77246580460155</v>
      </c>
      <c r="O78" s="296">
        <v>782.82297599999993</v>
      </c>
      <c r="P78" s="296">
        <v>814.135895</v>
      </c>
      <c r="Q78" s="296" t="s">
        <v>66</v>
      </c>
      <c r="R78" s="298">
        <f t="shared" si="10"/>
        <v>3500.1938641639008</v>
      </c>
      <c r="S78" s="298">
        <f t="shared" si="27"/>
        <v>3769.1516060599997</v>
      </c>
      <c r="T78" s="299"/>
    </row>
    <row r="79" s="291" customFormat="1">
      <c r="A79" s="293" t="s">
        <v>601</v>
      </c>
      <c r="B79" s="302" t="s">
        <v>602</v>
      </c>
      <c r="C79" s="294" t="s">
        <v>516</v>
      </c>
      <c r="D79" s="298">
        <v>0</v>
      </c>
      <c r="E79" s="298">
        <v>0</v>
      </c>
      <c r="F79" s="296">
        <v>0</v>
      </c>
      <c r="G79" s="296">
        <v>0</v>
      </c>
      <c r="H79" s="296">
        <v>0</v>
      </c>
      <c r="I79" s="296">
        <v>0</v>
      </c>
      <c r="J79" s="296">
        <v>0</v>
      </c>
      <c r="K79" s="296">
        <v>0</v>
      </c>
      <c r="L79" s="296">
        <v>0</v>
      </c>
      <c r="M79" s="296">
        <v>0</v>
      </c>
      <c r="N79" s="296">
        <v>0</v>
      </c>
      <c r="O79" s="296">
        <v>0</v>
      </c>
      <c r="P79" s="296">
        <v>0</v>
      </c>
      <c r="Q79" s="296" t="s">
        <v>66</v>
      </c>
      <c r="R79" s="298">
        <f t="shared" si="10"/>
        <v>0</v>
      </c>
      <c r="S79" s="298">
        <f t="shared" si="27"/>
        <v>0</v>
      </c>
      <c r="T79" s="299"/>
    </row>
    <row r="80" s="291" customFormat="1">
      <c r="A80" s="293" t="s">
        <v>603</v>
      </c>
      <c r="B80" s="302" t="s">
        <v>604</v>
      </c>
      <c r="C80" s="294" t="s">
        <v>516</v>
      </c>
      <c r="D80" s="298">
        <v>432.94964785000008</v>
      </c>
      <c r="E80" s="298">
        <v>521.09124865999991</v>
      </c>
      <c r="F80" s="296">
        <v>668.83586231000004</v>
      </c>
      <c r="G80" s="296">
        <v>531.54973523000001</v>
      </c>
      <c r="H80" s="296">
        <v>685.23503971000002</v>
      </c>
      <c r="I80" s="296">
        <v>710.42272800000012</v>
      </c>
      <c r="J80" s="296">
        <v>710.00638934000006</v>
      </c>
      <c r="K80" s="296">
        <v>757.79556486999991</v>
      </c>
      <c r="L80" s="296">
        <v>731.45474846999991</v>
      </c>
      <c r="M80" s="296">
        <v>786.86814783999978</v>
      </c>
      <c r="N80" s="296">
        <v>757.22984478000001</v>
      </c>
      <c r="O80" s="296">
        <v>817.32188122999992</v>
      </c>
      <c r="P80" s="296">
        <v>848.70379871</v>
      </c>
      <c r="Q80" s="296" t="s">
        <v>66</v>
      </c>
      <c r="R80" s="298">
        <f t="shared" si="10"/>
        <v>3552.7618846099999</v>
      </c>
      <c r="S80" s="298">
        <f t="shared" si="27"/>
        <v>3921.1121206500002</v>
      </c>
      <c r="T80" s="299"/>
    </row>
    <row r="81" s="291" customFormat="1">
      <c r="A81" s="293" t="s">
        <v>605</v>
      </c>
      <c r="B81" s="64" t="s">
        <v>606</v>
      </c>
      <c r="C81" s="294" t="s">
        <v>516</v>
      </c>
      <c r="D81" s="307">
        <v>2045.5123663880004</v>
      </c>
      <c r="E81" s="307">
        <v>1552.3549163229945</v>
      </c>
      <c r="F81" s="307">
        <v>4893.7317566984275</v>
      </c>
      <c r="G81" s="307">
        <f t="shared" ref="G81:H81" si="39">G18-G33</f>
        <v>4089.1384733316645</v>
      </c>
      <c r="H81" s="307">
        <v>5346.6974664401459</v>
      </c>
      <c r="I81" s="307">
        <f t="shared" ref="I81:J81" si="40">I18-I33</f>
        <v>5889.0262406049042</v>
      </c>
      <c r="J81" s="307">
        <v>3689.2847778083033</v>
      </c>
      <c r="K81" s="307">
        <f t="shared" ref="K81:L81" si="41">K18-K33</f>
        <v>6584.3835988972387</v>
      </c>
      <c r="L81" s="307">
        <v>4073.6360904006178</v>
      </c>
      <c r="M81" s="307">
        <f t="shared" ref="M81:N81" si="42">M18-M33</f>
        <v>7643.0930828732526</v>
      </c>
      <c r="N81" s="307">
        <v>4444.4188636498402</v>
      </c>
      <c r="O81" s="307">
        <f>O18-O33</f>
        <v>8900.1788870180844</v>
      </c>
      <c r="P81" s="307">
        <f>P18-P33</f>
        <v>9603.6495992908131</v>
      </c>
      <c r="Q81" s="307" t="s">
        <v>66</v>
      </c>
      <c r="R81" s="298">
        <f t="shared" si="10"/>
        <v>22447.768954997333</v>
      </c>
      <c r="S81" s="298">
        <f t="shared" si="27"/>
        <v>38620.331408684287</v>
      </c>
      <c r="T81" s="299"/>
    </row>
    <row r="82" s="291" customFormat="1">
      <c r="A82" s="293" t="s">
        <v>607</v>
      </c>
      <c r="B82" s="300" t="s">
        <v>517</v>
      </c>
      <c r="C82" s="294" t="s">
        <v>516</v>
      </c>
      <c r="D82" s="307">
        <v>-4.7764850600000024</v>
      </c>
      <c r="E82" s="307">
        <v>8.1184008999999975</v>
      </c>
      <c r="F82" s="307">
        <v>-6.8363272400000028</v>
      </c>
      <c r="G82" s="307">
        <f t="shared" ref="G82:P82" si="43">G85</f>
        <v>7.0852022300000002</v>
      </c>
      <c r="H82" s="307">
        <v>2.1450757393999993</v>
      </c>
      <c r="I82" s="307">
        <f t="shared" si="43"/>
        <v>5.3672641600000119</v>
      </c>
      <c r="J82" s="307">
        <v>-1.7363938952120037</v>
      </c>
      <c r="K82" s="307">
        <f t="shared" si="43"/>
        <v>10.697713874399994</v>
      </c>
      <c r="L82" s="307">
        <v>-0.67930302946410137</v>
      </c>
      <c r="M82" s="307">
        <f t="shared" si="43"/>
        <v>10.312836322895997</v>
      </c>
      <c r="N82" s="307">
        <v>-1.2877066150480019</v>
      </c>
      <c r="O82" s="307">
        <f t="shared" si="43"/>
        <v>13.139547610742241</v>
      </c>
      <c r="P82" s="307">
        <f t="shared" si="43"/>
        <v>15.396434039777311</v>
      </c>
      <c r="Q82" s="307" t="s">
        <v>66</v>
      </c>
      <c r="R82" s="298">
        <f t="shared" ref="R82:R116" si="44">F82+H82+J82+L82+N82</f>
        <v>-8.3946550403241105</v>
      </c>
      <c r="S82" s="298">
        <f t="shared" si="27"/>
        <v>54.913796007815556</v>
      </c>
      <c r="T82" s="299"/>
    </row>
    <row r="83" s="291" customFormat="1" ht="31.5">
      <c r="A83" s="293" t="s">
        <v>608</v>
      </c>
      <c r="B83" s="73" t="s">
        <v>518</v>
      </c>
      <c r="C83" s="294" t="s">
        <v>516</v>
      </c>
      <c r="D83" s="307" t="s">
        <v>66</v>
      </c>
      <c r="E83" s="307" t="s">
        <v>66</v>
      </c>
      <c r="F83" s="307" t="s">
        <v>66</v>
      </c>
      <c r="G83" s="307" t="s">
        <v>66</v>
      </c>
      <c r="H83" s="307" t="s">
        <v>66</v>
      </c>
      <c r="I83" s="307" t="s">
        <v>66</v>
      </c>
      <c r="J83" s="307" t="s">
        <v>66</v>
      </c>
      <c r="K83" s="307" t="s">
        <v>66</v>
      </c>
      <c r="L83" s="307" t="s">
        <v>66</v>
      </c>
      <c r="M83" s="307" t="s">
        <v>66</v>
      </c>
      <c r="N83" s="307" t="s">
        <v>66</v>
      </c>
      <c r="O83" s="307" t="s">
        <v>66</v>
      </c>
      <c r="P83" s="307" t="s">
        <v>66</v>
      </c>
      <c r="Q83" s="307" t="s">
        <v>66</v>
      </c>
      <c r="R83" s="307" t="s">
        <v>66</v>
      </c>
      <c r="S83" s="298" t="s">
        <v>66</v>
      </c>
      <c r="T83" s="299"/>
    </row>
    <row r="84" s="291" customFormat="1" ht="31.5">
      <c r="A84" s="293" t="s">
        <v>609</v>
      </c>
      <c r="B84" s="73" t="s">
        <v>519</v>
      </c>
      <c r="C84" s="294" t="s">
        <v>516</v>
      </c>
      <c r="D84" s="307" t="s">
        <v>66</v>
      </c>
      <c r="E84" s="307" t="s">
        <v>66</v>
      </c>
      <c r="F84" s="307" t="s">
        <v>66</v>
      </c>
      <c r="G84" s="307" t="s">
        <v>66</v>
      </c>
      <c r="H84" s="307" t="s">
        <v>66</v>
      </c>
      <c r="I84" s="307" t="s">
        <v>66</v>
      </c>
      <c r="J84" s="307" t="s">
        <v>66</v>
      </c>
      <c r="K84" s="307" t="s">
        <v>66</v>
      </c>
      <c r="L84" s="307" t="s">
        <v>66</v>
      </c>
      <c r="M84" s="307" t="s">
        <v>66</v>
      </c>
      <c r="N84" s="307" t="s">
        <v>66</v>
      </c>
      <c r="O84" s="307" t="s">
        <v>66</v>
      </c>
      <c r="P84" s="307" t="s">
        <v>66</v>
      </c>
      <c r="Q84" s="307" t="s">
        <v>66</v>
      </c>
      <c r="R84" s="307" t="s">
        <v>66</v>
      </c>
      <c r="S84" s="298" t="s">
        <v>66</v>
      </c>
      <c r="T84" s="299"/>
    </row>
    <row r="85" s="291" customFormat="1" ht="31.5">
      <c r="A85" s="293" t="s">
        <v>610</v>
      </c>
      <c r="B85" s="73" t="s">
        <v>520</v>
      </c>
      <c r="C85" s="294" t="s">
        <v>516</v>
      </c>
      <c r="D85" s="307">
        <v>-4.7764850600000024</v>
      </c>
      <c r="E85" s="307">
        <v>8.1184008999999975</v>
      </c>
      <c r="F85" s="307">
        <v>-6.8363272400000028</v>
      </c>
      <c r="G85" s="307">
        <f>G22-G37</f>
        <v>7.0852022300000002</v>
      </c>
      <c r="H85" s="307">
        <v>2.1450757393999993</v>
      </c>
      <c r="I85" s="307">
        <f t="shared" ref="H85:P95" si="45">I22-I37</f>
        <v>5.3672641600000119</v>
      </c>
      <c r="J85" s="307">
        <v>-1.7363938952120037</v>
      </c>
      <c r="K85" s="307">
        <f t="shared" si="45"/>
        <v>10.697713874399994</v>
      </c>
      <c r="L85" s="307">
        <v>-0.67930302946410137</v>
      </c>
      <c r="M85" s="307">
        <f t="shared" si="45"/>
        <v>10.312836322895997</v>
      </c>
      <c r="N85" s="307">
        <v>-1.2877066150480019</v>
      </c>
      <c r="O85" s="307">
        <f t="shared" si="45"/>
        <v>13.139547610742241</v>
      </c>
      <c r="P85" s="307">
        <f t="shared" si="45"/>
        <v>15.396434039777311</v>
      </c>
      <c r="Q85" s="307" t="s">
        <v>66</v>
      </c>
      <c r="R85" s="298">
        <f t="shared" si="44"/>
        <v>-8.3946550403241105</v>
      </c>
      <c r="S85" s="298">
        <f t="shared" si="27"/>
        <v>54.913796007815556</v>
      </c>
      <c r="T85" s="299"/>
    </row>
    <row r="86" s="291" customFormat="1">
      <c r="A86" s="293" t="s">
        <v>611</v>
      </c>
      <c r="B86" s="300" t="s">
        <v>521</v>
      </c>
      <c r="C86" s="294" t="s">
        <v>516</v>
      </c>
      <c r="D86" s="307" t="s">
        <v>66</v>
      </c>
      <c r="E86" s="307" t="s">
        <v>66</v>
      </c>
      <c r="F86" s="307" t="s">
        <v>66</v>
      </c>
      <c r="G86" s="307" t="s">
        <v>66</v>
      </c>
      <c r="H86" s="307" t="s">
        <v>66</v>
      </c>
      <c r="I86" s="307" t="s">
        <v>66</v>
      </c>
      <c r="J86" s="307" t="s">
        <v>66</v>
      </c>
      <c r="K86" s="307" t="s">
        <v>66</v>
      </c>
      <c r="L86" s="307" t="s">
        <v>66</v>
      </c>
      <c r="M86" s="307" t="s">
        <v>66</v>
      </c>
      <c r="N86" s="307" t="s">
        <v>66</v>
      </c>
      <c r="O86" s="307" t="s">
        <v>66</v>
      </c>
      <c r="P86" s="307" t="s">
        <v>66</v>
      </c>
      <c r="Q86" s="307" t="s">
        <v>66</v>
      </c>
      <c r="R86" s="307" t="s">
        <v>66</v>
      </c>
      <c r="S86" s="298" t="s">
        <v>66</v>
      </c>
      <c r="T86" s="299"/>
    </row>
    <row r="87" s="291" customFormat="1">
      <c r="A87" s="293" t="s">
        <v>612</v>
      </c>
      <c r="B87" s="300" t="s">
        <v>522</v>
      </c>
      <c r="C87" s="294" t="s">
        <v>516</v>
      </c>
      <c r="D87" s="307">
        <v>1745.2637240400009</v>
      </c>
      <c r="E87" s="307">
        <v>1113.0351825499984</v>
      </c>
      <c r="F87" s="307">
        <v>1762.6878208061316</v>
      </c>
      <c r="G87" s="307">
        <f t="shared" ref="G87:H95" si="46">G24-G39</f>
        <v>1986.6127961700022</v>
      </c>
      <c r="H87" s="307">
        <v>2845.6860892755521</v>
      </c>
      <c r="I87" s="307">
        <f t="shared" si="45"/>
        <v>2571.608344899345</v>
      </c>
      <c r="J87" s="307">
        <v>3397.8818270070187</v>
      </c>
      <c r="K87" s="307">
        <f t="shared" ref="K87:L95" si="47">K24-K39</f>
        <v>5216.420613900098</v>
      </c>
      <c r="L87" s="307">
        <v>3820.4165715976978</v>
      </c>
      <c r="M87" s="307">
        <f t="shared" ref="M87:N95" si="48">M24-M39</f>
        <v>7102.7523327148829</v>
      </c>
      <c r="N87" s="307">
        <v>4167.6901467334046</v>
      </c>
      <c r="O87" s="307">
        <f t="shared" ref="O87:O95" si="49">O24-O39</f>
        <v>8191.8226727467045</v>
      </c>
      <c r="P87" s="307">
        <f t="shared" ref="P87:P95" si="50">P24-P39</f>
        <v>8797.9927180014256</v>
      </c>
      <c r="Q87" s="307" t="s">
        <v>66</v>
      </c>
      <c r="R87" s="298">
        <f t="shared" si="44"/>
        <v>15994.362455419805</v>
      </c>
      <c r="S87" s="298">
        <f t="shared" si="27"/>
        <v>31880.596682262454</v>
      </c>
      <c r="T87" s="299"/>
    </row>
    <row r="88" s="291" customFormat="1">
      <c r="A88" s="293" t="s">
        <v>613</v>
      </c>
      <c r="B88" s="300" t="s">
        <v>523</v>
      </c>
      <c r="C88" s="294" t="s">
        <v>516</v>
      </c>
      <c r="D88" s="307" t="s">
        <v>66</v>
      </c>
      <c r="E88" s="307" t="s">
        <v>66</v>
      </c>
      <c r="F88" s="307" t="s">
        <v>66</v>
      </c>
      <c r="G88" s="307" t="s">
        <v>66</v>
      </c>
      <c r="H88" s="307" t="s">
        <v>66</v>
      </c>
      <c r="I88" s="307" t="s">
        <v>66</v>
      </c>
      <c r="J88" s="307" t="s">
        <v>66</v>
      </c>
      <c r="K88" s="307" t="s">
        <v>66</v>
      </c>
      <c r="L88" s="307" t="s">
        <v>66</v>
      </c>
      <c r="M88" s="307" t="s">
        <v>66</v>
      </c>
      <c r="N88" s="307" t="s">
        <v>66</v>
      </c>
      <c r="O88" s="307" t="s">
        <v>66</v>
      </c>
      <c r="P88" s="307" t="s">
        <v>66</v>
      </c>
      <c r="Q88" s="307" t="s">
        <v>66</v>
      </c>
      <c r="R88" s="298" t="s">
        <v>66</v>
      </c>
      <c r="S88" s="298" t="str">
        <f>R88</f>
        <v>-</v>
      </c>
      <c r="T88" s="299"/>
    </row>
    <row r="89" s="291" customFormat="1">
      <c r="A89" s="293" t="s">
        <v>614</v>
      </c>
      <c r="B89" s="300" t="s">
        <v>524</v>
      </c>
      <c r="C89" s="294" t="s">
        <v>516</v>
      </c>
      <c r="D89" s="307">
        <v>250.75692786000008</v>
      </c>
      <c r="E89" s="307">
        <v>382.78155457299994</v>
      </c>
      <c r="F89" s="307">
        <v>3084.5936690875924</v>
      </c>
      <c r="G89" s="307">
        <f t="shared" si="46"/>
        <v>1962.3684979416635</v>
      </c>
      <c r="H89" s="307">
        <v>2429.9385978597329</v>
      </c>
      <c r="I89" s="307">
        <f t="shared" si="45"/>
        <v>3258.4443906816841</v>
      </c>
      <c r="J89" s="307">
        <v>196.56497686187222</v>
      </c>
      <c r="K89" s="307">
        <f t="shared" si="47"/>
        <v>1273.9803983883107</v>
      </c>
      <c r="L89" s="307">
        <v>128.98947372920259</v>
      </c>
      <c r="M89" s="307">
        <f t="shared" si="48"/>
        <v>413.88481354310693</v>
      </c>
      <c r="N89" s="307">
        <v>122.67035997687526</v>
      </c>
      <c r="O89" s="307">
        <f t="shared" si="49"/>
        <v>535.34182845424937</v>
      </c>
      <c r="P89" s="307">
        <f t="shared" si="50"/>
        <v>574.17743493972887</v>
      </c>
      <c r="Q89" s="307" t="s">
        <v>66</v>
      </c>
      <c r="R89" s="298">
        <f t="shared" si="44"/>
        <v>5962.7570775152753</v>
      </c>
      <c r="S89" s="298">
        <f>I89+K89+M89+O89+P89</f>
        <v>6055.8288660070812</v>
      </c>
      <c r="T89" s="299"/>
    </row>
    <row r="90" s="291" customFormat="1">
      <c r="A90" s="293" t="s">
        <v>615</v>
      </c>
      <c r="B90" s="300" t="s">
        <v>525</v>
      </c>
      <c r="C90" s="294" t="s">
        <v>516</v>
      </c>
      <c r="D90" s="307" t="s">
        <v>66</v>
      </c>
      <c r="E90" s="307" t="s">
        <v>66</v>
      </c>
      <c r="F90" s="307" t="s">
        <v>66</v>
      </c>
      <c r="G90" s="307" t="s">
        <v>66</v>
      </c>
      <c r="H90" s="307" t="s">
        <v>66</v>
      </c>
      <c r="I90" s="307" t="s">
        <v>66</v>
      </c>
      <c r="J90" s="307" t="s">
        <v>66</v>
      </c>
      <c r="K90" s="307" t="s">
        <v>66</v>
      </c>
      <c r="L90" s="307" t="s">
        <v>66</v>
      </c>
      <c r="M90" s="307" t="s">
        <v>66</v>
      </c>
      <c r="N90" s="307" t="s">
        <v>66</v>
      </c>
      <c r="O90" s="307" t="s">
        <v>66</v>
      </c>
      <c r="P90" s="307" t="s">
        <v>66</v>
      </c>
      <c r="Q90" s="307" t="s">
        <v>66</v>
      </c>
      <c r="R90" s="307" t="s">
        <v>66</v>
      </c>
      <c r="S90" s="298" t="s">
        <v>66</v>
      </c>
      <c r="T90" s="299"/>
    </row>
    <row r="91" s="291" customFormat="1">
      <c r="A91" s="293" t="s">
        <v>616</v>
      </c>
      <c r="B91" s="300" t="s">
        <v>527</v>
      </c>
      <c r="C91" s="294" t="s">
        <v>516</v>
      </c>
      <c r="D91" s="307" t="s">
        <v>66</v>
      </c>
      <c r="E91" s="307" t="s">
        <v>66</v>
      </c>
      <c r="F91" s="307" t="s">
        <v>66</v>
      </c>
      <c r="G91" s="307" t="s">
        <v>66</v>
      </c>
      <c r="H91" s="307" t="s">
        <v>66</v>
      </c>
      <c r="I91" s="307" t="s">
        <v>66</v>
      </c>
      <c r="J91" s="307" t="s">
        <v>66</v>
      </c>
      <c r="K91" s="307" t="s">
        <v>66</v>
      </c>
      <c r="L91" s="307" t="s">
        <v>66</v>
      </c>
      <c r="M91" s="307" t="s">
        <v>66</v>
      </c>
      <c r="N91" s="307" t="s">
        <v>66</v>
      </c>
      <c r="O91" s="307" t="s">
        <v>66</v>
      </c>
      <c r="P91" s="307" t="s">
        <v>66</v>
      </c>
      <c r="Q91" s="307" t="s">
        <v>66</v>
      </c>
      <c r="R91" s="307" t="s">
        <v>66</v>
      </c>
      <c r="S91" s="298" t="s">
        <v>66</v>
      </c>
      <c r="T91" s="299"/>
    </row>
    <row r="92" s="291" customFormat="1" ht="31.5">
      <c r="A92" s="293" t="s">
        <v>617</v>
      </c>
      <c r="B92" s="301" t="s">
        <v>529</v>
      </c>
      <c r="C92" s="294" t="s">
        <v>516</v>
      </c>
      <c r="D92" s="307" t="s">
        <v>66</v>
      </c>
      <c r="E92" s="307" t="s">
        <v>66</v>
      </c>
      <c r="F92" s="307" t="s">
        <v>66</v>
      </c>
      <c r="G92" s="307" t="s">
        <v>66</v>
      </c>
      <c r="H92" s="307" t="s">
        <v>66</v>
      </c>
      <c r="I92" s="307" t="s">
        <v>66</v>
      </c>
      <c r="J92" s="307" t="s">
        <v>66</v>
      </c>
      <c r="K92" s="307" t="s">
        <v>66</v>
      </c>
      <c r="L92" s="307" t="s">
        <v>66</v>
      </c>
      <c r="M92" s="307" t="s">
        <v>66</v>
      </c>
      <c r="N92" s="307" t="s">
        <v>66</v>
      </c>
      <c r="O92" s="307" t="s">
        <v>66</v>
      </c>
      <c r="P92" s="307" t="s">
        <v>66</v>
      </c>
      <c r="Q92" s="307" t="s">
        <v>66</v>
      </c>
      <c r="R92" s="307" t="s">
        <v>66</v>
      </c>
      <c r="S92" s="298" t="s">
        <v>66</v>
      </c>
      <c r="T92" s="299"/>
    </row>
    <row r="93" s="291" customFormat="1">
      <c r="A93" s="293" t="s">
        <v>618</v>
      </c>
      <c r="B93" s="73" t="s">
        <v>531</v>
      </c>
      <c r="C93" s="294" t="s">
        <v>516</v>
      </c>
      <c r="D93" s="307" t="s">
        <v>66</v>
      </c>
      <c r="E93" s="307" t="s">
        <v>66</v>
      </c>
      <c r="F93" s="307" t="s">
        <v>66</v>
      </c>
      <c r="G93" s="307" t="s">
        <v>66</v>
      </c>
      <c r="H93" s="307" t="s">
        <v>66</v>
      </c>
      <c r="I93" s="307" t="s">
        <v>66</v>
      </c>
      <c r="J93" s="307" t="s">
        <v>66</v>
      </c>
      <c r="K93" s="307" t="s">
        <v>66</v>
      </c>
      <c r="L93" s="307" t="s">
        <v>66</v>
      </c>
      <c r="M93" s="307" t="s">
        <v>66</v>
      </c>
      <c r="N93" s="307" t="s">
        <v>66</v>
      </c>
      <c r="O93" s="307" t="s">
        <v>66</v>
      </c>
      <c r="P93" s="307" t="s">
        <v>66</v>
      </c>
      <c r="Q93" s="307" t="s">
        <v>66</v>
      </c>
      <c r="R93" s="307" t="s">
        <v>66</v>
      </c>
      <c r="S93" s="298" t="s">
        <v>66</v>
      </c>
      <c r="T93" s="299"/>
    </row>
    <row r="94" s="291" customFormat="1">
      <c r="A94" s="293" t="s">
        <v>619</v>
      </c>
      <c r="B94" s="302" t="s">
        <v>533</v>
      </c>
      <c r="C94" s="294" t="s">
        <v>516</v>
      </c>
      <c r="D94" s="307" t="s">
        <v>66</v>
      </c>
      <c r="E94" s="307" t="s">
        <v>66</v>
      </c>
      <c r="F94" s="307" t="s">
        <v>66</v>
      </c>
      <c r="G94" s="307" t="s">
        <v>66</v>
      </c>
      <c r="H94" s="307" t="s">
        <v>66</v>
      </c>
      <c r="I94" s="307" t="s">
        <v>66</v>
      </c>
      <c r="J94" s="307" t="s">
        <v>66</v>
      </c>
      <c r="K94" s="307" t="s">
        <v>66</v>
      </c>
      <c r="L94" s="307" t="s">
        <v>66</v>
      </c>
      <c r="M94" s="307" t="s">
        <v>66</v>
      </c>
      <c r="N94" s="307" t="s">
        <v>66</v>
      </c>
      <c r="O94" s="307" t="s">
        <v>66</v>
      </c>
      <c r="P94" s="307" t="s">
        <v>66</v>
      </c>
      <c r="Q94" s="307" t="s">
        <v>66</v>
      </c>
      <c r="R94" s="307" t="s">
        <v>66</v>
      </c>
      <c r="S94" s="298" t="s">
        <v>66</v>
      </c>
      <c r="T94" s="299"/>
    </row>
    <row r="95" s="291" customFormat="1">
      <c r="A95" s="293" t="s">
        <v>620</v>
      </c>
      <c r="B95" s="300" t="s">
        <v>535</v>
      </c>
      <c r="C95" s="294" t="s">
        <v>516</v>
      </c>
      <c r="D95" s="307">
        <v>54.268199547999444</v>
      </c>
      <c r="E95" s="307">
        <v>48.419778299996239</v>
      </c>
      <c r="F95" s="307">
        <v>53.286594044703378</v>
      </c>
      <c r="G95" s="307">
        <f t="shared" si="46"/>
        <v>133.0719769899988</v>
      </c>
      <c r="H95" s="307">
        <v>68.927703565461115</v>
      </c>
      <c r="I95" s="307">
        <f t="shared" si="45"/>
        <v>53.606240863875257</v>
      </c>
      <c r="J95" s="307">
        <v>96.574367834624354</v>
      </c>
      <c r="K95" s="307">
        <f t="shared" si="47"/>
        <v>83.284872734429939</v>
      </c>
      <c r="L95" s="307">
        <v>124.90934810318151</v>
      </c>
      <c r="M95" s="307">
        <f t="shared" si="48"/>
        <v>116.14310029236674</v>
      </c>
      <c r="N95" s="307">
        <v>155.34606355460835</v>
      </c>
      <c r="O95" s="307">
        <f t="shared" si="49"/>
        <v>159.8748382063884</v>
      </c>
      <c r="P95" s="307">
        <f t="shared" si="50"/>
        <v>216.08301230988127</v>
      </c>
      <c r="Q95" s="307" t="s">
        <v>66</v>
      </c>
      <c r="R95" s="298">
        <f t="shared" si="44"/>
        <v>499.04407710257874</v>
      </c>
      <c r="S95" s="298">
        <f t="shared" ref="S95:S116" si="51">I95+K95+M95+O95+P95</f>
        <v>628.99206440694161</v>
      </c>
      <c r="T95" s="299"/>
    </row>
    <row r="96" s="291" customFormat="1">
      <c r="A96" s="293" t="s">
        <v>621</v>
      </c>
      <c r="B96" s="64" t="s">
        <v>622</v>
      </c>
      <c r="C96" s="294" t="s">
        <v>516</v>
      </c>
      <c r="D96" s="298">
        <v>-1068.1868993000001</v>
      </c>
      <c r="E96" s="298">
        <v>-1597.1880365809861</v>
      </c>
      <c r="F96" s="296">
        <v>250.17416519760945</v>
      </c>
      <c r="G96" s="296">
        <f t="shared" ref="G96:H96" si="52">G97-G105</f>
        <v>-3530.1373200499993</v>
      </c>
      <c r="H96" s="296">
        <v>-696.17088959243847</v>
      </c>
      <c r="I96" s="296">
        <f t="shared" ref="I96:J96" si="53">I97-I105</f>
        <v>-321.10706674000016</v>
      </c>
      <c r="J96" s="296">
        <v>-276.09760226275625</v>
      </c>
      <c r="K96" s="296">
        <f t="shared" ref="K96:L96" si="54">K97-K105</f>
        <v>3.0944487399613081</v>
      </c>
      <c r="L96" s="296">
        <v>267.80624926546989</v>
      </c>
      <c r="M96" s="296">
        <f t="shared" ref="M96:N96" si="55">M97-M105</f>
        <v>371.92004443509984</v>
      </c>
      <c r="N96" s="296">
        <v>436.23408409075881</v>
      </c>
      <c r="O96" s="296">
        <f>O97-O105</f>
        <v>281.29035773684018</v>
      </c>
      <c r="P96" s="296">
        <f>P97-P105</f>
        <v>529.62182185810411</v>
      </c>
      <c r="Q96" s="296" t="s">
        <v>66</v>
      </c>
      <c r="R96" s="298">
        <f t="shared" si="44"/>
        <v>-18.05399330135657</v>
      </c>
      <c r="S96" s="298">
        <f t="shared" si="51"/>
        <v>864.81960603000527</v>
      </c>
      <c r="T96" s="299"/>
    </row>
    <row r="97" s="291" customFormat="1">
      <c r="A97" s="293" t="s">
        <v>498</v>
      </c>
      <c r="B97" s="301" t="s">
        <v>623</v>
      </c>
      <c r="C97" s="294" t="s">
        <v>516</v>
      </c>
      <c r="D97" s="298">
        <v>1043.2740216099999</v>
      </c>
      <c r="E97" s="298">
        <v>1182.33906475</v>
      </c>
      <c r="F97" s="296">
        <v>1653.0935579176094</v>
      </c>
      <c r="G97" s="296">
        <v>2220.0361891899993</v>
      </c>
      <c r="H97" s="296">
        <v>747.46176568356168</v>
      </c>
      <c r="I97" s="296">
        <v>1154.4753583099998</v>
      </c>
      <c r="J97" s="296">
        <v>826.65320727564381</v>
      </c>
      <c r="K97" s="296">
        <v>1160.4493106335615</v>
      </c>
      <c r="L97" s="296">
        <v>852.35201836524584</v>
      </c>
      <c r="M97" s="296">
        <v>1267.3307612316437</v>
      </c>
      <c r="N97" s="296">
        <v>891.40104125324592</v>
      </c>
      <c r="O97" s="296">
        <v>1119.0932266952459</v>
      </c>
      <c r="P97" s="296">
        <v>1168.158010805246</v>
      </c>
      <c r="Q97" s="296" t="s">
        <v>66</v>
      </c>
      <c r="R97" s="298">
        <f t="shared" si="44"/>
        <v>4970.9615904953062</v>
      </c>
      <c r="S97" s="298">
        <f t="shared" si="51"/>
        <v>5869.5066676756969</v>
      </c>
      <c r="T97" s="299"/>
    </row>
    <row r="98" s="291" customFormat="1">
      <c r="A98" s="293" t="s">
        <v>624</v>
      </c>
      <c r="B98" s="73" t="s">
        <v>625</v>
      </c>
      <c r="C98" s="294" t="s">
        <v>516</v>
      </c>
      <c r="D98" s="298">
        <v>402.32724898999999</v>
      </c>
      <c r="E98" s="298">
        <v>581.97770658000002</v>
      </c>
      <c r="F98" s="296">
        <v>1322.7293520825408</v>
      </c>
      <c r="G98" s="296">
        <v>1324.8361303099998</v>
      </c>
      <c r="H98" s="296">
        <v>525.28875835999997</v>
      </c>
      <c r="I98" s="296">
        <v>838.61023709000006</v>
      </c>
      <c r="J98" s="296">
        <v>780.63224005399991</v>
      </c>
      <c r="K98" s="296">
        <v>837.40365990999987</v>
      </c>
      <c r="L98" s="296">
        <v>811.72648404999995</v>
      </c>
      <c r="M98" s="296">
        <v>926.93860297000003</v>
      </c>
      <c r="N98" s="296">
        <v>850.71215728799996</v>
      </c>
      <c r="O98" s="296">
        <v>973.93284973999994</v>
      </c>
      <c r="P98" s="296">
        <v>1022.8936964200001</v>
      </c>
      <c r="Q98" s="296" t="s">
        <v>66</v>
      </c>
      <c r="R98" s="298">
        <f t="shared" si="44"/>
        <v>4291.0889918345401</v>
      </c>
      <c r="S98" s="298">
        <f t="shared" si="51"/>
        <v>4599.7790461300001</v>
      </c>
      <c r="T98" s="299"/>
    </row>
    <row r="99" s="291" customFormat="1">
      <c r="A99" s="293" t="s">
        <v>626</v>
      </c>
      <c r="B99" s="73" t="s">
        <v>627</v>
      </c>
      <c r="C99" s="294" t="s">
        <v>516</v>
      </c>
      <c r="D99" s="298">
        <v>105.35526804999998</v>
      </c>
      <c r="E99" s="298">
        <v>127.73389625999999</v>
      </c>
      <c r="F99" s="296">
        <v>30.596649315068493</v>
      </c>
      <c r="G99" s="296">
        <v>166.68119636</v>
      </c>
      <c r="H99" s="296">
        <v>27.04741638356165</v>
      </c>
      <c r="I99" s="296">
        <v>79.641058149999992</v>
      </c>
      <c r="J99" s="296">
        <v>24.819973561643838</v>
      </c>
      <c r="K99" s="296">
        <v>27.04741638356165</v>
      </c>
      <c r="L99" s="296">
        <v>20.677886885245904</v>
      </c>
      <c r="M99" s="296">
        <v>24.819973561643838</v>
      </c>
      <c r="N99" s="296">
        <v>20.677886885245904</v>
      </c>
      <c r="O99" s="296">
        <v>20.677886885245904</v>
      </c>
      <c r="P99" s="296">
        <v>20.677886885245904</v>
      </c>
      <c r="Q99" s="296" t="s">
        <v>66</v>
      </c>
      <c r="R99" s="298">
        <f t="shared" si="44"/>
        <v>123.81981303076577</v>
      </c>
      <c r="S99" s="298">
        <f t="shared" si="51"/>
        <v>172.86422186569729</v>
      </c>
      <c r="T99" s="299"/>
    </row>
    <row r="100" s="291" customFormat="1">
      <c r="A100" s="293" t="s">
        <v>628</v>
      </c>
      <c r="B100" s="73" t="s">
        <v>629</v>
      </c>
      <c r="C100" s="294" t="s">
        <v>516</v>
      </c>
      <c r="D100" s="298">
        <v>84.281641669999999</v>
      </c>
      <c r="E100" s="298">
        <v>26.624955480000004</v>
      </c>
      <c r="F100" s="296">
        <v>0</v>
      </c>
      <c r="G100" s="296">
        <v>12.624692769999999</v>
      </c>
      <c r="H100" s="296">
        <v>0</v>
      </c>
      <c r="I100" s="296">
        <v>0</v>
      </c>
      <c r="J100" s="296">
        <v>0</v>
      </c>
      <c r="K100" s="296">
        <v>0</v>
      </c>
      <c r="L100" s="296">
        <v>0</v>
      </c>
      <c r="M100" s="296">
        <v>0</v>
      </c>
      <c r="N100" s="296">
        <v>0</v>
      </c>
      <c r="O100" s="296">
        <v>0</v>
      </c>
      <c r="P100" s="296">
        <v>0</v>
      </c>
      <c r="Q100" s="296" t="s">
        <v>66</v>
      </c>
      <c r="R100" s="298">
        <f t="shared" si="44"/>
        <v>0</v>
      </c>
      <c r="S100" s="298">
        <f t="shared" si="51"/>
        <v>0</v>
      </c>
      <c r="T100" s="299"/>
    </row>
    <row r="101" s="291" customFormat="1">
      <c r="A101" s="293" t="s">
        <v>630</v>
      </c>
      <c r="B101" s="304" t="s">
        <v>631</v>
      </c>
      <c r="C101" s="294" t="s">
        <v>516</v>
      </c>
      <c r="D101" s="298">
        <v>79.758140389999994</v>
      </c>
      <c r="E101" s="298">
        <v>13.34291402</v>
      </c>
      <c r="F101" s="296">
        <v>0</v>
      </c>
      <c r="G101" s="296">
        <v>3.1771242800000006</v>
      </c>
      <c r="H101" s="296">
        <v>0</v>
      </c>
      <c r="I101" s="296">
        <v>0</v>
      </c>
      <c r="J101" s="296">
        <v>0</v>
      </c>
      <c r="K101" s="296">
        <v>0</v>
      </c>
      <c r="L101" s="296">
        <v>0</v>
      </c>
      <c r="M101" s="296">
        <v>0</v>
      </c>
      <c r="N101" s="296">
        <v>0</v>
      </c>
      <c r="O101" s="296">
        <v>0</v>
      </c>
      <c r="P101" s="296">
        <v>0</v>
      </c>
      <c r="Q101" s="296" t="s">
        <v>66</v>
      </c>
      <c r="R101" s="298">
        <f t="shared" si="44"/>
        <v>0</v>
      </c>
      <c r="S101" s="298">
        <f t="shared" si="51"/>
        <v>0</v>
      </c>
      <c r="T101" s="299"/>
    </row>
    <row r="102" s="291" customFormat="1">
      <c r="A102" s="293" t="s">
        <v>632</v>
      </c>
      <c r="B102" s="302" t="s">
        <v>633</v>
      </c>
      <c r="C102" s="294" t="s">
        <v>516</v>
      </c>
      <c r="D102" s="307">
        <v>349.65183812999987</v>
      </c>
      <c r="E102" s="307">
        <v>446.00250643000004</v>
      </c>
      <c r="F102" s="307">
        <v>299.76755652000008</v>
      </c>
      <c r="G102" s="307">
        <f>G97-G98-G99-G100-G103-G104</f>
        <v>715.89416974999938</v>
      </c>
      <c r="H102" s="307">
        <v>195.12559094000005</v>
      </c>
      <c r="I102" s="307">
        <f t="shared" ref="I102:J102" si="56">I97-I98-I99-I100-I103-I104</f>
        <v>236.22406306999977</v>
      </c>
      <c r="J102" s="307">
        <v>21.200993660000062</v>
      </c>
      <c r="K102" s="307">
        <f t="shared" ref="K102:L102" si="57">K97-K98-K99-K100-K103-K104</f>
        <v>295.99823433999995</v>
      </c>
      <c r="L102" s="307">
        <v>19.947647429999982</v>
      </c>
      <c r="M102" s="307">
        <f t="shared" ref="M102:N102" si="58">M97-M98-M99-M100-M103-M104</f>
        <v>315.57218469999981</v>
      </c>
      <c r="N102" s="307">
        <v>20.01099708000006</v>
      </c>
      <c r="O102" s="307">
        <f>O97-O98-O99-O100-O103-O104</f>
        <v>124.48249007000007</v>
      </c>
      <c r="P102" s="307">
        <f>P97-P98-P99-P100-P103-P104</f>
        <v>124.58642750000004</v>
      </c>
      <c r="Q102" s="307" t="s">
        <v>66</v>
      </c>
      <c r="R102" s="298">
        <f t="shared" si="44"/>
        <v>556.05278563000024</v>
      </c>
      <c r="S102" s="298">
        <f t="shared" si="51"/>
        <v>1096.8633996799997</v>
      </c>
      <c r="T102" s="299"/>
    </row>
    <row r="103" s="291" customFormat="1">
      <c r="A103" s="293" t="s">
        <v>634</v>
      </c>
      <c r="B103" s="73" t="s">
        <v>635</v>
      </c>
      <c r="C103" s="294" t="s">
        <v>516</v>
      </c>
      <c r="D103" s="298">
        <v>0</v>
      </c>
      <c r="E103" s="298">
        <v>0</v>
      </c>
      <c r="F103" s="296">
        <v>0</v>
      </c>
      <c r="G103" s="296">
        <v>0</v>
      </c>
      <c r="H103" s="296">
        <v>0</v>
      </c>
      <c r="I103" s="296">
        <v>0</v>
      </c>
      <c r="J103" s="296">
        <v>0</v>
      </c>
      <c r="K103" s="296">
        <v>0</v>
      </c>
      <c r="L103" s="296">
        <v>0</v>
      </c>
      <c r="M103" s="296">
        <v>0</v>
      </c>
      <c r="N103" s="296">
        <v>0</v>
      </c>
      <c r="O103" s="296">
        <v>0</v>
      </c>
      <c r="P103" s="296">
        <v>0</v>
      </c>
      <c r="Q103" s="296" t="s">
        <v>66</v>
      </c>
      <c r="R103" s="298">
        <f t="shared" si="44"/>
        <v>0</v>
      </c>
      <c r="S103" s="298">
        <f t="shared" si="51"/>
        <v>0</v>
      </c>
      <c r="T103" s="299"/>
    </row>
    <row r="104" s="291" customFormat="1">
      <c r="A104" s="293" t="s">
        <v>636</v>
      </c>
      <c r="B104" s="73" t="s">
        <v>637</v>
      </c>
      <c r="C104" s="294" t="s">
        <v>516</v>
      </c>
      <c r="D104" s="298">
        <v>101.65802476999998</v>
      </c>
      <c r="E104" s="298">
        <v>0</v>
      </c>
      <c r="F104" s="296">
        <v>0</v>
      </c>
      <c r="G104" s="296">
        <v>-5.115907697472721e-16</v>
      </c>
      <c r="H104" s="296">
        <v>0</v>
      </c>
      <c r="I104" s="296">
        <v>0</v>
      </c>
      <c r="J104" s="296">
        <v>0</v>
      </c>
      <c r="K104" s="296">
        <v>0</v>
      </c>
      <c r="L104" s="296">
        <v>0</v>
      </c>
      <c r="M104" s="296">
        <v>0</v>
      </c>
      <c r="N104" s="296">
        <v>0</v>
      </c>
      <c r="O104" s="296">
        <v>0</v>
      </c>
      <c r="P104" s="296">
        <v>0</v>
      </c>
      <c r="Q104" s="296" t="s">
        <v>66</v>
      </c>
      <c r="R104" s="298">
        <f t="shared" si="44"/>
        <v>0</v>
      </c>
      <c r="S104" s="298">
        <f t="shared" si="51"/>
        <v>0</v>
      </c>
      <c r="T104" s="299"/>
    </row>
    <row r="105" s="291" customFormat="1">
      <c r="A105" s="293" t="s">
        <v>499</v>
      </c>
      <c r="B105" s="303" t="s">
        <v>589</v>
      </c>
      <c r="C105" s="294" t="s">
        <v>516</v>
      </c>
      <c r="D105" s="298">
        <v>2111.4609209099999</v>
      </c>
      <c r="E105" s="298">
        <v>2779.5271013309862</v>
      </c>
      <c r="F105" s="296">
        <v>1402.9193927199999</v>
      </c>
      <c r="G105" s="296">
        <v>5750.1735092399986</v>
      </c>
      <c r="H105" s="296">
        <v>1443.6326552760002</v>
      </c>
      <c r="I105" s="296">
        <v>1475.58242505</v>
      </c>
      <c r="J105" s="296">
        <v>1102.7508095384001</v>
      </c>
      <c r="K105" s="296">
        <v>1157.3548618936002</v>
      </c>
      <c r="L105" s="296">
        <v>584.54576909977595</v>
      </c>
      <c r="M105" s="296">
        <v>895.41071679654385</v>
      </c>
      <c r="N105" s="296">
        <v>455.16695716248711</v>
      </c>
      <c r="O105" s="296">
        <v>837.80286895840572</v>
      </c>
      <c r="P105" s="296">
        <v>638.53618894714191</v>
      </c>
      <c r="Q105" s="296" t="s">
        <v>66</v>
      </c>
      <c r="R105" s="298">
        <f t="shared" si="44"/>
        <v>4989.0155837966631</v>
      </c>
      <c r="S105" s="298">
        <f t="shared" si="51"/>
        <v>5004.6870616456927</v>
      </c>
      <c r="T105" s="299"/>
    </row>
    <row r="106" s="291" customFormat="1">
      <c r="A106" s="293" t="s">
        <v>638</v>
      </c>
      <c r="B106" s="302" t="s">
        <v>639</v>
      </c>
      <c r="C106" s="294" t="s">
        <v>516</v>
      </c>
      <c r="D106" s="298">
        <v>36.959467709999998</v>
      </c>
      <c r="E106" s="298">
        <v>47.030328669999996</v>
      </c>
      <c r="F106" s="296">
        <v>75.996907000000007</v>
      </c>
      <c r="G106" s="296">
        <v>54.187098409999997</v>
      </c>
      <c r="H106" s="296">
        <v>79.036770000000004</v>
      </c>
      <c r="I106" s="296">
        <v>299.53770133999996</v>
      </c>
      <c r="J106" s="296">
        <v>82.198229999999995</v>
      </c>
      <c r="K106" s="296">
        <v>299.06530435000002</v>
      </c>
      <c r="L106" s="296">
        <v>85.486139999999992</v>
      </c>
      <c r="M106" s="296">
        <v>311.02790285999993</v>
      </c>
      <c r="N106" s="296">
        <v>88.905599999999993</v>
      </c>
      <c r="O106" s="296">
        <v>323.46902523000006</v>
      </c>
      <c r="P106" s="296">
        <v>336.40777388000004</v>
      </c>
      <c r="Q106" s="296" t="s">
        <v>66</v>
      </c>
      <c r="R106" s="298">
        <f t="shared" si="44"/>
        <v>411.62364700000001</v>
      </c>
      <c r="S106" s="298">
        <f t="shared" si="51"/>
        <v>1569.5077076600001</v>
      </c>
      <c r="T106" s="299"/>
    </row>
    <row r="107" s="291" customFormat="1">
      <c r="A107" s="293" t="s">
        <v>640</v>
      </c>
      <c r="B107" s="302" t="s">
        <v>641</v>
      </c>
      <c r="C107" s="294" t="s">
        <v>516</v>
      </c>
      <c r="D107" s="298">
        <v>481.19071982000014</v>
      </c>
      <c r="E107" s="298">
        <v>689.15219893098663</v>
      </c>
      <c r="F107" s="296">
        <v>1117.48926519</v>
      </c>
      <c r="G107" s="296">
        <v>1034.5903900199999</v>
      </c>
      <c r="H107" s="296">
        <v>1057.66847835</v>
      </c>
      <c r="I107" s="296">
        <v>918.08088961999999</v>
      </c>
      <c r="J107" s="296">
        <v>728.25918784999999</v>
      </c>
      <c r="K107" s="296">
        <v>625.51483470000005</v>
      </c>
      <c r="L107" s="296">
        <v>204.68676680000002</v>
      </c>
      <c r="M107" s="296">
        <v>348.16865000999996</v>
      </c>
      <c r="N107" s="296">
        <v>68.98629523999999</v>
      </c>
      <c r="O107" s="296">
        <v>274.13007175000001</v>
      </c>
      <c r="P107" s="296">
        <v>57.945218170000004</v>
      </c>
      <c r="Q107" s="296" t="s">
        <v>66</v>
      </c>
      <c r="R107" s="298">
        <f t="shared" si="44"/>
        <v>3177.08999343</v>
      </c>
      <c r="S107" s="298">
        <f t="shared" si="51"/>
        <v>2223.8396642499997</v>
      </c>
      <c r="T107" s="299"/>
    </row>
    <row r="108" s="291" customFormat="1">
      <c r="A108" s="293" t="s">
        <v>642</v>
      </c>
      <c r="B108" s="304" t="s">
        <v>643</v>
      </c>
      <c r="C108" s="294" t="s">
        <v>516</v>
      </c>
      <c r="D108" s="298">
        <v>135.12914748</v>
      </c>
      <c r="E108" s="298">
        <v>134.42589687000006</v>
      </c>
      <c r="F108" s="296">
        <v>61.720150469999993</v>
      </c>
      <c r="G108" s="296">
        <v>60.657309440000006</v>
      </c>
      <c r="H108" s="296">
        <v>61.720150469999993</v>
      </c>
      <c r="I108" s="296">
        <v>51.835545110000005</v>
      </c>
      <c r="J108" s="296">
        <v>61.720150469999993</v>
      </c>
      <c r="K108" s="296">
        <v>51.835545110000005</v>
      </c>
      <c r="L108" s="296">
        <v>61.720150469999993</v>
      </c>
      <c r="M108" s="296">
        <v>51.835545110000005</v>
      </c>
      <c r="N108" s="296">
        <v>61.720150469999993</v>
      </c>
      <c r="O108" s="296">
        <v>51.835545110000005</v>
      </c>
      <c r="P108" s="296">
        <v>51.835545110000005</v>
      </c>
      <c r="Q108" s="296" t="s">
        <v>66</v>
      </c>
      <c r="R108" s="298">
        <f t="shared" si="44"/>
        <v>308.60075234999999</v>
      </c>
      <c r="S108" s="298">
        <f t="shared" si="51"/>
        <v>259.17772555000005</v>
      </c>
      <c r="T108" s="299"/>
    </row>
    <row r="109" s="291" customFormat="1">
      <c r="A109" s="293" t="s">
        <v>644</v>
      </c>
      <c r="B109" s="302" t="s">
        <v>645</v>
      </c>
      <c r="C109" s="294" t="s">
        <v>516</v>
      </c>
      <c r="D109" s="298">
        <v>80.641356939999994</v>
      </c>
      <c r="E109" s="298">
        <v>36.266367300000006</v>
      </c>
      <c r="F109" s="296">
        <v>0</v>
      </c>
      <c r="G109" s="296">
        <v>34.621712090000003</v>
      </c>
      <c r="H109" s="296">
        <v>0</v>
      </c>
      <c r="I109" s="296">
        <v>0</v>
      </c>
      <c r="J109" s="296">
        <v>0</v>
      </c>
      <c r="K109" s="296">
        <v>0</v>
      </c>
      <c r="L109" s="296">
        <v>0</v>
      </c>
      <c r="M109" s="296">
        <v>0</v>
      </c>
      <c r="N109" s="296">
        <v>0</v>
      </c>
      <c r="O109" s="296">
        <v>0</v>
      </c>
      <c r="P109" s="296">
        <v>0</v>
      </c>
      <c r="Q109" s="296" t="s">
        <v>66</v>
      </c>
      <c r="R109" s="298">
        <f t="shared" si="44"/>
        <v>0</v>
      </c>
      <c r="S109" s="298">
        <f t="shared" si="51"/>
        <v>0</v>
      </c>
      <c r="T109" s="299"/>
    </row>
    <row r="110" s="291" customFormat="1">
      <c r="A110" s="293" t="s">
        <v>646</v>
      </c>
      <c r="B110" s="304" t="s">
        <v>647</v>
      </c>
      <c r="C110" s="294" t="s">
        <v>516</v>
      </c>
      <c r="D110" s="298">
        <v>43.209965099999991</v>
      </c>
      <c r="E110" s="298">
        <v>14.689669840000002</v>
      </c>
      <c r="F110" s="296">
        <v>0</v>
      </c>
      <c r="G110" s="296">
        <v>19.815097110000004</v>
      </c>
      <c r="H110" s="296">
        <v>0</v>
      </c>
      <c r="I110" s="296">
        <v>0</v>
      </c>
      <c r="J110" s="296">
        <v>0</v>
      </c>
      <c r="K110" s="296">
        <v>0</v>
      </c>
      <c r="L110" s="296">
        <v>0</v>
      </c>
      <c r="M110" s="296">
        <v>0</v>
      </c>
      <c r="N110" s="296">
        <v>0</v>
      </c>
      <c r="O110" s="296">
        <v>0</v>
      </c>
      <c r="P110" s="296">
        <v>0</v>
      </c>
      <c r="Q110" s="296" t="s">
        <v>66</v>
      </c>
      <c r="R110" s="298">
        <f t="shared" si="44"/>
        <v>0</v>
      </c>
      <c r="S110" s="298">
        <f t="shared" si="51"/>
        <v>0</v>
      </c>
      <c r="T110" s="299"/>
    </row>
    <row r="111" s="291" customFormat="1">
      <c r="A111" s="293" t="s">
        <v>648</v>
      </c>
      <c r="B111" s="304" t="s">
        <v>649</v>
      </c>
      <c r="C111" s="294" t="s">
        <v>516</v>
      </c>
      <c r="D111" s="307">
        <v>37.431391840000003</v>
      </c>
      <c r="E111" s="307">
        <v>21.576697460000005</v>
      </c>
      <c r="F111" s="307">
        <v>0</v>
      </c>
      <c r="G111" s="307">
        <f t="shared" ref="G111:H111" si="59">G109-G110</f>
        <v>14.806614979999999</v>
      </c>
      <c r="H111" s="307">
        <v>0</v>
      </c>
      <c r="I111" s="307">
        <f t="shared" ref="I111:J111" si="60">I109-I110</f>
        <v>0</v>
      </c>
      <c r="J111" s="307">
        <v>0</v>
      </c>
      <c r="K111" s="307">
        <f t="shared" ref="K111:L111" si="61">K109-K110</f>
        <v>0</v>
      </c>
      <c r="L111" s="307">
        <v>0</v>
      </c>
      <c r="M111" s="307">
        <f t="shared" ref="M111:N111" si="62">M109-M110</f>
        <v>0</v>
      </c>
      <c r="N111" s="307">
        <v>0</v>
      </c>
      <c r="O111" s="307">
        <f>O109-O110</f>
        <v>0</v>
      </c>
      <c r="P111" s="307">
        <f>P109-P110</f>
        <v>0</v>
      </c>
      <c r="Q111" s="307" t="s">
        <v>66</v>
      </c>
      <c r="R111" s="298">
        <f t="shared" si="44"/>
        <v>0</v>
      </c>
      <c r="S111" s="298">
        <f t="shared" si="51"/>
        <v>0</v>
      </c>
      <c r="T111" s="299"/>
    </row>
    <row r="112" s="291" customFormat="1">
      <c r="A112" s="293" t="s">
        <v>650</v>
      </c>
      <c r="B112" s="302" t="s">
        <v>651</v>
      </c>
      <c r="C112" s="294" t="s">
        <v>516</v>
      </c>
      <c r="D112" s="307">
        <v>233.13595114000009</v>
      </c>
      <c r="E112" s="307">
        <v>309.10777468999981</v>
      </c>
      <c r="F112" s="307">
        <v>209.43322052999997</v>
      </c>
      <c r="G112" s="307">
        <f>G105-G106-G107-G109-G113-G114</f>
        <v>274.60021374999849</v>
      </c>
      <c r="H112" s="307">
        <v>306.92740692600023</v>
      </c>
      <c r="I112" s="307">
        <f>I105-I106-I107-I109-I113-I114</f>
        <v>257.96383408999998</v>
      </c>
      <c r="J112" s="307">
        <v>292.29339168840011</v>
      </c>
      <c r="K112" s="307">
        <f t="shared" ref="K112:L112" si="63">K105-K106-K107-K109-K113-K114</f>
        <v>232.7747228436001</v>
      </c>
      <c r="L112" s="307">
        <v>294.37286229977599</v>
      </c>
      <c r="M112" s="307">
        <f t="shared" ref="M112:N112" si="64">M105-M106-M107-M109-M113-M114</f>
        <v>236.21416392654396</v>
      </c>
      <c r="N112" s="307">
        <v>297.27506192248711</v>
      </c>
      <c r="O112" s="307">
        <f>O105-O106-O107-O109-O113-O114</f>
        <v>240.20377197840565</v>
      </c>
      <c r="P112" s="307">
        <f>P105-P106-P107-P109-P113-P114</f>
        <v>244.18319689714187</v>
      </c>
      <c r="Q112" s="307" t="s">
        <v>66</v>
      </c>
      <c r="R112" s="298">
        <f t="shared" si="44"/>
        <v>1400.3019433666634</v>
      </c>
      <c r="S112" s="298">
        <f t="shared" si="51"/>
        <v>1211.3396897356915</v>
      </c>
      <c r="T112" s="299"/>
    </row>
    <row r="113" s="291" customFormat="1" ht="15" customHeight="1">
      <c r="A113" s="293" t="s">
        <v>652</v>
      </c>
      <c r="B113" s="302" t="s">
        <v>653</v>
      </c>
      <c r="C113" s="294" t="s">
        <v>516</v>
      </c>
      <c r="D113" s="298">
        <v>1279.5334252999999</v>
      </c>
      <c r="E113" s="298">
        <v>1632.9269999999997</v>
      </c>
      <c r="F113" s="296">
        <v>0</v>
      </c>
      <c r="G113" s="296">
        <v>4342.7200000000003</v>
      </c>
      <c r="H113" s="296">
        <v>0</v>
      </c>
      <c r="I113" s="296">
        <v>0</v>
      </c>
      <c r="J113" s="296">
        <v>0</v>
      </c>
      <c r="K113" s="296">
        <v>0</v>
      </c>
      <c r="L113" s="296">
        <v>0</v>
      </c>
      <c r="M113" s="296">
        <v>0</v>
      </c>
      <c r="N113" s="296">
        <v>0</v>
      </c>
      <c r="O113" s="296">
        <v>0</v>
      </c>
      <c r="P113" s="296">
        <v>0</v>
      </c>
      <c r="Q113" s="296" t="s">
        <v>66</v>
      </c>
      <c r="R113" s="298">
        <f t="shared" si="44"/>
        <v>0</v>
      </c>
      <c r="S113" s="298">
        <f t="shared" si="51"/>
        <v>0</v>
      </c>
      <c r="T113" s="299"/>
      <c r="U113" s="274"/>
    </row>
    <row r="114" s="291" customFormat="1">
      <c r="A114" s="293" t="s">
        <v>654</v>
      </c>
      <c r="B114" s="302" t="s">
        <v>655</v>
      </c>
      <c r="C114" s="294" t="s">
        <v>516</v>
      </c>
      <c r="D114" s="298">
        <v>0</v>
      </c>
      <c r="E114" s="298">
        <v>65.043431739999988</v>
      </c>
      <c r="F114" s="296">
        <v>0</v>
      </c>
      <c r="G114" s="296">
        <v>9.4540949699999999</v>
      </c>
      <c r="H114" s="296">
        <v>0</v>
      </c>
      <c r="I114" s="296">
        <v>0</v>
      </c>
      <c r="J114" s="296">
        <v>0</v>
      </c>
      <c r="K114" s="296">
        <v>0</v>
      </c>
      <c r="L114" s="296">
        <v>0</v>
      </c>
      <c r="M114" s="296">
        <v>0</v>
      </c>
      <c r="N114" s="296">
        <v>0</v>
      </c>
      <c r="O114" s="296">
        <v>0</v>
      </c>
      <c r="P114" s="296">
        <v>0</v>
      </c>
      <c r="Q114" s="296" t="s">
        <v>66</v>
      </c>
      <c r="R114" s="298">
        <f t="shared" si="44"/>
        <v>0</v>
      </c>
      <c r="S114" s="298">
        <f t="shared" si="51"/>
        <v>0</v>
      </c>
      <c r="T114" s="299"/>
    </row>
    <row r="115" s="291" customFormat="1">
      <c r="A115" s="293" t="s">
        <v>656</v>
      </c>
      <c r="B115" s="64" t="s">
        <v>657</v>
      </c>
      <c r="C115" s="294" t="s">
        <v>516</v>
      </c>
      <c r="D115" s="307">
        <v>977.32546708800032</v>
      </c>
      <c r="E115" s="307">
        <v>-44.833120257991595</v>
      </c>
      <c r="F115" s="307">
        <v>5143.9059218960374</v>
      </c>
      <c r="G115" s="307">
        <f t="shared" ref="G115:H115" si="65">G81+G96</f>
        <v>559.00115328166521</v>
      </c>
      <c r="H115" s="307">
        <v>4650.5265768477075</v>
      </c>
      <c r="I115" s="307">
        <f t="shared" ref="I115:J115" si="66">I81+I96</f>
        <v>5567.9191738649042</v>
      </c>
      <c r="J115" s="307">
        <v>3413.1871755455468</v>
      </c>
      <c r="K115" s="307">
        <f t="shared" ref="K115:L115" si="67">K81+K96</f>
        <v>6587.4780476371998</v>
      </c>
      <c r="L115" s="307">
        <v>4341.4423396660877</v>
      </c>
      <c r="M115" s="307">
        <f t="shared" ref="M115:N115" si="68">M81+M96</f>
        <v>8015.0131273083525</v>
      </c>
      <c r="N115" s="307">
        <v>4880.6529477405993</v>
      </c>
      <c r="O115" s="307">
        <f>O81+O96</f>
        <v>9181.4692447549241</v>
      </c>
      <c r="P115" s="307">
        <f>P81+P96</f>
        <v>10133.271421148916</v>
      </c>
      <c r="Q115" s="307" t="s">
        <v>66</v>
      </c>
      <c r="R115" s="298">
        <f t="shared" si="44"/>
        <v>22429.71496169598</v>
      </c>
      <c r="S115" s="298">
        <f t="shared" si="51"/>
        <v>39485.151014714298</v>
      </c>
      <c r="T115" s="299"/>
    </row>
    <row r="116" s="291" customFormat="1">
      <c r="A116" s="293" t="s">
        <v>658</v>
      </c>
      <c r="B116" s="301" t="s">
        <v>517</v>
      </c>
      <c r="C116" s="294" t="s">
        <v>516</v>
      </c>
      <c r="D116" s="298">
        <v>-4.7764850600000024</v>
      </c>
      <c r="E116" s="298">
        <v>8.1184008999999975</v>
      </c>
      <c r="F116" s="298">
        <v>-6.8363272400000028</v>
      </c>
      <c r="G116" s="298">
        <f t="shared" ref="G116:P116" si="69">G119</f>
        <v>-2.3021567499999991</v>
      </c>
      <c r="H116" s="298">
        <v>2.1450757393999993</v>
      </c>
      <c r="I116" s="298">
        <f t="shared" si="69"/>
        <v>5.3672641600000119</v>
      </c>
      <c r="J116" s="298">
        <v>-1.7363938952120037</v>
      </c>
      <c r="K116" s="298">
        <f t="shared" si="69"/>
        <v>10.697713874399994</v>
      </c>
      <c r="L116" s="298">
        <v>-0.67930302946410137</v>
      </c>
      <c r="M116" s="298">
        <f t="shared" si="69"/>
        <v>10.312836322895997</v>
      </c>
      <c r="N116" s="298">
        <v>-1.2877066150480019</v>
      </c>
      <c r="O116" s="298">
        <f t="shared" si="69"/>
        <v>13.139547610742241</v>
      </c>
      <c r="P116" s="298">
        <f t="shared" si="69"/>
        <v>15.396434039777311</v>
      </c>
      <c r="Q116" s="296" t="s">
        <v>66</v>
      </c>
      <c r="R116" s="298">
        <f t="shared" si="44"/>
        <v>-8.3946550403241105</v>
      </c>
      <c r="S116" s="298">
        <f t="shared" si="51"/>
        <v>54.913796007815556</v>
      </c>
      <c r="T116" s="299"/>
    </row>
    <row r="117" s="291" customFormat="1" ht="31.5">
      <c r="A117" s="293" t="s">
        <v>659</v>
      </c>
      <c r="B117" s="73" t="s">
        <v>518</v>
      </c>
      <c r="C117" s="294" t="s">
        <v>516</v>
      </c>
      <c r="D117" s="298" t="s">
        <v>66</v>
      </c>
      <c r="E117" s="298" t="s">
        <v>66</v>
      </c>
      <c r="F117" s="296" t="s">
        <v>66</v>
      </c>
      <c r="G117" s="296" t="s">
        <v>66</v>
      </c>
      <c r="H117" s="296" t="s">
        <v>66</v>
      </c>
      <c r="I117" s="296" t="s">
        <v>66</v>
      </c>
      <c r="J117" s="296" t="s">
        <v>66</v>
      </c>
      <c r="K117" s="296" t="s">
        <v>66</v>
      </c>
      <c r="L117" s="296" t="s">
        <v>66</v>
      </c>
      <c r="M117" s="296" t="s">
        <v>66</v>
      </c>
      <c r="N117" s="296" t="s">
        <v>66</v>
      </c>
      <c r="O117" s="296" t="s">
        <v>66</v>
      </c>
      <c r="P117" s="296" t="s">
        <v>66</v>
      </c>
      <c r="Q117" s="296" t="s">
        <v>66</v>
      </c>
      <c r="R117" s="296" t="s">
        <v>66</v>
      </c>
      <c r="S117" s="298" t="s">
        <v>66</v>
      </c>
      <c r="T117" s="299"/>
    </row>
    <row r="118" s="291" customFormat="1" ht="31.5">
      <c r="A118" s="293" t="s">
        <v>660</v>
      </c>
      <c r="B118" s="73" t="s">
        <v>519</v>
      </c>
      <c r="C118" s="294" t="s">
        <v>516</v>
      </c>
      <c r="D118" s="298" t="s">
        <v>66</v>
      </c>
      <c r="E118" s="298" t="s">
        <v>66</v>
      </c>
      <c r="F118" s="296" t="s">
        <v>66</v>
      </c>
      <c r="G118" s="296" t="s">
        <v>66</v>
      </c>
      <c r="H118" s="296" t="s">
        <v>66</v>
      </c>
      <c r="I118" s="296" t="s">
        <v>66</v>
      </c>
      <c r="J118" s="296" t="s">
        <v>66</v>
      </c>
      <c r="K118" s="296" t="s">
        <v>66</v>
      </c>
      <c r="L118" s="296" t="s">
        <v>66</v>
      </c>
      <c r="M118" s="296" t="s">
        <v>66</v>
      </c>
      <c r="N118" s="296" t="s">
        <v>66</v>
      </c>
      <c r="O118" s="296" t="s">
        <v>66</v>
      </c>
      <c r="P118" s="296" t="s">
        <v>66</v>
      </c>
      <c r="Q118" s="296" t="s">
        <v>66</v>
      </c>
      <c r="R118" s="296" t="s">
        <v>66</v>
      </c>
      <c r="S118" s="298" t="s">
        <v>66</v>
      </c>
      <c r="T118" s="299"/>
    </row>
    <row r="119" s="291" customFormat="1" ht="31.5">
      <c r="A119" s="293" t="s">
        <v>661</v>
      </c>
      <c r="B119" s="73" t="s">
        <v>520</v>
      </c>
      <c r="C119" s="294" t="s">
        <v>516</v>
      </c>
      <c r="D119" s="298">
        <v>-4.7764850600000024</v>
      </c>
      <c r="E119" s="298">
        <v>8.1184008999999975</v>
      </c>
      <c r="F119" s="298">
        <v>-6.8363272400000028</v>
      </c>
      <c r="G119" s="298">
        <v>-2.3021567499999991</v>
      </c>
      <c r="H119" s="298">
        <v>2.1450757393999993</v>
      </c>
      <c r="I119" s="298">
        <f t="shared" ref="H119:P119" si="70">I85</f>
        <v>5.3672641600000119</v>
      </c>
      <c r="J119" s="298">
        <v>-1.7363938952120037</v>
      </c>
      <c r="K119" s="298">
        <f t="shared" si="70"/>
        <v>10.697713874399994</v>
      </c>
      <c r="L119" s="298">
        <v>-0.67930302946410137</v>
      </c>
      <c r="M119" s="298">
        <f t="shared" si="70"/>
        <v>10.312836322895997</v>
      </c>
      <c r="N119" s="298">
        <v>-1.2877066150480019</v>
      </c>
      <c r="O119" s="298">
        <f t="shared" si="70"/>
        <v>13.139547610742241</v>
      </c>
      <c r="P119" s="298">
        <f t="shared" si="70"/>
        <v>15.396434039777311</v>
      </c>
      <c r="Q119" s="296" t="s">
        <v>66</v>
      </c>
      <c r="R119" s="298">
        <f>F119+H119+J119+L119+N119</f>
        <v>-8.3946550403241105</v>
      </c>
      <c r="S119" s="298">
        <f>I119+K119+M119+O119+P119</f>
        <v>54.913796007815556</v>
      </c>
      <c r="T119" s="299"/>
    </row>
    <row r="120" s="291" customFormat="1">
      <c r="A120" s="293" t="s">
        <v>662</v>
      </c>
      <c r="B120" s="300" t="s">
        <v>521</v>
      </c>
      <c r="C120" s="294" t="s">
        <v>516</v>
      </c>
      <c r="D120" s="298" t="s">
        <v>66</v>
      </c>
      <c r="E120" s="298" t="s">
        <v>66</v>
      </c>
      <c r="F120" s="296" t="s">
        <v>66</v>
      </c>
      <c r="G120" s="296" t="s">
        <v>66</v>
      </c>
      <c r="H120" s="296" t="s">
        <v>66</v>
      </c>
      <c r="I120" s="296" t="s">
        <v>66</v>
      </c>
      <c r="J120" s="296" t="s">
        <v>66</v>
      </c>
      <c r="K120" s="296" t="s">
        <v>66</v>
      </c>
      <c r="L120" s="296" t="s">
        <v>66</v>
      </c>
      <c r="M120" s="296" t="s">
        <v>66</v>
      </c>
      <c r="N120" s="296" t="s">
        <v>66</v>
      </c>
      <c r="O120" s="296" t="s">
        <v>66</v>
      </c>
      <c r="P120" s="296" t="s">
        <v>66</v>
      </c>
      <c r="Q120" s="296" t="s">
        <v>66</v>
      </c>
      <c r="R120" s="296" t="s">
        <v>66</v>
      </c>
      <c r="S120" s="298" t="s">
        <v>66</v>
      </c>
      <c r="T120" s="299"/>
    </row>
    <row r="121" s="291" customFormat="1">
      <c r="A121" s="293" t="s">
        <v>663</v>
      </c>
      <c r="B121" s="300" t="s">
        <v>522</v>
      </c>
      <c r="C121" s="294" t="s">
        <v>516</v>
      </c>
      <c r="D121" s="298">
        <v>134.04969654000109</v>
      </c>
      <c r="E121" s="298">
        <v>-944.32644234405927</v>
      </c>
      <c r="F121" s="296">
        <v>1232.8144104612027</v>
      </c>
      <c r="G121" s="296">
        <v>-2601.6906489607877</v>
      </c>
      <c r="H121" s="296">
        <v>2387.252247409117</v>
      </c>
      <c r="I121" s="296">
        <v>2011.3656621493442</v>
      </c>
      <c r="J121" s="296">
        <v>3049.4807850486641</v>
      </c>
      <c r="K121" s="296">
        <v>4689.7529631101033</v>
      </c>
      <c r="L121" s="296">
        <v>3591.4714205429414</v>
      </c>
      <c r="M121" s="296">
        <v>6600.236206674881</v>
      </c>
      <c r="N121" s="296">
        <v>4004.2468824786524</v>
      </c>
      <c r="O121" s="296">
        <v>7677.6540939667038</v>
      </c>
      <c r="P121" s="296">
        <v>8425.8616280814222</v>
      </c>
      <c r="Q121" s="296" t="s">
        <v>66</v>
      </c>
      <c r="R121" s="298">
        <f>F121+H121+J121+L121+N121</f>
        <v>14265.265745940576</v>
      </c>
      <c r="S121" s="298">
        <f>I121+K121+M121+O121+P121</f>
        <v>29404.870553982451</v>
      </c>
      <c r="T121" s="299"/>
    </row>
    <row r="122" s="291" customFormat="1">
      <c r="A122" s="293" t="s">
        <v>664</v>
      </c>
      <c r="B122" s="300" t="s">
        <v>523</v>
      </c>
      <c r="C122" s="294" t="s">
        <v>516</v>
      </c>
      <c r="D122" s="298" t="s">
        <v>66</v>
      </c>
      <c r="E122" s="298" t="s">
        <v>66</v>
      </c>
      <c r="F122" s="296" t="s">
        <v>66</v>
      </c>
      <c r="G122" s="296" t="s">
        <v>66</v>
      </c>
      <c r="H122" s="296" t="s">
        <v>66</v>
      </c>
      <c r="I122" s="296" t="s">
        <v>66</v>
      </c>
      <c r="J122" s="296" t="s">
        <v>66</v>
      </c>
      <c r="K122" s="296" t="s">
        <v>66</v>
      </c>
      <c r="L122" s="296" t="s">
        <v>66</v>
      </c>
      <c r="M122" s="296" t="s">
        <v>66</v>
      </c>
      <c r="N122" s="296" t="s">
        <v>66</v>
      </c>
      <c r="O122" s="296" t="s">
        <v>66</v>
      </c>
      <c r="P122" s="296" t="s">
        <v>66</v>
      </c>
      <c r="Q122" s="296" t="s">
        <v>66</v>
      </c>
      <c r="R122" s="298" t="s">
        <v>66</v>
      </c>
      <c r="S122" s="298" t="str">
        <f>R122</f>
        <v>-</v>
      </c>
      <c r="T122" s="299"/>
    </row>
    <row r="123" s="291" customFormat="1">
      <c r="A123" s="293" t="s">
        <v>665</v>
      </c>
      <c r="B123" s="300" t="s">
        <v>524</v>
      </c>
      <c r="C123" s="294" t="s">
        <v>516</v>
      </c>
      <c r="D123" s="298">
        <v>105.57260238000005</v>
      </c>
      <c r="E123" s="298">
        <v>190.3268381771681</v>
      </c>
      <c r="F123" s="296">
        <v>3006.0839039675925</v>
      </c>
      <c r="G123" s="296">
        <v>1830.4663373716635</v>
      </c>
      <c r="H123" s="296">
        <v>2251.3503115697326</v>
      </c>
      <c r="I123" s="296">
        <v>3140.5622586816839</v>
      </c>
      <c r="J123" s="296">
        <v>17.89630747187222</v>
      </c>
      <c r="K123" s="296">
        <v>1162.9636891083105</v>
      </c>
      <c r="L123" s="296">
        <v>-49.761489880797427</v>
      </c>
      <c r="M123" s="296">
        <v>302.70611754310687</v>
      </c>
      <c r="N123" s="296">
        <v>-56.164859623124734</v>
      </c>
      <c r="O123" s="296">
        <v>424.00220321424945</v>
      </c>
      <c r="P123" s="296">
        <v>462.62239080972881</v>
      </c>
      <c r="Q123" s="296" t="s">
        <v>66</v>
      </c>
      <c r="R123" s="298">
        <f>F123+H123+J123+L123+N123</f>
        <v>5169.4041735052751</v>
      </c>
      <c r="S123" s="298">
        <f>I123+K123+M123+O123+P123</f>
        <v>5492.8566593570804</v>
      </c>
      <c r="T123" s="299"/>
    </row>
    <row r="124" s="291" customFormat="1">
      <c r="A124" s="293" t="s">
        <v>666</v>
      </c>
      <c r="B124" s="300" t="s">
        <v>525</v>
      </c>
      <c r="C124" s="294" t="s">
        <v>516</v>
      </c>
      <c r="D124" s="298">
        <v>0</v>
      </c>
      <c r="E124" s="298">
        <v>0</v>
      </c>
      <c r="F124" s="296" t="s">
        <v>66</v>
      </c>
      <c r="G124" s="296" t="s">
        <v>66</v>
      </c>
      <c r="H124" s="296" t="s">
        <v>66</v>
      </c>
      <c r="I124" s="296" t="s">
        <v>66</v>
      </c>
      <c r="J124" s="296" t="s">
        <v>66</v>
      </c>
      <c r="K124" s="296" t="s">
        <v>66</v>
      </c>
      <c r="L124" s="296" t="s">
        <v>66</v>
      </c>
      <c r="M124" s="296" t="s">
        <v>66</v>
      </c>
      <c r="N124" s="296" t="s">
        <v>66</v>
      </c>
      <c r="O124" s="296" t="s">
        <v>66</v>
      </c>
      <c r="P124" s="296" t="s">
        <v>66</v>
      </c>
      <c r="Q124" s="296" t="s">
        <v>66</v>
      </c>
      <c r="R124" s="296" t="s">
        <v>66</v>
      </c>
      <c r="S124" s="298" t="s">
        <v>66</v>
      </c>
      <c r="T124" s="299"/>
    </row>
    <row r="125" s="291" customFormat="1">
      <c r="A125" s="293" t="s">
        <v>667</v>
      </c>
      <c r="B125" s="300" t="s">
        <v>527</v>
      </c>
      <c r="C125" s="294" t="s">
        <v>516</v>
      </c>
      <c r="D125" s="298" t="s">
        <v>66</v>
      </c>
      <c r="E125" s="298" t="s">
        <v>66</v>
      </c>
      <c r="F125" s="296" t="s">
        <v>66</v>
      </c>
      <c r="G125" s="296" t="s">
        <v>66</v>
      </c>
      <c r="H125" s="296" t="s">
        <v>66</v>
      </c>
      <c r="I125" s="296" t="s">
        <v>66</v>
      </c>
      <c r="J125" s="296" t="s">
        <v>66</v>
      </c>
      <c r="K125" s="296" t="s">
        <v>66</v>
      </c>
      <c r="L125" s="296" t="s">
        <v>66</v>
      </c>
      <c r="M125" s="296" t="s">
        <v>66</v>
      </c>
      <c r="N125" s="296" t="s">
        <v>66</v>
      </c>
      <c r="O125" s="296" t="s">
        <v>66</v>
      </c>
      <c r="P125" s="296" t="s">
        <v>66</v>
      </c>
      <c r="Q125" s="296" t="s">
        <v>66</v>
      </c>
      <c r="R125" s="296" t="s">
        <v>66</v>
      </c>
      <c r="S125" s="298" t="s">
        <v>66</v>
      </c>
      <c r="T125" s="299"/>
    </row>
    <row r="126" s="291" customFormat="1" ht="31.5">
      <c r="A126" s="293" t="s">
        <v>668</v>
      </c>
      <c r="B126" s="301" t="s">
        <v>529</v>
      </c>
      <c r="C126" s="294" t="s">
        <v>516</v>
      </c>
      <c r="D126" s="298" t="s">
        <v>66</v>
      </c>
      <c r="E126" s="298" t="s">
        <v>66</v>
      </c>
      <c r="F126" s="296" t="s">
        <v>66</v>
      </c>
      <c r="G126" s="296" t="s">
        <v>66</v>
      </c>
      <c r="H126" s="296" t="s">
        <v>66</v>
      </c>
      <c r="I126" s="296" t="s">
        <v>66</v>
      </c>
      <c r="J126" s="296" t="s">
        <v>66</v>
      </c>
      <c r="K126" s="296" t="s">
        <v>66</v>
      </c>
      <c r="L126" s="296" t="s">
        <v>66</v>
      </c>
      <c r="M126" s="296" t="s">
        <v>66</v>
      </c>
      <c r="N126" s="296" t="s">
        <v>66</v>
      </c>
      <c r="O126" s="296" t="s">
        <v>66</v>
      </c>
      <c r="P126" s="296" t="s">
        <v>66</v>
      </c>
      <c r="Q126" s="296" t="s">
        <v>66</v>
      </c>
      <c r="R126" s="296" t="s">
        <v>66</v>
      </c>
      <c r="S126" s="298" t="s">
        <v>66</v>
      </c>
      <c r="T126" s="299"/>
    </row>
    <row r="127" s="291" customFormat="1">
      <c r="A127" s="293" t="s">
        <v>669</v>
      </c>
      <c r="B127" s="302" t="s">
        <v>531</v>
      </c>
      <c r="C127" s="294" t="s">
        <v>516</v>
      </c>
      <c r="D127" s="298" t="s">
        <v>66</v>
      </c>
      <c r="E127" s="298" t="s">
        <v>66</v>
      </c>
      <c r="F127" s="296" t="s">
        <v>66</v>
      </c>
      <c r="G127" s="296" t="s">
        <v>66</v>
      </c>
      <c r="H127" s="296" t="s">
        <v>66</v>
      </c>
      <c r="I127" s="296" t="s">
        <v>66</v>
      </c>
      <c r="J127" s="296" t="s">
        <v>66</v>
      </c>
      <c r="K127" s="296" t="s">
        <v>66</v>
      </c>
      <c r="L127" s="296" t="s">
        <v>66</v>
      </c>
      <c r="M127" s="296" t="s">
        <v>66</v>
      </c>
      <c r="N127" s="296" t="s">
        <v>66</v>
      </c>
      <c r="O127" s="296" t="s">
        <v>66</v>
      </c>
      <c r="P127" s="296" t="s">
        <v>66</v>
      </c>
      <c r="Q127" s="296" t="s">
        <v>66</v>
      </c>
      <c r="R127" s="296" t="s">
        <v>66</v>
      </c>
      <c r="S127" s="298" t="s">
        <v>66</v>
      </c>
      <c r="T127" s="299"/>
    </row>
    <row r="128" s="291" customFormat="1">
      <c r="A128" s="293" t="s">
        <v>670</v>
      </c>
      <c r="B128" s="302" t="s">
        <v>533</v>
      </c>
      <c r="C128" s="294" t="s">
        <v>516</v>
      </c>
      <c r="D128" s="298" t="s">
        <v>66</v>
      </c>
      <c r="E128" s="298" t="s">
        <v>66</v>
      </c>
      <c r="F128" s="296" t="s">
        <v>66</v>
      </c>
      <c r="G128" s="296" t="s">
        <v>66</v>
      </c>
      <c r="H128" s="296" t="s">
        <v>66</v>
      </c>
      <c r="I128" s="296" t="s">
        <v>66</v>
      </c>
      <c r="J128" s="296" t="s">
        <v>66</v>
      </c>
      <c r="K128" s="296" t="s">
        <v>66</v>
      </c>
      <c r="L128" s="296" t="s">
        <v>66</v>
      </c>
      <c r="M128" s="296" t="s">
        <v>66</v>
      </c>
      <c r="N128" s="296" t="s">
        <v>66</v>
      </c>
      <c r="O128" s="296" t="s">
        <v>66</v>
      </c>
      <c r="P128" s="296" t="s">
        <v>66</v>
      </c>
      <c r="Q128" s="296" t="s">
        <v>66</v>
      </c>
      <c r="R128" s="296" t="s">
        <v>66</v>
      </c>
      <c r="S128" s="298" t="s">
        <v>66</v>
      </c>
      <c r="T128" s="299"/>
    </row>
    <row r="129" s="291" customFormat="1">
      <c r="A129" s="293" t="s">
        <v>671</v>
      </c>
      <c r="B129" s="300" t="s">
        <v>535</v>
      </c>
      <c r="C129" s="294" t="s">
        <v>516</v>
      </c>
      <c r="D129" s="298">
        <v>742.47965322799917</v>
      </c>
      <c r="E129" s="298">
        <v>701.04808300889965</v>
      </c>
      <c r="F129" s="298">
        <v>911.84393470724194</v>
      </c>
      <c r="G129" s="298">
        <f t="shared" ref="G129:P129" si="71">G115-G121-G123-G119</f>
        <v>1332.5276216207894</v>
      </c>
      <c r="H129" s="298">
        <v>9.778942129457846</v>
      </c>
      <c r="I129" s="298">
        <f t="shared" si="71"/>
        <v>410.6239888738761</v>
      </c>
      <c r="J129" s="298">
        <v>347.54647692022252</v>
      </c>
      <c r="K129" s="298">
        <f t="shared" si="71"/>
        <v>724.06368154438587</v>
      </c>
      <c r="L129" s="298">
        <v>800.41171203340787</v>
      </c>
      <c r="M129" s="298">
        <f t="shared" si="71"/>
        <v>1101.7579667674688</v>
      </c>
      <c r="N129" s="298">
        <v>933.8586315001196</v>
      </c>
      <c r="O129" s="298">
        <f t="shared" si="71"/>
        <v>1066.6733999632286</v>
      </c>
      <c r="P129" s="298">
        <f t="shared" si="71"/>
        <v>1229.3909682179883</v>
      </c>
      <c r="Q129" s="296" t="s">
        <v>66</v>
      </c>
      <c r="R129" s="298">
        <f t="shared" ref="R129:R166" si="72">F129+H129+J129+L129+N129</f>
        <v>3003.4396972904497</v>
      </c>
      <c r="S129" s="298">
        <f t="shared" ref="S129:S136" si="73">I129+K129+M129+O129+P129</f>
        <v>4532.5100053669476</v>
      </c>
      <c r="T129" s="299"/>
    </row>
    <row r="130" s="291" customFormat="1">
      <c r="A130" s="293" t="s">
        <v>672</v>
      </c>
      <c r="B130" s="64" t="s">
        <v>673</v>
      </c>
      <c r="C130" s="294" t="s">
        <v>516</v>
      </c>
      <c r="D130" s="298">
        <v>118.70603857999991</v>
      </c>
      <c r="E130" s="298">
        <v>-390.0964325600001</v>
      </c>
      <c r="F130" s="296">
        <v>956.044142453375</v>
      </c>
      <c r="G130" s="296">
        <v>-222.68290776999993</v>
      </c>
      <c r="H130" s="296">
        <v>1032.0594546219272</v>
      </c>
      <c r="I130" s="296">
        <v>1183.133484193726</v>
      </c>
      <c r="J130" s="296">
        <v>658.88873387288641</v>
      </c>
      <c r="K130" s="296">
        <v>1436.3022403693003</v>
      </c>
      <c r="L130" s="296">
        <v>883.178963904022</v>
      </c>
      <c r="M130" s="296">
        <v>1772.8248810845887</v>
      </c>
      <c r="N130" s="296">
        <v>1008.2351976131481</v>
      </c>
      <c r="O130" s="296">
        <v>2052.690348753732</v>
      </c>
      <c r="P130" s="296">
        <v>2278.4006811822301</v>
      </c>
      <c r="Q130" s="296" t="s">
        <v>66</v>
      </c>
      <c r="R130" s="298">
        <f t="shared" si="72"/>
        <v>4538.4064924653594</v>
      </c>
      <c r="S130" s="298">
        <f t="shared" si="73"/>
        <v>8723.3516355835782</v>
      </c>
      <c r="T130" s="299"/>
    </row>
    <row r="131" s="291" customFormat="1">
      <c r="A131" s="293" t="s">
        <v>674</v>
      </c>
      <c r="B131" s="300" t="s">
        <v>517</v>
      </c>
      <c r="C131" s="294" t="s">
        <v>516</v>
      </c>
      <c r="D131" s="298">
        <v>0</v>
      </c>
      <c r="E131" s="298">
        <v>0</v>
      </c>
      <c r="F131" s="298">
        <v>0</v>
      </c>
      <c r="G131" s="298">
        <f t="shared" ref="G131:P131" si="74">G134</f>
        <v>0</v>
      </c>
      <c r="H131" s="298">
        <v>0</v>
      </c>
      <c r="I131" s="298">
        <f t="shared" si="74"/>
        <v>0</v>
      </c>
      <c r="J131" s="298">
        <v>0</v>
      </c>
      <c r="K131" s="298">
        <f t="shared" si="74"/>
        <v>0</v>
      </c>
      <c r="L131" s="298">
        <v>0</v>
      </c>
      <c r="M131" s="298">
        <f t="shared" si="74"/>
        <v>2.5782090807240001</v>
      </c>
      <c r="N131" s="298">
        <v>0</v>
      </c>
      <c r="O131" s="298">
        <f t="shared" si="74"/>
        <v>3.2848869026855594</v>
      </c>
      <c r="P131" s="298">
        <f t="shared" si="74"/>
        <v>3.8491085099443278</v>
      </c>
      <c r="Q131" s="296" t="s">
        <v>66</v>
      </c>
      <c r="R131" s="298">
        <f t="shared" si="72"/>
        <v>0</v>
      </c>
      <c r="S131" s="298">
        <f t="shared" si="73"/>
        <v>9.7122044933538874</v>
      </c>
      <c r="T131" s="299"/>
    </row>
    <row r="132" s="291" customFormat="1" ht="31.5">
      <c r="A132" s="293" t="s">
        <v>675</v>
      </c>
      <c r="B132" s="73" t="s">
        <v>518</v>
      </c>
      <c r="C132" s="294" t="s">
        <v>516</v>
      </c>
      <c r="D132" s="298" t="s">
        <v>66</v>
      </c>
      <c r="E132" s="298" t="s">
        <v>66</v>
      </c>
      <c r="F132" s="296" t="s">
        <v>66</v>
      </c>
      <c r="G132" s="296" t="s">
        <v>66</v>
      </c>
      <c r="H132" s="296" t="s">
        <v>66</v>
      </c>
      <c r="I132" s="296" t="s">
        <v>66</v>
      </c>
      <c r="J132" s="296" t="s">
        <v>66</v>
      </c>
      <c r="K132" s="296" t="s">
        <v>66</v>
      </c>
      <c r="L132" s="296" t="s">
        <v>66</v>
      </c>
      <c r="M132" s="296" t="s">
        <v>66</v>
      </c>
      <c r="N132" s="296" t="s">
        <v>66</v>
      </c>
      <c r="O132" s="296" t="s">
        <v>66</v>
      </c>
      <c r="P132" s="296" t="s">
        <v>66</v>
      </c>
      <c r="Q132" s="296" t="s">
        <v>66</v>
      </c>
      <c r="R132" s="296" t="s">
        <v>66</v>
      </c>
      <c r="S132" s="298" t="s">
        <v>66</v>
      </c>
      <c r="T132" s="299"/>
    </row>
    <row r="133" s="291" customFormat="1" ht="31.5">
      <c r="A133" s="293" t="s">
        <v>676</v>
      </c>
      <c r="B133" s="73" t="s">
        <v>519</v>
      </c>
      <c r="C133" s="294" t="s">
        <v>516</v>
      </c>
      <c r="D133" s="298" t="s">
        <v>66</v>
      </c>
      <c r="E133" s="298" t="s">
        <v>66</v>
      </c>
      <c r="F133" s="296" t="s">
        <v>66</v>
      </c>
      <c r="G133" s="296" t="s">
        <v>66</v>
      </c>
      <c r="H133" s="296" t="s">
        <v>66</v>
      </c>
      <c r="I133" s="296" t="s">
        <v>66</v>
      </c>
      <c r="J133" s="296" t="s">
        <v>66</v>
      </c>
      <c r="K133" s="296" t="s">
        <v>66</v>
      </c>
      <c r="L133" s="296" t="s">
        <v>66</v>
      </c>
      <c r="M133" s="296" t="s">
        <v>66</v>
      </c>
      <c r="N133" s="296" t="s">
        <v>66</v>
      </c>
      <c r="O133" s="296" t="s">
        <v>66</v>
      </c>
      <c r="P133" s="296" t="s">
        <v>66</v>
      </c>
      <c r="Q133" s="296" t="s">
        <v>66</v>
      </c>
      <c r="R133" s="296" t="s">
        <v>66</v>
      </c>
      <c r="S133" s="298" t="s">
        <v>66</v>
      </c>
      <c r="T133" s="299"/>
    </row>
    <row r="134" s="291" customFormat="1" ht="31.5">
      <c r="A134" s="293" t="s">
        <v>677</v>
      </c>
      <c r="B134" s="73" t="s">
        <v>520</v>
      </c>
      <c r="C134" s="294" t="s">
        <v>516</v>
      </c>
      <c r="D134" s="298">
        <v>0</v>
      </c>
      <c r="E134" s="298">
        <v>0</v>
      </c>
      <c r="F134" s="298">
        <v>0</v>
      </c>
      <c r="G134" s="298">
        <v>0</v>
      </c>
      <c r="H134" s="298">
        <v>0</v>
      </c>
      <c r="I134" s="298">
        <v>0</v>
      </c>
      <c r="J134" s="298">
        <v>0</v>
      </c>
      <c r="K134" s="298">
        <v>0</v>
      </c>
      <c r="L134" s="298">
        <v>0</v>
      </c>
      <c r="M134" s="298">
        <v>2.5782090807240001</v>
      </c>
      <c r="N134" s="298">
        <v>0</v>
      </c>
      <c r="O134" s="298">
        <v>3.2848869026855594</v>
      </c>
      <c r="P134" s="298">
        <v>3.8491085099443278</v>
      </c>
      <c r="Q134" s="296" t="s">
        <v>66</v>
      </c>
      <c r="R134" s="298">
        <f t="shared" si="72"/>
        <v>0</v>
      </c>
      <c r="S134" s="298">
        <f t="shared" si="73"/>
        <v>9.7122044933538874</v>
      </c>
      <c r="T134" s="299"/>
    </row>
    <row r="135" s="291" customFormat="1">
      <c r="A135" s="293" t="s">
        <v>678</v>
      </c>
      <c r="B135" s="303" t="s">
        <v>679</v>
      </c>
      <c r="C135" s="294" t="s">
        <v>516</v>
      </c>
      <c r="D135" s="298" t="s">
        <v>66</v>
      </c>
      <c r="E135" s="298" t="s">
        <v>66</v>
      </c>
      <c r="F135" s="296" t="s">
        <v>66</v>
      </c>
      <c r="G135" s="296" t="s">
        <v>66</v>
      </c>
      <c r="H135" s="296" t="s">
        <v>66</v>
      </c>
      <c r="I135" s="296" t="s">
        <v>66</v>
      </c>
      <c r="J135" s="296" t="s">
        <v>66</v>
      </c>
      <c r="K135" s="296" t="s">
        <v>66</v>
      </c>
      <c r="L135" s="296" t="s">
        <v>66</v>
      </c>
      <c r="M135" s="296" t="s">
        <v>66</v>
      </c>
      <c r="N135" s="296" t="s">
        <v>66</v>
      </c>
      <c r="O135" s="296" t="s">
        <v>66</v>
      </c>
      <c r="P135" s="296" t="s">
        <v>66</v>
      </c>
      <c r="Q135" s="296" t="s">
        <v>66</v>
      </c>
      <c r="R135" s="296" t="s">
        <v>66</v>
      </c>
      <c r="S135" s="298" t="s">
        <v>66</v>
      </c>
      <c r="T135" s="299"/>
    </row>
    <row r="136" s="291" customFormat="1">
      <c r="A136" s="293" t="s">
        <v>680</v>
      </c>
      <c r="B136" s="303" t="s">
        <v>681</v>
      </c>
      <c r="C136" s="294" t="s">
        <v>516</v>
      </c>
      <c r="D136" s="298">
        <v>10.176020449999925</v>
      </c>
      <c r="E136" s="298">
        <v>-390.09643256000027</v>
      </c>
      <c r="F136" s="296">
        <v>308.2036026153005</v>
      </c>
      <c r="G136" s="296">
        <f>G121-G151</f>
        <v>-666.49882774999992</v>
      </c>
      <c r="H136" s="296">
        <v>596.81306185227913</v>
      </c>
      <c r="I136" s="296">
        <f t="shared" ref="I136:J138" si="75">I121-I151</f>
        <v>502.84141553733684</v>
      </c>
      <c r="J136" s="296">
        <v>762.37019626216579</v>
      </c>
      <c r="K136" s="296">
        <f t="shared" ref="K136:L138" si="76">K121-K151</f>
        <v>1172.4382407775261</v>
      </c>
      <c r="L136" s="296">
        <v>897.86785513573523</v>
      </c>
      <c r="M136" s="296">
        <f t="shared" ref="M136:N138" si="77">M121-M151</f>
        <v>1650.0590516687198</v>
      </c>
      <c r="N136" s="296">
        <v>1001.061720619663</v>
      </c>
      <c r="O136" s="296">
        <f t="shared" ref="O136:O138" si="78">O121-O151</f>
        <v>1919.4135234916757</v>
      </c>
      <c r="P136" s="296">
        <f t="shared" ref="P136:P138" si="79">P121-P151</f>
        <v>2106.4654070203551</v>
      </c>
      <c r="Q136" s="296" t="s">
        <v>66</v>
      </c>
      <c r="R136" s="298">
        <f t="shared" si="72"/>
        <v>3566.3164364851436</v>
      </c>
      <c r="S136" s="298">
        <f t="shared" si="73"/>
        <v>7351.2176384956138</v>
      </c>
      <c r="T136" s="299"/>
    </row>
    <row r="137" s="291" customFormat="1">
      <c r="A137" s="293" t="s">
        <v>682</v>
      </c>
      <c r="B137" s="303" t="s">
        <v>683</v>
      </c>
      <c r="C137" s="294" t="s">
        <v>516</v>
      </c>
      <c r="D137" s="298" t="s">
        <v>66</v>
      </c>
      <c r="E137" s="298" t="s">
        <v>66</v>
      </c>
      <c r="F137" s="296" t="s">
        <v>66</v>
      </c>
      <c r="G137" s="296" t="s">
        <v>66</v>
      </c>
      <c r="H137" s="296" t="s">
        <v>66</v>
      </c>
      <c r="I137" s="296" t="s">
        <v>66</v>
      </c>
      <c r="J137" s="296" t="s">
        <v>66</v>
      </c>
      <c r="K137" s="296" t="s">
        <v>66</v>
      </c>
      <c r="L137" s="296" t="s">
        <v>66</v>
      </c>
      <c r="M137" s="296" t="s">
        <v>66</v>
      </c>
      <c r="N137" s="296" t="s">
        <v>66</v>
      </c>
      <c r="O137" s="296" t="s">
        <v>66</v>
      </c>
      <c r="P137" s="296" t="s">
        <v>66</v>
      </c>
      <c r="Q137" s="296" t="s">
        <v>66</v>
      </c>
      <c r="R137" s="298" t="s">
        <v>66</v>
      </c>
      <c r="S137" s="298" t="str">
        <f>R137</f>
        <v>-</v>
      </c>
      <c r="T137" s="299"/>
    </row>
    <row r="138" s="291" customFormat="1">
      <c r="A138" s="293" t="s">
        <v>684</v>
      </c>
      <c r="B138" s="303" t="s">
        <v>685</v>
      </c>
      <c r="C138" s="294" t="s">
        <v>516</v>
      </c>
      <c r="D138" s="298">
        <v>21.11660556999999</v>
      </c>
      <c r="E138" s="298">
        <v>0</v>
      </c>
      <c r="F138" s="296">
        <v>751.52097599189847</v>
      </c>
      <c r="G138" s="296">
        <f t="shared" ref="G138:H138" si="80">G123-G153</f>
        <v>447.51300000000015</v>
      </c>
      <c r="H138" s="296">
        <v>562.83757789243327</v>
      </c>
      <c r="I138" s="296">
        <f t="shared" si="75"/>
        <v>785.1405646704211</v>
      </c>
      <c r="J138" s="296">
        <v>4.4740768679680549</v>
      </c>
      <c r="K138" s="296">
        <f t="shared" si="76"/>
        <v>290.74092227707763</v>
      </c>
      <c r="L138" s="296">
        <v>-12.440372470199357</v>
      </c>
      <c r="M138" s="296">
        <f t="shared" si="77"/>
        <v>75.676529385776689</v>
      </c>
      <c r="N138" s="296">
        <v>-14.041214905781182</v>
      </c>
      <c r="O138" s="296">
        <f t="shared" si="78"/>
        <v>106.00055080356236</v>
      </c>
      <c r="P138" s="296">
        <f t="shared" si="79"/>
        <v>115.6555977024322</v>
      </c>
      <c r="Q138" s="296" t="s">
        <v>66</v>
      </c>
      <c r="R138" s="298">
        <f t="shared" si="72"/>
        <v>1292.3510433763192</v>
      </c>
      <c r="S138" s="298">
        <f>I138+K138+M138+O138+P138</f>
        <v>1373.2141648392699</v>
      </c>
      <c r="T138" s="299"/>
    </row>
    <row r="139" s="291" customFormat="1">
      <c r="A139" s="293" t="s">
        <v>686</v>
      </c>
      <c r="B139" s="303" t="s">
        <v>687</v>
      </c>
      <c r="C139" s="294" t="s">
        <v>516</v>
      </c>
      <c r="D139" s="298">
        <v>0</v>
      </c>
      <c r="E139" s="298">
        <v>0</v>
      </c>
      <c r="F139" s="296" t="s">
        <v>66</v>
      </c>
      <c r="G139" s="296">
        <v>0</v>
      </c>
      <c r="H139" s="296" t="s">
        <v>66</v>
      </c>
      <c r="I139" s="296" t="s">
        <v>66</v>
      </c>
      <c r="J139" s="296" t="s">
        <v>66</v>
      </c>
      <c r="K139" s="296" t="s">
        <v>66</v>
      </c>
      <c r="L139" s="296" t="s">
        <v>66</v>
      </c>
      <c r="M139" s="296" t="s">
        <v>66</v>
      </c>
      <c r="N139" s="296" t="s">
        <v>66</v>
      </c>
      <c r="O139" s="296" t="s">
        <v>66</v>
      </c>
      <c r="P139" s="296" t="s">
        <v>66</v>
      </c>
      <c r="Q139" s="296" t="s">
        <v>66</v>
      </c>
      <c r="R139" s="296" t="s">
        <v>66</v>
      </c>
      <c r="S139" s="298" t="str">
        <f>Q139</f>
        <v>-</v>
      </c>
      <c r="T139" s="299"/>
    </row>
    <row r="140" s="291" customFormat="1">
      <c r="A140" s="293" t="s">
        <v>688</v>
      </c>
      <c r="B140" s="303" t="s">
        <v>689</v>
      </c>
      <c r="C140" s="294" t="s">
        <v>516</v>
      </c>
      <c r="D140" s="298" t="s">
        <v>66</v>
      </c>
      <c r="E140" s="298" t="s">
        <v>66</v>
      </c>
      <c r="F140" s="296" t="s">
        <v>66</v>
      </c>
      <c r="G140" s="296" t="s">
        <v>66</v>
      </c>
      <c r="H140" s="296" t="s">
        <v>66</v>
      </c>
      <c r="I140" s="296" t="s">
        <v>66</v>
      </c>
      <c r="J140" s="296" t="s">
        <v>66</v>
      </c>
      <c r="K140" s="296" t="s">
        <v>66</v>
      </c>
      <c r="L140" s="296" t="s">
        <v>66</v>
      </c>
      <c r="M140" s="296" t="s">
        <v>66</v>
      </c>
      <c r="N140" s="296" t="s">
        <v>66</v>
      </c>
      <c r="O140" s="296" t="s">
        <v>66</v>
      </c>
      <c r="P140" s="296" t="s">
        <v>66</v>
      </c>
      <c r="Q140" s="296" t="s">
        <v>66</v>
      </c>
      <c r="R140" s="296" t="s">
        <v>66</v>
      </c>
      <c r="S140" s="298" t="s">
        <v>66</v>
      </c>
      <c r="T140" s="299"/>
    </row>
    <row r="141" s="291" customFormat="1" ht="31.5">
      <c r="A141" s="293" t="s">
        <v>690</v>
      </c>
      <c r="B141" s="303" t="s">
        <v>529</v>
      </c>
      <c r="C141" s="294" t="s">
        <v>516</v>
      </c>
      <c r="D141" s="298" t="s">
        <v>66</v>
      </c>
      <c r="E141" s="298" t="s">
        <v>66</v>
      </c>
      <c r="F141" s="296" t="s">
        <v>66</v>
      </c>
      <c r="G141" s="296" t="s">
        <v>66</v>
      </c>
      <c r="H141" s="296" t="s">
        <v>66</v>
      </c>
      <c r="I141" s="296" t="s">
        <v>66</v>
      </c>
      <c r="J141" s="296" t="s">
        <v>66</v>
      </c>
      <c r="K141" s="296" t="s">
        <v>66</v>
      </c>
      <c r="L141" s="296" t="s">
        <v>66</v>
      </c>
      <c r="M141" s="296" t="s">
        <v>66</v>
      </c>
      <c r="N141" s="296" t="s">
        <v>66</v>
      </c>
      <c r="O141" s="296" t="s">
        <v>66</v>
      </c>
      <c r="P141" s="296" t="s">
        <v>66</v>
      </c>
      <c r="Q141" s="296" t="s">
        <v>66</v>
      </c>
      <c r="R141" s="296" t="s">
        <v>66</v>
      </c>
      <c r="S141" s="298" t="s">
        <v>66</v>
      </c>
      <c r="T141" s="299"/>
    </row>
    <row r="142" s="291" customFormat="1">
      <c r="A142" s="293" t="s">
        <v>691</v>
      </c>
      <c r="B142" s="302" t="s">
        <v>692</v>
      </c>
      <c r="C142" s="294" t="s">
        <v>516</v>
      </c>
      <c r="D142" s="298" t="s">
        <v>66</v>
      </c>
      <c r="E142" s="298" t="s">
        <v>66</v>
      </c>
      <c r="F142" s="296" t="s">
        <v>66</v>
      </c>
      <c r="G142" s="296" t="s">
        <v>66</v>
      </c>
      <c r="H142" s="296" t="s">
        <v>66</v>
      </c>
      <c r="I142" s="296" t="s">
        <v>66</v>
      </c>
      <c r="J142" s="296" t="s">
        <v>66</v>
      </c>
      <c r="K142" s="296" t="s">
        <v>66</v>
      </c>
      <c r="L142" s="296" t="s">
        <v>66</v>
      </c>
      <c r="M142" s="296" t="s">
        <v>66</v>
      </c>
      <c r="N142" s="296" t="s">
        <v>66</v>
      </c>
      <c r="O142" s="296" t="s">
        <v>66</v>
      </c>
      <c r="P142" s="296" t="s">
        <v>66</v>
      </c>
      <c r="Q142" s="296" t="s">
        <v>66</v>
      </c>
      <c r="R142" s="296" t="s">
        <v>66</v>
      </c>
      <c r="S142" s="298" t="s">
        <v>66</v>
      </c>
      <c r="T142" s="299"/>
    </row>
    <row r="143" s="291" customFormat="1">
      <c r="A143" s="293" t="s">
        <v>693</v>
      </c>
      <c r="B143" s="302" t="s">
        <v>533</v>
      </c>
      <c r="C143" s="294" t="s">
        <v>516</v>
      </c>
      <c r="D143" s="298" t="s">
        <v>66</v>
      </c>
      <c r="E143" s="298" t="s">
        <v>66</v>
      </c>
      <c r="F143" s="296" t="s">
        <v>66</v>
      </c>
      <c r="G143" s="296" t="s">
        <v>66</v>
      </c>
      <c r="H143" s="296" t="s">
        <v>66</v>
      </c>
      <c r="I143" s="296" t="s">
        <v>66</v>
      </c>
      <c r="J143" s="296" t="s">
        <v>66</v>
      </c>
      <c r="K143" s="296" t="s">
        <v>66</v>
      </c>
      <c r="L143" s="296" t="s">
        <v>66</v>
      </c>
      <c r="M143" s="296" t="s">
        <v>66</v>
      </c>
      <c r="N143" s="296" t="s">
        <v>66</v>
      </c>
      <c r="O143" s="296" t="s">
        <v>66</v>
      </c>
      <c r="P143" s="296" t="s">
        <v>66</v>
      </c>
      <c r="Q143" s="296" t="s">
        <v>66</v>
      </c>
      <c r="R143" s="296" t="s">
        <v>66</v>
      </c>
      <c r="S143" s="298" t="s">
        <v>66</v>
      </c>
      <c r="T143" s="299"/>
    </row>
    <row r="144" s="291" customFormat="1">
      <c r="A144" s="293" t="s">
        <v>694</v>
      </c>
      <c r="B144" s="303" t="s">
        <v>695</v>
      </c>
      <c r="C144" s="294" t="s">
        <v>516</v>
      </c>
      <c r="D144" s="298">
        <v>87.413412559999998</v>
      </c>
      <c r="E144" s="298">
        <v>1.7053025658242404e-13</v>
      </c>
      <c r="F144" s="296">
        <v>-103.68043615382396</v>
      </c>
      <c r="G144" s="296">
        <f t="shared" ref="G144:H144" si="81">G130-G136-G138</f>
        <v>-3.6970800200001577</v>
      </c>
      <c r="H144" s="296">
        <v>-127.59118512278519</v>
      </c>
      <c r="I144" s="296">
        <f t="shared" ref="I144:J144" si="82">I130-I136-I138</f>
        <v>-104.84849601403198</v>
      </c>
      <c r="J144" s="296">
        <v>-107.95553925724744</v>
      </c>
      <c r="K144" s="296">
        <f t="shared" ref="K144:L144" si="83">K130-K136-K138</f>
        <v>-26.876922685303384</v>
      </c>
      <c r="L144" s="296">
        <v>-2.2485187615138713</v>
      </c>
      <c r="M144" s="296">
        <f t="shared" ref="M144:N144" si="84">M130-M136-M138</f>
        <v>47.089300030092204</v>
      </c>
      <c r="N144" s="296">
        <v>21.214691899266292</v>
      </c>
      <c r="O144" s="296">
        <f>O130-O136-O138</f>
        <v>27.276274458493901</v>
      </c>
      <c r="P144" s="296">
        <f>P130-P136-P138</f>
        <v>56.279676459442783</v>
      </c>
      <c r="Q144" s="296" t="s">
        <v>66</v>
      </c>
      <c r="R144" s="298">
        <f t="shared" si="72"/>
        <v>-320.26098739610416</v>
      </c>
      <c r="S144" s="298">
        <f t="shared" ref="S144:S166" si="85">I144+K144+M144+O144+P144</f>
        <v>-1.080167751306476</v>
      </c>
      <c r="T144" s="299"/>
    </row>
    <row r="145" s="291" customFormat="1">
      <c r="A145" s="293" t="s">
        <v>696</v>
      </c>
      <c r="B145" s="64" t="s">
        <v>697</v>
      </c>
      <c r="C145" s="294" t="s">
        <v>516</v>
      </c>
      <c r="D145" s="298">
        <v>858.6194285080004</v>
      </c>
      <c r="E145" s="298">
        <v>345.2633123020085</v>
      </c>
      <c r="F145" s="296">
        <v>4187.8617794426627</v>
      </c>
      <c r="G145" s="296">
        <f t="shared" ref="G145:H145" si="86">G115-G130</f>
        <v>781.68406105166514</v>
      </c>
      <c r="H145" s="296">
        <v>3618.4671222257803</v>
      </c>
      <c r="I145" s="296">
        <f t="shared" ref="I145:J145" si="87">I115-I130</f>
        <v>4384.7856896711783</v>
      </c>
      <c r="J145" s="296">
        <v>2754.2984416726604</v>
      </c>
      <c r="K145" s="296">
        <f t="shared" ref="K145:L145" si="88">K115-K130</f>
        <v>5151.1758072678995</v>
      </c>
      <c r="L145" s="296">
        <v>3458.2633757620656</v>
      </c>
      <c r="M145" s="296">
        <f t="shared" ref="M145:N145" si="89">M115-M130</f>
        <v>6242.1882462237636</v>
      </c>
      <c r="N145" s="296">
        <v>3872.4177501274512</v>
      </c>
      <c r="O145" s="296">
        <f>O115-O130</f>
        <v>7128.7788960011922</v>
      </c>
      <c r="P145" s="296">
        <f>P115-P130</f>
        <v>7854.8707399666864</v>
      </c>
      <c r="Q145" s="296" t="s">
        <v>66</v>
      </c>
      <c r="R145" s="298">
        <f t="shared" si="72"/>
        <v>17891.308469230622</v>
      </c>
      <c r="S145" s="298">
        <f t="shared" si="85"/>
        <v>30761.79937913072</v>
      </c>
      <c r="T145" s="299"/>
      <c r="U145" s="274"/>
    </row>
    <row r="146" s="291" customFormat="1">
      <c r="A146" s="293" t="s">
        <v>698</v>
      </c>
      <c r="B146" s="300" t="s">
        <v>517</v>
      </c>
      <c r="C146" s="294" t="s">
        <v>516</v>
      </c>
      <c r="D146" s="298">
        <v>-4.7764850600000024</v>
      </c>
      <c r="E146" s="298">
        <v>8.1184008999999975</v>
      </c>
      <c r="F146" s="298">
        <v>-6.8363272400000028</v>
      </c>
      <c r="G146" s="298">
        <f t="shared" ref="G146:P146" si="90">G149</f>
        <v>-2.3021567499999991</v>
      </c>
      <c r="H146" s="298">
        <v>2.1450757393999993</v>
      </c>
      <c r="I146" s="298">
        <f t="shared" si="90"/>
        <v>5.3672641600000119</v>
      </c>
      <c r="J146" s="298">
        <v>-1.7363938952120037</v>
      </c>
      <c r="K146" s="298">
        <f t="shared" si="90"/>
        <v>10.697713874399994</v>
      </c>
      <c r="L146" s="298">
        <v>-0.67930302946410137</v>
      </c>
      <c r="M146" s="298">
        <f t="shared" si="90"/>
        <v>7.7346272421719968</v>
      </c>
      <c r="N146" s="298">
        <v>-1.2877066150480019</v>
      </c>
      <c r="O146" s="298">
        <f t="shared" si="90"/>
        <v>9.8546607080566808</v>
      </c>
      <c r="P146" s="298">
        <f t="shared" si="90"/>
        <v>11.547325529832984</v>
      </c>
      <c r="Q146" s="296" t="s">
        <v>66</v>
      </c>
      <c r="R146" s="298">
        <f t="shared" si="72"/>
        <v>-8.3946550403241105</v>
      </c>
      <c r="S146" s="298">
        <f t="shared" si="85"/>
        <v>45.201591514461661</v>
      </c>
      <c r="T146" s="299"/>
    </row>
    <row r="147" s="291" customFormat="1" ht="31.5">
      <c r="A147" s="293" t="s">
        <v>699</v>
      </c>
      <c r="B147" s="73" t="s">
        <v>518</v>
      </c>
      <c r="C147" s="294" t="s">
        <v>516</v>
      </c>
      <c r="D147" s="298" t="s">
        <v>66</v>
      </c>
      <c r="E147" s="298" t="s">
        <v>66</v>
      </c>
      <c r="F147" s="296" t="s">
        <v>66</v>
      </c>
      <c r="G147" s="296" t="s">
        <v>66</v>
      </c>
      <c r="H147" s="296" t="s">
        <v>66</v>
      </c>
      <c r="I147" s="296" t="s">
        <v>66</v>
      </c>
      <c r="J147" s="296" t="s">
        <v>66</v>
      </c>
      <c r="K147" s="296" t="s">
        <v>66</v>
      </c>
      <c r="L147" s="296" t="s">
        <v>66</v>
      </c>
      <c r="M147" s="296" t="s">
        <v>66</v>
      </c>
      <c r="N147" s="296" t="s">
        <v>66</v>
      </c>
      <c r="O147" s="296" t="s">
        <v>66</v>
      </c>
      <c r="P147" s="296" t="s">
        <v>66</v>
      </c>
      <c r="Q147" s="296" t="s">
        <v>66</v>
      </c>
      <c r="R147" s="296" t="s">
        <v>66</v>
      </c>
      <c r="S147" s="298" t="s">
        <v>66</v>
      </c>
      <c r="T147" s="299"/>
    </row>
    <row r="148" s="291" customFormat="1" ht="31.5">
      <c r="A148" s="293" t="s">
        <v>700</v>
      </c>
      <c r="B148" s="73" t="s">
        <v>519</v>
      </c>
      <c r="C148" s="294" t="s">
        <v>516</v>
      </c>
      <c r="D148" s="298" t="s">
        <v>66</v>
      </c>
      <c r="E148" s="298" t="s">
        <v>66</v>
      </c>
      <c r="F148" s="296" t="s">
        <v>66</v>
      </c>
      <c r="G148" s="296" t="s">
        <v>66</v>
      </c>
      <c r="H148" s="296" t="s">
        <v>66</v>
      </c>
      <c r="I148" s="296" t="s">
        <v>66</v>
      </c>
      <c r="J148" s="296" t="s">
        <v>66</v>
      </c>
      <c r="K148" s="296" t="s">
        <v>66</v>
      </c>
      <c r="L148" s="296" t="s">
        <v>66</v>
      </c>
      <c r="M148" s="296" t="s">
        <v>66</v>
      </c>
      <c r="N148" s="296" t="s">
        <v>66</v>
      </c>
      <c r="O148" s="296" t="s">
        <v>66</v>
      </c>
      <c r="P148" s="296" t="s">
        <v>66</v>
      </c>
      <c r="Q148" s="296" t="s">
        <v>66</v>
      </c>
      <c r="R148" s="296" t="s">
        <v>66</v>
      </c>
      <c r="S148" s="298" t="s">
        <v>66</v>
      </c>
      <c r="T148" s="299"/>
    </row>
    <row r="149" s="291" customFormat="1" ht="31.5">
      <c r="A149" s="293" t="s">
        <v>701</v>
      </c>
      <c r="B149" s="73" t="s">
        <v>520</v>
      </c>
      <c r="C149" s="294" t="s">
        <v>516</v>
      </c>
      <c r="D149" s="298">
        <v>-4.7764850600000024</v>
      </c>
      <c r="E149" s="298">
        <v>8.1184008999999975</v>
      </c>
      <c r="F149" s="298">
        <v>-6.8363272400000028</v>
      </c>
      <c r="G149" s="298">
        <f>G119-G134</f>
        <v>-2.3021567499999991</v>
      </c>
      <c r="H149" s="298">
        <v>2.1450757393999993</v>
      </c>
      <c r="I149" s="298">
        <f t="shared" ref="H149:P149" si="91">I119-I134</f>
        <v>5.3672641600000119</v>
      </c>
      <c r="J149" s="298">
        <v>-1.7363938952120037</v>
      </c>
      <c r="K149" s="298">
        <f t="shared" si="91"/>
        <v>10.697713874399994</v>
      </c>
      <c r="L149" s="298">
        <v>-0.67930302946410137</v>
      </c>
      <c r="M149" s="298">
        <f t="shared" si="91"/>
        <v>7.7346272421719968</v>
      </c>
      <c r="N149" s="298">
        <v>-1.2877066150480019</v>
      </c>
      <c r="O149" s="298">
        <f t="shared" si="91"/>
        <v>9.8546607080566808</v>
      </c>
      <c r="P149" s="298">
        <f t="shared" si="91"/>
        <v>11.547325529832984</v>
      </c>
      <c r="Q149" s="296" t="s">
        <v>66</v>
      </c>
      <c r="R149" s="298">
        <f t="shared" si="72"/>
        <v>-8.3946550403241105</v>
      </c>
      <c r="S149" s="298">
        <f t="shared" si="85"/>
        <v>45.201591514461661</v>
      </c>
      <c r="T149" s="299"/>
    </row>
    <row r="150" s="291" customFormat="1">
      <c r="A150" s="293" t="s">
        <v>702</v>
      </c>
      <c r="B150" s="300" t="s">
        <v>521</v>
      </c>
      <c r="C150" s="294" t="s">
        <v>516</v>
      </c>
      <c r="D150" s="298" t="s">
        <v>66</v>
      </c>
      <c r="E150" s="298" t="s">
        <v>66</v>
      </c>
      <c r="F150" s="296" t="s">
        <v>66</v>
      </c>
      <c r="G150" s="296" t="s">
        <v>66</v>
      </c>
      <c r="H150" s="296" t="s">
        <v>66</v>
      </c>
      <c r="I150" s="296" t="s">
        <v>66</v>
      </c>
      <c r="J150" s="296" t="s">
        <v>66</v>
      </c>
      <c r="K150" s="296" t="s">
        <v>66</v>
      </c>
      <c r="L150" s="296" t="s">
        <v>66</v>
      </c>
      <c r="M150" s="296" t="s">
        <v>66</v>
      </c>
      <c r="N150" s="296" t="s">
        <v>66</v>
      </c>
      <c r="O150" s="296" t="s">
        <v>66</v>
      </c>
      <c r="P150" s="296" t="s">
        <v>66</v>
      </c>
      <c r="Q150" s="296" t="s">
        <v>66</v>
      </c>
      <c r="R150" s="296" t="s">
        <v>66</v>
      </c>
      <c r="S150" s="298" t="s">
        <v>66</v>
      </c>
      <c r="T150" s="299"/>
    </row>
    <row r="151" s="291" customFormat="1">
      <c r="A151" s="293" t="s">
        <v>703</v>
      </c>
      <c r="B151" s="300" t="s">
        <v>522</v>
      </c>
      <c r="C151" s="294" t="s">
        <v>516</v>
      </c>
      <c r="D151" s="298">
        <v>123.87367609000117</v>
      </c>
      <c r="E151" s="298">
        <v>-554.23000978405901</v>
      </c>
      <c r="F151" s="296">
        <v>924.61080784590217</v>
      </c>
      <c r="G151" s="296">
        <v>-1935.1918212107878</v>
      </c>
      <c r="H151" s="296">
        <v>1790.4391855568379</v>
      </c>
      <c r="I151" s="296">
        <v>1508.5242466120073</v>
      </c>
      <c r="J151" s="296">
        <v>2287.1105887864983</v>
      </c>
      <c r="K151" s="296">
        <v>3517.3147223325773</v>
      </c>
      <c r="L151" s="296">
        <v>2693.6035654072061</v>
      </c>
      <c r="M151" s="296">
        <v>4950.1771550061612</v>
      </c>
      <c r="N151" s="296">
        <v>3003.1851618589894</v>
      </c>
      <c r="O151" s="296">
        <v>5758.2405704750281</v>
      </c>
      <c r="P151" s="296">
        <v>6319.3962210610671</v>
      </c>
      <c r="Q151" s="296" t="s">
        <v>66</v>
      </c>
      <c r="R151" s="298">
        <f t="shared" si="72"/>
        <v>10698.949309455435</v>
      </c>
      <c r="S151" s="298">
        <f t="shared" si="85"/>
        <v>22053.65291548684</v>
      </c>
      <c r="T151" s="299"/>
    </row>
    <row r="152" s="291" customFormat="1">
      <c r="A152" s="293" t="s">
        <v>704</v>
      </c>
      <c r="B152" s="300" t="s">
        <v>523</v>
      </c>
      <c r="C152" s="294" t="s">
        <v>516</v>
      </c>
      <c r="D152" s="298" t="s">
        <v>66</v>
      </c>
      <c r="E152" s="298" t="s">
        <v>66</v>
      </c>
      <c r="F152" s="296" t="s">
        <v>66</v>
      </c>
      <c r="G152" s="296" t="s">
        <v>66</v>
      </c>
      <c r="H152" s="296" t="s">
        <v>66</v>
      </c>
      <c r="I152" s="296" t="s">
        <v>66</v>
      </c>
      <c r="J152" s="296" t="s">
        <v>66</v>
      </c>
      <c r="K152" s="296" t="s">
        <v>66</v>
      </c>
      <c r="L152" s="296" t="s">
        <v>66</v>
      </c>
      <c r="M152" s="296" t="s">
        <v>66</v>
      </c>
      <c r="N152" s="296" t="s">
        <v>66</v>
      </c>
      <c r="O152" s="296" t="s">
        <v>66</v>
      </c>
      <c r="P152" s="296" t="s">
        <v>66</v>
      </c>
      <c r="Q152" s="296" t="s">
        <v>66</v>
      </c>
      <c r="R152" s="298" t="s">
        <v>66</v>
      </c>
      <c r="S152" s="298" t="s">
        <v>66</v>
      </c>
      <c r="T152" s="299"/>
    </row>
    <row r="153" s="291" customFormat="1">
      <c r="A153" s="293" t="s">
        <v>705</v>
      </c>
      <c r="B153" s="301" t="s">
        <v>524</v>
      </c>
      <c r="C153" s="294" t="s">
        <v>516</v>
      </c>
      <c r="D153" s="298">
        <v>84.455996810000059</v>
      </c>
      <c r="E153" s="298">
        <v>190.3268381771681</v>
      </c>
      <c r="F153" s="296">
        <v>2254.562927975694</v>
      </c>
      <c r="G153" s="296">
        <v>1382.9533373716633</v>
      </c>
      <c r="H153" s="296">
        <v>1688.5127336772994</v>
      </c>
      <c r="I153" s="296">
        <v>2355.4216940112628</v>
      </c>
      <c r="J153" s="296">
        <v>13.422230603904165</v>
      </c>
      <c r="K153" s="296">
        <v>872.22276683123289</v>
      </c>
      <c r="L153" s="296">
        <v>-37.32111741059807</v>
      </c>
      <c r="M153" s="296">
        <v>227.02958815733018</v>
      </c>
      <c r="N153" s="296">
        <v>-42.123644717343552</v>
      </c>
      <c r="O153" s="296">
        <v>318.00165241068709</v>
      </c>
      <c r="P153" s="296">
        <v>346.96679310729661</v>
      </c>
      <c r="Q153" s="296" t="s">
        <v>66</v>
      </c>
      <c r="R153" s="298">
        <f t="shared" si="72"/>
        <v>3877.0531301289557</v>
      </c>
      <c r="S153" s="298">
        <f t="shared" si="85"/>
        <v>4119.6424945178096</v>
      </c>
      <c r="T153" s="299"/>
    </row>
    <row r="154" s="291" customFormat="1">
      <c r="A154" s="293" t="s">
        <v>706</v>
      </c>
      <c r="B154" s="300" t="s">
        <v>525</v>
      </c>
      <c r="C154" s="294" t="s">
        <v>516</v>
      </c>
      <c r="D154" s="298" t="s">
        <v>66</v>
      </c>
      <c r="E154" s="298" t="s">
        <v>66</v>
      </c>
      <c r="F154" s="296" t="s">
        <v>66</v>
      </c>
      <c r="G154" s="296" t="s">
        <v>66</v>
      </c>
      <c r="H154" s="296" t="s">
        <v>66</v>
      </c>
      <c r="I154" s="296" t="str">
        <f>I124</f>
        <v>-</v>
      </c>
      <c r="J154" s="296" t="s">
        <v>66</v>
      </c>
      <c r="K154" s="296" t="s">
        <v>66</v>
      </c>
      <c r="L154" s="296" t="s">
        <v>66</v>
      </c>
      <c r="M154" s="296" t="s">
        <v>66</v>
      </c>
      <c r="N154" s="296" t="s">
        <v>66</v>
      </c>
      <c r="O154" s="296" t="s">
        <v>66</v>
      </c>
      <c r="P154" s="296" t="s">
        <v>66</v>
      </c>
      <c r="Q154" s="296" t="s">
        <v>66</v>
      </c>
      <c r="R154" s="296" t="s">
        <v>66</v>
      </c>
      <c r="S154" s="298" t="s">
        <v>66</v>
      </c>
      <c r="T154" s="299"/>
    </row>
    <row r="155" s="291" customFormat="1">
      <c r="A155" s="293" t="s">
        <v>707</v>
      </c>
      <c r="B155" s="300" t="s">
        <v>527</v>
      </c>
      <c r="C155" s="294" t="s">
        <v>516</v>
      </c>
      <c r="D155" s="298" t="s">
        <v>66</v>
      </c>
      <c r="E155" s="298" t="s">
        <v>66</v>
      </c>
      <c r="F155" s="296" t="s">
        <v>66</v>
      </c>
      <c r="G155" s="296" t="s">
        <v>66</v>
      </c>
      <c r="H155" s="296" t="s">
        <v>66</v>
      </c>
      <c r="I155" s="296" t="s">
        <v>66</v>
      </c>
      <c r="J155" s="296" t="s">
        <v>66</v>
      </c>
      <c r="K155" s="296" t="s">
        <v>66</v>
      </c>
      <c r="L155" s="296" t="s">
        <v>66</v>
      </c>
      <c r="M155" s="296" t="s">
        <v>66</v>
      </c>
      <c r="N155" s="296" t="s">
        <v>66</v>
      </c>
      <c r="O155" s="296" t="s">
        <v>66</v>
      </c>
      <c r="P155" s="296" t="s">
        <v>66</v>
      </c>
      <c r="Q155" s="296" t="s">
        <v>66</v>
      </c>
      <c r="R155" s="296" t="s">
        <v>66</v>
      </c>
      <c r="S155" s="298" t="s">
        <v>66</v>
      </c>
      <c r="T155" s="299"/>
    </row>
    <row r="156" s="291" customFormat="1" ht="31.5">
      <c r="A156" s="293" t="s">
        <v>708</v>
      </c>
      <c r="B156" s="301" t="s">
        <v>529</v>
      </c>
      <c r="C156" s="294" t="s">
        <v>516</v>
      </c>
      <c r="D156" s="298" t="s">
        <v>66</v>
      </c>
      <c r="E156" s="298" t="s">
        <v>66</v>
      </c>
      <c r="F156" s="296" t="s">
        <v>66</v>
      </c>
      <c r="G156" s="296" t="s">
        <v>66</v>
      </c>
      <c r="H156" s="296" t="s">
        <v>66</v>
      </c>
      <c r="I156" s="296" t="s">
        <v>66</v>
      </c>
      <c r="J156" s="296" t="s">
        <v>66</v>
      </c>
      <c r="K156" s="296" t="s">
        <v>66</v>
      </c>
      <c r="L156" s="296" t="s">
        <v>66</v>
      </c>
      <c r="M156" s="296" t="s">
        <v>66</v>
      </c>
      <c r="N156" s="296" t="s">
        <v>66</v>
      </c>
      <c r="O156" s="296" t="s">
        <v>66</v>
      </c>
      <c r="P156" s="296" t="s">
        <v>66</v>
      </c>
      <c r="Q156" s="296" t="s">
        <v>66</v>
      </c>
      <c r="R156" s="296" t="s">
        <v>66</v>
      </c>
      <c r="S156" s="298" t="s">
        <v>66</v>
      </c>
      <c r="T156" s="299"/>
    </row>
    <row r="157" s="291" customFormat="1">
      <c r="A157" s="293" t="s">
        <v>709</v>
      </c>
      <c r="B157" s="302" t="s">
        <v>531</v>
      </c>
      <c r="C157" s="294" t="s">
        <v>516</v>
      </c>
      <c r="D157" s="298" t="s">
        <v>66</v>
      </c>
      <c r="E157" s="298" t="s">
        <v>66</v>
      </c>
      <c r="F157" s="296" t="s">
        <v>66</v>
      </c>
      <c r="G157" s="296" t="s">
        <v>66</v>
      </c>
      <c r="H157" s="296" t="s">
        <v>66</v>
      </c>
      <c r="I157" s="296" t="s">
        <v>66</v>
      </c>
      <c r="J157" s="296" t="s">
        <v>66</v>
      </c>
      <c r="K157" s="296" t="s">
        <v>66</v>
      </c>
      <c r="L157" s="296" t="s">
        <v>66</v>
      </c>
      <c r="M157" s="296" t="s">
        <v>66</v>
      </c>
      <c r="N157" s="296" t="s">
        <v>66</v>
      </c>
      <c r="O157" s="296" t="s">
        <v>66</v>
      </c>
      <c r="P157" s="296" t="s">
        <v>66</v>
      </c>
      <c r="Q157" s="296" t="s">
        <v>66</v>
      </c>
      <c r="R157" s="296" t="s">
        <v>66</v>
      </c>
      <c r="S157" s="298" t="s">
        <v>66</v>
      </c>
      <c r="T157" s="299"/>
    </row>
    <row r="158" s="291" customFormat="1">
      <c r="A158" s="293" t="s">
        <v>710</v>
      </c>
      <c r="B158" s="302" t="s">
        <v>533</v>
      </c>
      <c r="C158" s="294" t="s">
        <v>516</v>
      </c>
      <c r="D158" s="298" t="s">
        <v>66</v>
      </c>
      <c r="E158" s="298" t="s">
        <v>66</v>
      </c>
      <c r="F158" s="296" t="s">
        <v>66</v>
      </c>
      <c r="G158" s="296" t="s">
        <v>66</v>
      </c>
      <c r="H158" s="296" t="s">
        <v>66</v>
      </c>
      <c r="I158" s="296" t="s">
        <v>66</v>
      </c>
      <c r="J158" s="296" t="s">
        <v>66</v>
      </c>
      <c r="K158" s="296" t="s">
        <v>66</v>
      </c>
      <c r="L158" s="296" t="s">
        <v>66</v>
      </c>
      <c r="M158" s="296" t="s">
        <v>66</v>
      </c>
      <c r="N158" s="296" t="s">
        <v>66</v>
      </c>
      <c r="O158" s="296" t="s">
        <v>66</v>
      </c>
      <c r="P158" s="296" t="s">
        <v>66</v>
      </c>
      <c r="Q158" s="296" t="s">
        <v>66</v>
      </c>
      <c r="R158" s="296" t="s">
        <v>66</v>
      </c>
      <c r="S158" s="298" t="s">
        <v>66</v>
      </c>
      <c r="T158" s="299"/>
    </row>
    <row r="159" s="291" customFormat="1">
      <c r="A159" s="293" t="s">
        <v>711</v>
      </c>
      <c r="B159" s="300" t="s">
        <v>535</v>
      </c>
      <c r="C159" s="294" t="s">
        <v>516</v>
      </c>
      <c r="D159" s="298">
        <v>655.06624066799918</v>
      </c>
      <c r="E159" s="298">
        <v>701.04808300889943</v>
      </c>
      <c r="F159" s="298">
        <v>1015.5243708610667</v>
      </c>
      <c r="G159" s="298">
        <f t="shared" ref="G159:P159" si="92">G145-G151-G153-G149</f>
        <v>1336.2247016407898</v>
      </c>
      <c r="H159" s="298">
        <v>137.37012725224304</v>
      </c>
      <c r="I159" s="298">
        <f t="shared" si="92"/>
        <v>515.47248488790831</v>
      </c>
      <c r="J159" s="298">
        <v>455.50201617746995</v>
      </c>
      <c r="K159" s="298">
        <f t="shared" si="92"/>
        <v>750.94060422968937</v>
      </c>
      <c r="L159" s="298">
        <v>802.66023079492163</v>
      </c>
      <c r="M159" s="298">
        <f t="shared" si="92"/>
        <v>1057.2468758181001</v>
      </c>
      <c r="N159" s="298">
        <v>912.64393960085329</v>
      </c>
      <c r="O159" s="298">
        <f t="shared" si="92"/>
        <v>1042.6820124074204</v>
      </c>
      <c r="P159" s="298">
        <f t="shared" si="92"/>
        <v>1176.9604002684898</v>
      </c>
      <c r="Q159" s="296" t="s">
        <v>66</v>
      </c>
      <c r="R159" s="298">
        <f t="shared" si="72"/>
        <v>3323.7006846865543</v>
      </c>
      <c r="S159" s="298">
        <f t="shared" si="85"/>
        <v>4543.3023776116079</v>
      </c>
      <c r="T159" s="299"/>
    </row>
    <row r="160" s="291" customFormat="1">
      <c r="A160" s="293" t="s">
        <v>712</v>
      </c>
      <c r="B160" s="64" t="s">
        <v>55</v>
      </c>
      <c r="C160" s="294" t="s">
        <v>516</v>
      </c>
      <c r="D160" s="298">
        <v>858.6194285080004</v>
      </c>
      <c r="E160" s="298">
        <v>345.2633123020085</v>
      </c>
      <c r="F160" s="296">
        <v>4187.8617794426627</v>
      </c>
      <c r="G160" s="296">
        <f>G145</f>
        <v>781.68406105166514</v>
      </c>
      <c r="H160" s="296">
        <v>3618.4671222257803</v>
      </c>
      <c r="I160" s="296">
        <f t="shared" ref="I160:J160" si="93">SUM(I161:I164)</f>
        <v>4384.7856896711783</v>
      </c>
      <c r="J160" s="296">
        <v>2754.2984416726604</v>
      </c>
      <c r="K160" s="296">
        <f t="shared" ref="K160:L160" si="94">SUM(K161:K164)</f>
        <v>5151.1758072678995</v>
      </c>
      <c r="L160" s="296">
        <v>3458.2633757620661</v>
      </c>
      <c r="M160" s="296">
        <f t="shared" ref="M160:N160" si="95">SUM(M161:M164)</f>
        <v>6242.1882462237636</v>
      </c>
      <c r="N160" s="296">
        <v>3872.4177501274512</v>
      </c>
      <c r="O160" s="296">
        <f>SUM(O161:O164)</f>
        <v>7128.7788960011931</v>
      </c>
      <c r="P160" s="296">
        <f>SUM(P161:P164)</f>
        <v>7854.8707399666864</v>
      </c>
      <c r="Q160" s="296" t="s">
        <v>66</v>
      </c>
      <c r="R160" s="298">
        <f t="shared" si="72"/>
        <v>17891.308469230622</v>
      </c>
      <c r="S160" s="298">
        <f t="shared" si="85"/>
        <v>30761.79937913072</v>
      </c>
      <c r="T160" s="299"/>
    </row>
    <row r="161" s="291" customFormat="1">
      <c r="A161" s="293" t="s">
        <v>713</v>
      </c>
      <c r="B161" s="303" t="s">
        <v>714</v>
      </c>
      <c r="C161" s="294" t="s">
        <v>516</v>
      </c>
      <c r="D161" s="298">
        <v>115.10463355535036</v>
      </c>
      <c r="E161" s="298">
        <v>719.9288049999999</v>
      </c>
      <c r="F161" s="296">
        <v>170</v>
      </c>
      <c r="G161" s="296">
        <v>103.87651565</v>
      </c>
      <c r="H161" s="296">
        <v>33.151915209999999</v>
      </c>
      <c r="I161" s="296">
        <v>740.62659600833342</v>
      </c>
      <c r="J161" s="296">
        <v>0</v>
      </c>
      <c r="K161" s="296">
        <v>2229.6909999999998</v>
      </c>
      <c r="L161" s="296">
        <v>0</v>
      </c>
      <c r="M161" s="296">
        <v>2426.7939999999999</v>
      </c>
      <c r="N161" s="296">
        <v>0</v>
      </c>
      <c r="O161" s="296">
        <v>1500</v>
      </c>
      <c r="P161" s="296">
        <v>1082.9159999999999</v>
      </c>
      <c r="Q161" s="296" t="s">
        <v>66</v>
      </c>
      <c r="R161" s="298">
        <f t="shared" si="72"/>
        <v>203.15191521</v>
      </c>
      <c r="S161" s="298">
        <f t="shared" si="85"/>
        <v>7980.0275960083336</v>
      </c>
      <c r="T161" s="299"/>
    </row>
    <row r="162" s="291" customFormat="1">
      <c r="A162" s="293" t="s">
        <v>715</v>
      </c>
      <c r="B162" s="303" t="s">
        <v>57</v>
      </c>
      <c r="C162" s="294" t="s">
        <v>516</v>
      </c>
      <c r="D162" s="298">
        <v>42.930971425400074</v>
      </c>
      <c r="E162" s="298">
        <v>17.263165615100601</v>
      </c>
      <c r="F162" s="296">
        <v>209.39308897213331</v>
      </c>
      <c r="G162" s="296">
        <v>39.08420305258322</v>
      </c>
      <c r="H162" s="296">
        <v>180.92335611128902</v>
      </c>
      <c r="I162" s="296">
        <v>219.23928448355878</v>
      </c>
      <c r="J162" s="296">
        <v>137.71492208363287</v>
      </c>
      <c r="K162" s="296">
        <v>257.55879036339502</v>
      </c>
      <c r="L162" s="296">
        <v>172.91316878810329</v>
      </c>
      <c r="M162" s="296">
        <v>312.10941231118829</v>
      </c>
      <c r="N162" s="296">
        <v>193.62088750637221</v>
      </c>
      <c r="O162" s="296">
        <v>356.43894480005974</v>
      </c>
      <c r="P162" s="296">
        <v>392.74353699833443</v>
      </c>
      <c r="Q162" s="296" t="s">
        <v>66</v>
      </c>
      <c r="R162" s="298">
        <f t="shared" si="72"/>
        <v>894.56542346153071</v>
      </c>
      <c r="S162" s="298">
        <f t="shared" si="85"/>
        <v>1538.0899689565363</v>
      </c>
      <c r="T162" s="299"/>
    </row>
    <row r="163" s="291" customFormat="1">
      <c r="A163" s="293" t="s">
        <v>716</v>
      </c>
      <c r="B163" s="303" t="s">
        <v>58</v>
      </c>
      <c r="C163" s="294" t="s">
        <v>516</v>
      </c>
      <c r="D163" s="298">
        <v>583.05927301380007</v>
      </c>
      <c r="E163" s="298">
        <v>328.00014668691142</v>
      </c>
      <c r="F163" s="296">
        <v>606.41173724000009</v>
      </c>
      <c r="G163" s="296">
        <v>394.387</v>
      </c>
      <c r="H163" s="296">
        <v>875.08221740640465</v>
      </c>
      <c r="I163" s="296">
        <v>509.25099999999998</v>
      </c>
      <c r="J163" s="296">
        <v>958.7112667328098</v>
      </c>
      <c r="K163" s="296">
        <v>633.06156558917087</v>
      </c>
      <c r="L163" s="296">
        <v>987.39567912128132</v>
      </c>
      <c r="M163" s="296">
        <v>740.73365487940441</v>
      </c>
      <c r="N163" s="296">
        <v>1072.1806697297775</v>
      </c>
      <c r="O163" s="296">
        <v>811.10480488410428</v>
      </c>
      <c r="P163" s="296">
        <v>853.58032660327808</v>
      </c>
      <c r="Q163" s="296" t="s">
        <v>66</v>
      </c>
      <c r="R163" s="298">
        <f t="shared" si="72"/>
        <v>4499.7815702302732</v>
      </c>
      <c r="S163" s="298">
        <f t="shared" si="85"/>
        <v>3547.7313519559575</v>
      </c>
      <c r="T163" s="299"/>
    </row>
    <row r="164" s="291" customFormat="1" ht="18" customHeight="1">
      <c r="A164" s="293" t="s">
        <v>717</v>
      </c>
      <c r="B164" s="303" t="s">
        <v>718</v>
      </c>
      <c r="C164" s="294" t="s">
        <v>516</v>
      </c>
      <c r="D164" s="298">
        <v>117.52455051344987</v>
      </c>
      <c r="E164" s="298">
        <v>0</v>
      </c>
      <c r="F164" s="296">
        <v>3202.0569532305294</v>
      </c>
      <c r="G164" s="296">
        <v>0</v>
      </c>
      <c r="H164" s="296">
        <v>2529.3096334980864</v>
      </c>
      <c r="I164" s="296">
        <f>I145-I161-I162-I163</f>
        <v>2915.6688091792857</v>
      </c>
      <c r="J164" s="296">
        <v>1657.872252856218</v>
      </c>
      <c r="K164" s="296">
        <f t="shared" ref="K164:P164" si="96">K145-K161-K162-K163</f>
        <v>2030.8644513153338</v>
      </c>
      <c r="L164" s="296">
        <v>2297.9545278526812</v>
      </c>
      <c r="M164" s="296">
        <f t="shared" si="96"/>
        <v>2762.5511790331711</v>
      </c>
      <c r="N164" s="296">
        <v>2606.6161928913016</v>
      </c>
      <c r="O164" s="296">
        <f t="shared" si="96"/>
        <v>4461.2351463170289</v>
      </c>
      <c r="P164" s="296">
        <f t="shared" si="96"/>
        <v>5525.6308763650741</v>
      </c>
      <c r="Q164" s="296" t="s">
        <v>66</v>
      </c>
      <c r="R164" s="298">
        <f t="shared" si="72"/>
        <v>12293.809560328817</v>
      </c>
      <c r="S164" s="298">
        <f t="shared" si="85"/>
        <v>17695.950462209894</v>
      </c>
      <c r="T164" s="299"/>
    </row>
    <row r="165" s="291" customFormat="1" ht="18" customHeight="1">
      <c r="A165" s="293" t="s">
        <v>719</v>
      </c>
      <c r="B165" s="64" t="s">
        <v>597</v>
      </c>
      <c r="C165" s="294" t="s">
        <v>66</v>
      </c>
      <c r="D165" s="298" t="s">
        <v>598</v>
      </c>
      <c r="E165" s="298" t="s">
        <v>598</v>
      </c>
      <c r="F165" s="296" t="s">
        <v>598</v>
      </c>
      <c r="G165" s="296" t="s">
        <v>598</v>
      </c>
      <c r="H165" s="296" t="s">
        <v>598</v>
      </c>
      <c r="I165" s="296" t="s">
        <v>598</v>
      </c>
      <c r="J165" s="296" t="s">
        <v>598</v>
      </c>
      <c r="K165" s="296" t="s">
        <v>598</v>
      </c>
      <c r="L165" s="296" t="s">
        <v>598</v>
      </c>
      <c r="M165" s="296" t="s">
        <v>598</v>
      </c>
      <c r="N165" s="296" t="s">
        <v>598</v>
      </c>
      <c r="O165" s="296" t="s">
        <v>598</v>
      </c>
      <c r="P165" s="296" t="s">
        <v>598</v>
      </c>
      <c r="Q165" s="296" t="s">
        <v>598</v>
      </c>
      <c r="R165" s="296" t="s">
        <v>598</v>
      </c>
      <c r="S165" s="296" t="s">
        <v>598</v>
      </c>
      <c r="T165" s="299"/>
    </row>
    <row r="166" s="291" customFormat="1" ht="37.5" customHeight="1">
      <c r="A166" s="293" t="s">
        <v>720</v>
      </c>
      <c r="B166" s="303" t="s">
        <v>721</v>
      </c>
      <c r="C166" s="294" t="s">
        <v>516</v>
      </c>
      <c r="D166" s="298">
        <v>3382.6313217080001</v>
      </c>
      <c r="E166" s="298">
        <v>2690.2462230729957</v>
      </c>
      <c r="F166" s="296">
        <v>8497.5741136577381</v>
      </c>
      <c r="G166" s="296">
        <f t="shared" ref="G166:H166" si="97">G115+G107+G64</f>
        <v>3541.3004159716647</v>
      </c>
      <c r="H166" s="296">
        <v>8012.8204509652078</v>
      </c>
      <c r="I166" s="296">
        <f t="shared" ref="I166:J166" si="98">I115+I107+I64</f>
        <v>8752.6384501846223</v>
      </c>
      <c r="J166" s="296">
        <v>6510.2698640921899</v>
      </c>
      <c r="K166" s="296">
        <f t="shared" ref="K166:L166" si="99">K115+K107+K64</f>
        <v>9684.5804525597287</v>
      </c>
      <c r="L166" s="296">
        <v>6978.5517565993014</v>
      </c>
      <c r="M166" s="296">
        <f t="shared" ref="M166:N166" si="100">M115+M107+M64</f>
        <v>10990.759250913754</v>
      </c>
      <c r="N166" s="296">
        <v>7427.7357469838753</v>
      </c>
      <c r="O166" s="296">
        <f>O115+O107+O64</f>
        <v>12184.630142884931</v>
      </c>
      <c r="P166" s="296">
        <f>P115+P107+P64</f>
        <v>13014.79765451779</v>
      </c>
      <c r="Q166" s="296" t="s">
        <v>66</v>
      </c>
      <c r="R166" s="298">
        <f t="shared" si="72"/>
        <v>37426.951932298311</v>
      </c>
      <c r="S166" s="298">
        <f t="shared" si="85"/>
        <v>54627.405951060828</v>
      </c>
      <c r="T166" s="299"/>
    </row>
    <row r="167" s="291" customFormat="1" ht="18" customHeight="1">
      <c r="A167" s="293" t="s">
        <v>722</v>
      </c>
      <c r="B167" s="303" t="s">
        <v>723</v>
      </c>
      <c r="C167" s="294" t="s">
        <v>516</v>
      </c>
      <c r="D167" s="298">
        <v>2756.1480000000001</v>
      </c>
      <c r="E167" s="298">
        <v>2684.0280005899995</v>
      </c>
      <c r="F167" s="296">
        <v>4341.5190000000002</v>
      </c>
      <c r="G167" s="296">
        <f t="shared" ref="G167:G168" si="101">E169</f>
        <v>4341.5190000000002</v>
      </c>
      <c r="H167" s="296">
        <v>5072.1790671909857</v>
      </c>
      <c r="I167" s="296">
        <f t="shared" ref="I167:I168" si="102">G169</f>
        <v>5074.8819999999996</v>
      </c>
      <c r="J167" s="296">
        <v>4322.1793950709862</v>
      </c>
      <c r="K167" s="296">
        <f t="shared" ref="K167:O168" si="103">I169</f>
        <v>4699.0673732100004</v>
      </c>
      <c r="L167" s="296">
        <v>3322.1794324509856</v>
      </c>
      <c r="M167" s="296">
        <f t="shared" si="103"/>
        <v>3866.0673732099999</v>
      </c>
      <c r="N167" s="296">
        <v>1707.6220487809856</v>
      </c>
      <c r="O167" s="296">
        <f t="shared" si="103"/>
        <v>2566.0673732099999</v>
      </c>
      <c r="P167" s="296">
        <f t="shared" ref="P167:P168" si="104">O169</f>
        <v>699.06737320999991</v>
      </c>
      <c r="Q167" s="296" t="s">
        <v>66</v>
      </c>
      <c r="R167" s="307">
        <f>F167</f>
        <v>4341.5190000000002</v>
      </c>
      <c r="S167" s="298">
        <f t="shared" ref="S167:S168" si="105">I167</f>
        <v>5074.8819999999996</v>
      </c>
      <c r="T167" s="299"/>
    </row>
    <row r="168" s="291" customFormat="1" ht="18" customHeight="1">
      <c r="A168" s="293" t="s">
        <v>724</v>
      </c>
      <c r="B168" s="73" t="s">
        <v>725</v>
      </c>
      <c r="C168" s="294" t="s">
        <v>516</v>
      </c>
      <c r="D168" s="298">
        <v>6.1479999999999997</v>
      </c>
      <c r="E168" s="298">
        <v>284.02800000000002</v>
      </c>
      <c r="F168" s="296">
        <v>4341.5190000000002</v>
      </c>
      <c r="G168" s="296">
        <f t="shared" si="101"/>
        <v>4341.5190000000002</v>
      </c>
      <c r="H168" s="296">
        <v>1664.5572874909858</v>
      </c>
      <c r="I168" s="296">
        <f t="shared" si="102"/>
        <v>3080.3339999999998</v>
      </c>
      <c r="J168" s="296">
        <v>1664.557615370986</v>
      </c>
      <c r="K168" s="296">
        <f t="shared" si="103"/>
        <v>1999.9993732099999</v>
      </c>
      <c r="L168" s="296">
        <v>1664.5576527509859</v>
      </c>
      <c r="M168" s="296">
        <f t="shared" si="103"/>
        <v>1999.9993732099999</v>
      </c>
      <c r="N168" s="296">
        <v>421.73226908098593</v>
      </c>
      <c r="O168" s="296">
        <f t="shared" si="103"/>
        <v>1999.9993732099999</v>
      </c>
      <c r="P168" s="296">
        <f t="shared" si="104"/>
        <v>132.99937320999987</v>
      </c>
      <c r="Q168" s="296" t="s">
        <v>66</v>
      </c>
      <c r="R168" s="307">
        <f>G168</f>
        <v>4341.5190000000002</v>
      </c>
      <c r="S168" s="298">
        <f t="shared" si="105"/>
        <v>3080.3339999999998</v>
      </c>
      <c r="T168" s="299"/>
    </row>
    <row r="169" s="291" customFormat="1" ht="18" customHeight="1">
      <c r="A169" s="293" t="s">
        <v>726</v>
      </c>
      <c r="B169" s="303" t="s">
        <v>727</v>
      </c>
      <c r="C169" s="294" t="s">
        <v>516</v>
      </c>
      <c r="D169" s="298">
        <v>2684.0280005899995</v>
      </c>
      <c r="E169" s="298">
        <v>4341.5190000000002</v>
      </c>
      <c r="F169" s="296">
        <v>5072.1790671909857</v>
      </c>
      <c r="G169" s="296">
        <v>5074.8819999999996</v>
      </c>
      <c r="H169" s="296">
        <v>4322.1793950709862</v>
      </c>
      <c r="I169" s="296">
        <v>4699.0673732100004</v>
      </c>
      <c r="J169" s="296">
        <v>3322.1794324509856</v>
      </c>
      <c r="K169" s="296">
        <v>3866.0673732099999</v>
      </c>
      <c r="L169" s="296">
        <v>1707.6220487809856</v>
      </c>
      <c r="M169" s="296">
        <v>2566.0673732099999</v>
      </c>
      <c r="N169" s="296">
        <v>0.00024955098578266185</v>
      </c>
      <c r="O169" s="296">
        <v>699.06737320999991</v>
      </c>
      <c r="P169" s="296">
        <v>-0.0001267900001257658</v>
      </c>
      <c r="Q169" s="296" t="s">
        <v>66</v>
      </c>
      <c r="R169" s="307">
        <f t="shared" ref="R169:R171" si="106">N169</f>
        <v>0.00024955098578266185</v>
      </c>
      <c r="S169" s="298">
        <f t="shared" ref="S169:S171" si="107">P169</f>
        <v>-0.0001267900001257658</v>
      </c>
      <c r="T169" s="299"/>
    </row>
    <row r="170" s="291" customFormat="1" ht="18" customHeight="1">
      <c r="A170" s="293" t="s">
        <v>728</v>
      </c>
      <c r="B170" s="73" t="s">
        <v>729</v>
      </c>
      <c r="C170" s="294" t="s">
        <v>516</v>
      </c>
      <c r="D170" s="298">
        <v>284.02800000000002</v>
      </c>
      <c r="E170" s="298">
        <v>4341.5190000000002</v>
      </c>
      <c r="F170" s="296">
        <v>1664.5572874909858</v>
      </c>
      <c r="G170" s="296">
        <v>3080.3339999999998</v>
      </c>
      <c r="H170" s="296">
        <v>1664.557615370986</v>
      </c>
      <c r="I170" s="296">
        <v>1999.9993732099999</v>
      </c>
      <c r="J170" s="296">
        <v>1664.5576527509859</v>
      </c>
      <c r="K170" s="296">
        <v>1999.9993732099999</v>
      </c>
      <c r="L170" s="296">
        <v>421.73226908098593</v>
      </c>
      <c r="M170" s="296">
        <v>1999.9993732099999</v>
      </c>
      <c r="N170" s="296">
        <v>0.00046985098594359441</v>
      </c>
      <c r="O170" s="296">
        <v>132.99937320999987</v>
      </c>
      <c r="P170" s="296">
        <v>-0.0001267900001257658</v>
      </c>
      <c r="Q170" s="296" t="s">
        <v>66</v>
      </c>
      <c r="R170" s="307">
        <f t="shared" si="106"/>
        <v>0.00046985098594359441</v>
      </c>
      <c r="S170" s="298">
        <f t="shared" si="107"/>
        <v>-0.0001267900001257658</v>
      </c>
      <c r="T170" s="299"/>
    </row>
    <row r="171" s="291" customFormat="1" ht="31.5">
      <c r="A171" s="293" t="s">
        <v>730</v>
      </c>
      <c r="B171" s="303" t="s">
        <v>731</v>
      </c>
      <c r="C171" s="294" t="s">
        <v>66</v>
      </c>
      <c r="D171" s="298">
        <v>0.79347340733389382</v>
      </c>
      <c r="E171" s="298">
        <v>1.6137998681179451</v>
      </c>
      <c r="F171" s="296">
        <v>0.59689730261236773</v>
      </c>
      <c r="G171" s="296">
        <f t="shared" ref="G171:H171" si="108">G169/G166</f>
        <v>1.4330560539602086</v>
      </c>
      <c r="H171" s="296">
        <v>0.53940799266884176</v>
      </c>
      <c r="I171" s="296">
        <f t="shared" ref="I171:J171" si="109">I169/I166</f>
        <v>0.53687438364495466</v>
      </c>
      <c r="J171" s="296">
        <v>0.51029826747654172</v>
      </c>
      <c r="K171" s="296">
        <f t="shared" ref="K171:L171" si="110">K169/K166</f>
        <v>0.39919822981987418</v>
      </c>
      <c r="L171" s="296">
        <v>0.24469576329589651</v>
      </c>
      <c r="M171" s="296">
        <f t="shared" ref="M171:N171" si="111">M169/M166</f>
        <v>0.23347498699843336</v>
      </c>
      <c r="N171" s="296">
        <v>3.3597181467312585e-08</v>
      </c>
      <c r="O171" s="296">
        <f>O169/O166</f>
        <v>0.057372884118129096</v>
      </c>
      <c r="P171" s="296">
        <f>P169/P166</f>
        <v>-9.7419878119851935e-09</v>
      </c>
      <c r="Q171" s="296" t="s">
        <v>66</v>
      </c>
      <c r="R171" s="298">
        <f t="shared" si="106"/>
        <v>3.3597181467312585e-08</v>
      </c>
      <c r="S171" s="298">
        <f t="shared" si="107"/>
        <v>-9.7419878119851935e-09</v>
      </c>
      <c r="T171" s="299"/>
    </row>
    <row r="172" s="291" customFormat="1" ht="18.75">
      <c r="A172" s="292" t="s">
        <v>732</v>
      </c>
      <c r="B172" s="292"/>
      <c r="C172" s="292"/>
      <c r="D172" s="308"/>
      <c r="E172" s="308"/>
      <c r="F172" s="292"/>
      <c r="G172" s="292"/>
      <c r="H172" s="292"/>
      <c r="I172" s="292"/>
      <c r="J172" s="292"/>
      <c r="K172" s="292"/>
      <c r="L172" s="292"/>
      <c r="M172" s="292"/>
      <c r="N172" s="292"/>
      <c r="O172" s="292"/>
      <c r="P172" s="292"/>
      <c r="Q172" s="292"/>
      <c r="R172" s="292"/>
      <c r="S172" s="292"/>
      <c r="T172" s="299"/>
    </row>
    <row r="173" s="291" customFormat="1" ht="22.899999999999999" customHeight="1">
      <c r="A173" s="293" t="s">
        <v>733</v>
      </c>
      <c r="B173" s="64" t="s">
        <v>734</v>
      </c>
      <c r="C173" s="294" t="s">
        <v>516</v>
      </c>
      <c r="D173" s="307">
        <v>14008.81584974</v>
      </c>
      <c r="E173" s="307">
        <v>15537.123397610001</v>
      </c>
      <c r="F173" s="307">
        <v>16251.857715464295</v>
      </c>
      <c r="G173" s="307">
        <v>16951.664554023158</v>
      </c>
      <c r="H173" s="307">
        <v>18354.320904750981</v>
      </c>
      <c r="I173" s="307">
        <v>19137.782187259814</v>
      </c>
      <c r="J173" s="307">
        <v>18653.949860609431</v>
      </c>
      <c r="K173" s="307">
        <v>22326.570621335959</v>
      </c>
      <c r="L173" s="307">
        <v>19980.544028022443</v>
      </c>
      <c r="M173" s="307">
        <v>25538.756491624696</v>
      </c>
      <c r="N173" s="307">
        <v>21154.405870306298</v>
      </c>
      <c r="O173" s="307">
        <v>27893.197926734174</v>
      </c>
      <c r="P173" s="307">
        <v>29669.096127949575</v>
      </c>
      <c r="Q173" s="307" t="s">
        <v>66</v>
      </c>
      <c r="R173" s="307">
        <f t="shared" ref="R173:R236" si="112">F173+H173+J173+L173+N173</f>
        <v>94395.078379153449</v>
      </c>
      <c r="S173" s="298">
        <f t="shared" ref="S173:S236" si="113">I173+K173+M173+O173+P173</f>
        <v>124565.40335490421</v>
      </c>
      <c r="T173" s="299"/>
    </row>
    <row r="174" s="291" customFormat="1">
      <c r="A174" s="293" t="s">
        <v>735</v>
      </c>
      <c r="B174" s="300" t="s">
        <v>517</v>
      </c>
      <c r="C174" s="294" t="s">
        <v>516</v>
      </c>
      <c r="D174" s="298">
        <v>32.279071709999997</v>
      </c>
      <c r="E174" s="298">
        <v>43.254684299999994</v>
      </c>
      <c r="F174" s="298">
        <v>40.693917335999998</v>
      </c>
      <c r="G174" s="298">
        <f t="shared" ref="G174:P174" si="114">G177</f>
        <v>40.69408026</v>
      </c>
      <c r="H174" s="298">
        <v>50.053518323280002</v>
      </c>
      <c r="I174" s="298">
        <f t="shared" si="114"/>
        <v>47.983994435600003</v>
      </c>
      <c r="J174" s="298">
        <v>51.054588689745593</v>
      </c>
      <c r="K174" s="298">
        <f t="shared" si="114"/>
        <v>52.878361863199999</v>
      </c>
      <c r="L174" s="298">
        <v>51.565134576643082</v>
      </c>
      <c r="M174" s="298">
        <f t="shared" si="114"/>
        <v>56.738482281799996</v>
      </c>
      <c r="N174" s="298">
        <v>53.112088613942397</v>
      </c>
      <c r="O174" s="298">
        <f t="shared" si="114"/>
        <v>59.518667911400001</v>
      </c>
      <c r="P174" s="298">
        <f t="shared" si="114"/>
        <v>62.435082644999994</v>
      </c>
      <c r="Q174" s="296" t="s">
        <v>66</v>
      </c>
      <c r="R174" s="307">
        <f t="shared" si="112"/>
        <v>246.47924753961109</v>
      </c>
      <c r="S174" s="298">
        <f t="shared" si="113"/>
        <v>279.55458913699999</v>
      </c>
      <c r="T174" s="299"/>
      <c r="U174" s="274"/>
    </row>
    <row r="175" s="291" customFormat="1" ht="31.5">
      <c r="A175" s="293" t="s">
        <v>736</v>
      </c>
      <c r="B175" s="73" t="s">
        <v>518</v>
      </c>
      <c r="C175" s="294" t="s">
        <v>516</v>
      </c>
      <c r="D175" s="298" t="s">
        <v>66</v>
      </c>
      <c r="E175" s="298" t="s">
        <v>66</v>
      </c>
      <c r="F175" s="296" t="s">
        <v>66</v>
      </c>
      <c r="G175" s="296" t="s">
        <v>66</v>
      </c>
      <c r="H175" s="296" t="s">
        <v>66</v>
      </c>
      <c r="I175" s="296" t="s">
        <v>66</v>
      </c>
      <c r="J175" s="296" t="s">
        <v>66</v>
      </c>
      <c r="K175" s="296" t="s">
        <v>66</v>
      </c>
      <c r="L175" s="296" t="s">
        <v>66</v>
      </c>
      <c r="M175" s="296" t="s">
        <v>66</v>
      </c>
      <c r="N175" s="296" t="s">
        <v>66</v>
      </c>
      <c r="O175" s="296" t="s">
        <v>66</v>
      </c>
      <c r="P175" s="296" t="s">
        <v>66</v>
      </c>
      <c r="Q175" s="296" t="s">
        <v>66</v>
      </c>
      <c r="R175" s="296" t="s">
        <v>66</v>
      </c>
      <c r="S175" s="298" t="s">
        <v>66</v>
      </c>
      <c r="T175" s="299"/>
      <c r="U175" s="274"/>
    </row>
    <row r="176" s="291" customFormat="1" ht="31.5">
      <c r="A176" s="293" t="s">
        <v>737</v>
      </c>
      <c r="B176" s="73" t="s">
        <v>519</v>
      </c>
      <c r="C176" s="294" t="s">
        <v>516</v>
      </c>
      <c r="D176" s="298" t="s">
        <v>66</v>
      </c>
      <c r="E176" s="298" t="s">
        <v>66</v>
      </c>
      <c r="F176" s="296" t="s">
        <v>66</v>
      </c>
      <c r="G176" s="296" t="s">
        <v>66</v>
      </c>
      <c r="H176" s="296" t="s">
        <v>66</v>
      </c>
      <c r="I176" s="296" t="s">
        <v>66</v>
      </c>
      <c r="J176" s="296" t="s">
        <v>66</v>
      </c>
      <c r="K176" s="296" t="s">
        <v>66</v>
      </c>
      <c r="L176" s="296" t="s">
        <v>66</v>
      </c>
      <c r="M176" s="296" t="s">
        <v>66</v>
      </c>
      <c r="N176" s="296" t="s">
        <v>66</v>
      </c>
      <c r="O176" s="296" t="s">
        <v>66</v>
      </c>
      <c r="P176" s="296" t="s">
        <v>66</v>
      </c>
      <c r="Q176" s="296" t="s">
        <v>66</v>
      </c>
      <c r="R176" s="296" t="s">
        <v>66</v>
      </c>
      <c r="S176" s="298" t="s">
        <v>66</v>
      </c>
      <c r="T176" s="299"/>
      <c r="U176" s="274"/>
    </row>
    <row r="177" s="291" customFormat="1" ht="31.5">
      <c r="A177" s="293" t="s">
        <v>738</v>
      </c>
      <c r="B177" s="73" t="s">
        <v>520</v>
      </c>
      <c r="C177" s="294" t="s">
        <v>516</v>
      </c>
      <c r="D177" s="298">
        <v>32.279071709999997</v>
      </c>
      <c r="E177" s="298">
        <v>43.254684299999994</v>
      </c>
      <c r="F177" s="298">
        <v>40.693917335999998</v>
      </c>
      <c r="G177" s="298">
        <f t="shared" ref="G177:P177" si="115">G22*1.2</f>
        <v>40.69408026</v>
      </c>
      <c r="H177" s="298">
        <v>50.053518323280002</v>
      </c>
      <c r="I177" s="298">
        <f>I22*1.22</f>
        <v>47.983994435600003</v>
      </c>
      <c r="J177" s="298">
        <v>51.054588689745593</v>
      </c>
      <c r="K177" s="298">
        <f>K22*1.22</f>
        <v>52.878361863199999</v>
      </c>
      <c r="L177" s="298">
        <v>51.565134576643082</v>
      </c>
      <c r="M177" s="298">
        <f>M22*1.22</f>
        <v>56.738482281799996</v>
      </c>
      <c r="N177" s="298">
        <v>53.112088613942397</v>
      </c>
      <c r="O177" s="298">
        <f>O22*1.22</f>
        <v>59.518667911400001</v>
      </c>
      <c r="P177" s="298">
        <f>P22*1.22</f>
        <v>62.435082644999994</v>
      </c>
      <c r="Q177" s="296" t="s">
        <v>66</v>
      </c>
      <c r="R177" s="307">
        <f t="shared" si="112"/>
        <v>246.47924753961109</v>
      </c>
      <c r="S177" s="298">
        <f t="shared" si="113"/>
        <v>279.55458913699999</v>
      </c>
      <c r="T177" s="299"/>
      <c r="U177" s="274"/>
    </row>
    <row r="178" s="291" customFormat="1">
      <c r="A178" s="293" t="s">
        <v>739</v>
      </c>
      <c r="B178" s="300" t="s">
        <v>521</v>
      </c>
      <c r="C178" s="294" t="s">
        <v>516</v>
      </c>
      <c r="D178" s="298" t="s">
        <v>66</v>
      </c>
      <c r="E178" s="298" t="s">
        <v>66</v>
      </c>
      <c r="F178" s="296" t="s">
        <v>66</v>
      </c>
      <c r="G178" s="296" t="s">
        <v>66</v>
      </c>
      <c r="H178" s="296" t="s">
        <v>66</v>
      </c>
      <c r="I178" s="296" t="s">
        <v>66</v>
      </c>
      <c r="J178" s="296" t="s">
        <v>66</v>
      </c>
      <c r="K178" s="296" t="s">
        <v>66</v>
      </c>
      <c r="L178" s="296" t="s">
        <v>66</v>
      </c>
      <c r="M178" s="296" t="s">
        <v>66</v>
      </c>
      <c r="N178" s="296" t="s">
        <v>66</v>
      </c>
      <c r="O178" s="296" t="s">
        <v>66</v>
      </c>
      <c r="P178" s="296" t="s">
        <v>66</v>
      </c>
      <c r="Q178" s="296" t="s">
        <v>66</v>
      </c>
      <c r="R178" s="296" t="s">
        <v>66</v>
      </c>
      <c r="S178" s="298" t="s">
        <v>66</v>
      </c>
      <c r="T178" s="299"/>
      <c r="U178" s="274"/>
    </row>
    <row r="179" s="291" customFormat="1">
      <c r="A179" s="293" t="s">
        <v>740</v>
      </c>
      <c r="B179" s="300" t="s">
        <v>522</v>
      </c>
      <c r="C179" s="294" t="s">
        <v>516</v>
      </c>
      <c r="D179" s="307">
        <v>11111.3234331</v>
      </c>
      <c r="E179" s="307">
        <v>11979.090219750002</v>
      </c>
      <c r="F179" s="307">
        <v>14319.274740090001</v>
      </c>
      <c r="G179" s="307">
        <v>14336.051680460001</v>
      </c>
      <c r="H179" s="307">
        <v>16211.685116699999</v>
      </c>
      <c r="I179" s="307">
        <v>16466.110240024191</v>
      </c>
      <c r="J179" s="307">
        <v>17420.412465459998</v>
      </c>
      <c r="K179" s="307">
        <v>20741.813884429997</v>
      </c>
      <c r="L179" s="307">
        <v>18566.5695132</v>
      </c>
      <c r="M179" s="307">
        <v>23968.191301669998</v>
      </c>
      <c r="N179" s="307">
        <v>19561.766899069997</v>
      </c>
      <c r="O179" s="307">
        <v>26101.584995280002</v>
      </c>
      <c r="P179" s="307">
        <v>27580.051548810003</v>
      </c>
      <c r="Q179" s="307" t="s">
        <v>66</v>
      </c>
      <c r="R179" s="307">
        <f t="shared" si="112"/>
        <v>86079.708734519983</v>
      </c>
      <c r="S179" s="298">
        <f t="shared" si="113"/>
        <v>114857.7519702142</v>
      </c>
      <c r="T179" s="299"/>
    </row>
    <row r="180" s="291" customFormat="1">
      <c r="A180" s="293" t="s">
        <v>741</v>
      </c>
      <c r="B180" s="300" t="s">
        <v>523</v>
      </c>
      <c r="C180" s="294" t="s">
        <v>516</v>
      </c>
      <c r="D180" s="298" t="s">
        <v>66</v>
      </c>
      <c r="E180" s="298" t="s">
        <v>66</v>
      </c>
      <c r="F180" s="296" t="s">
        <v>66</v>
      </c>
      <c r="G180" s="296" t="s">
        <v>66</v>
      </c>
      <c r="H180" s="296" t="s">
        <v>66</v>
      </c>
      <c r="I180" s="296" t="s">
        <v>66</v>
      </c>
      <c r="J180" s="296" t="s">
        <v>66</v>
      </c>
      <c r="K180" s="296" t="s">
        <v>66</v>
      </c>
      <c r="L180" s="296" t="s">
        <v>66</v>
      </c>
      <c r="M180" s="296" t="s">
        <v>66</v>
      </c>
      <c r="N180" s="296" t="s">
        <v>66</v>
      </c>
      <c r="O180" s="296" t="s">
        <v>66</v>
      </c>
      <c r="P180" s="296" t="s">
        <v>66</v>
      </c>
      <c r="Q180" s="296" t="s">
        <v>66</v>
      </c>
      <c r="R180" s="298" t="s">
        <v>66</v>
      </c>
      <c r="S180" s="298" t="s">
        <v>66</v>
      </c>
      <c r="T180" s="299"/>
    </row>
    <row r="181" s="291" customFormat="1">
      <c r="A181" s="293" t="s">
        <v>742</v>
      </c>
      <c r="B181" s="300" t="s">
        <v>524</v>
      </c>
      <c r="C181" s="294" t="s">
        <v>516</v>
      </c>
      <c r="D181" s="307">
        <v>2284.9568692899998</v>
      </c>
      <c r="E181" s="307">
        <v>2870.2353464000003</v>
      </c>
      <c r="F181" s="307">
        <v>1239.6090514886473</v>
      </c>
      <c r="G181" s="307">
        <v>1813.4978318600001</v>
      </c>
      <c r="H181" s="307">
        <v>1667.6602772974052</v>
      </c>
      <c r="I181" s="307">
        <v>2050.6869564976259</v>
      </c>
      <c r="J181" s="307">
        <v>603.99523140739018</v>
      </c>
      <c r="K181" s="307">
        <v>761.68718103000015</v>
      </c>
      <c r="L181" s="307">
        <v>626.56465640984493</v>
      </c>
      <c r="M181" s="307">
        <v>686.24949470000001</v>
      </c>
      <c r="N181" s="307">
        <v>611.41835276927225</v>
      </c>
      <c r="O181" s="307">
        <v>688.80187660000001</v>
      </c>
      <c r="P181" s="307">
        <v>721.04062060000001</v>
      </c>
      <c r="Q181" s="307" t="s">
        <v>66</v>
      </c>
      <c r="R181" s="307">
        <f t="shared" si="112"/>
        <v>4749.2475693725601</v>
      </c>
      <c r="S181" s="298">
        <f t="shared" si="113"/>
        <v>4908.4661294276257</v>
      </c>
      <c r="T181" s="299"/>
    </row>
    <row r="182" s="291" customFormat="1">
      <c r="A182" s="293" t="s">
        <v>743</v>
      </c>
      <c r="B182" s="300" t="s">
        <v>525</v>
      </c>
      <c r="C182" s="294" t="s">
        <v>516</v>
      </c>
      <c r="D182" s="307">
        <v>0</v>
      </c>
      <c r="E182" s="307">
        <v>0</v>
      </c>
      <c r="F182" s="307">
        <v>0</v>
      </c>
      <c r="G182" s="307">
        <v>0</v>
      </c>
      <c r="H182" s="307">
        <v>0</v>
      </c>
      <c r="I182" s="307">
        <v>0</v>
      </c>
      <c r="J182" s="307">
        <v>0</v>
      </c>
      <c r="K182" s="307">
        <v>0</v>
      </c>
      <c r="L182" s="307">
        <v>0</v>
      </c>
      <c r="M182" s="307">
        <v>0</v>
      </c>
      <c r="N182" s="307">
        <v>0</v>
      </c>
      <c r="O182" s="307">
        <v>0</v>
      </c>
      <c r="P182" s="307">
        <v>0</v>
      </c>
      <c r="Q182" s="307" t="s">
        <v>66</v>
      </c>
      <c r="R182" s="307">
        <f t="shared" si="112"/>
        <v>0</v>
      </c>
      <c r="S182" s="298">
        <f t="shared" si="113"/>
        <v>0</v>
      </c>
      <c r="T182" s="299"/>
    </row>
    <row r="183" s="291" customFormat="1">
      <c r="A183" s="293" t="s">
        <v>744</v>
      </c>
      <c r="B183" s="300" t="s">
        <v>527</v>
      </c>
      <c r="C183" s="294" t="s">
        <v>516</v>
      </c>
      <c r="D183" s="298" t="s">
        <v>66</v>
      </c>
      <c r="E183" s="298" t="s">
        <v>66</v>
      </c>
      <c r="F183" s="296" t="s">
        <v>66</v>
      </c>
      <c r="G183" s="296" t="s">
        <v>66</v>
      </c>
      <c r="H183" s="296" t="s">
        <v>66</v>
      </c>
      <c r="I183" s="296" t="s">
        <v>66</v>
      </c>
      <c r="J183" s="296" t="s">
        <v>66</v>
      </c>
      <c r="K183" s="296" t="s">
        <v>66</v>
      </c>
      <c r="L183" s="296" t="s">
        <v>66</v>
      </c>
      <c r="M183" s="296" t="s">
        <v>66</v>
      </c>
      <c r="N183" s="296" t="s">
        <v>66</v>
      </c>
      <c r="O183" s="296" t="s">
        <v>66</v>
      </c>
      <c r="P183" s="296" t="s">
        <v>66</v>
      </c>
      <c r="Q183" s="296" t="s">
        <v>66</v>
      </c>
      <c r="R183" s="296" t="s">
        <v>66</v>
      </c>
      <c r="S183" s="298" t="s">
        <v>66</v>
      </c>
      <c r="T183" s="299"/>
    </row>
    <row r="184" s="291" customFormat="1" ht="31.5">
      <c r="A184" s="293" t="s">
        <v>745</v>
      </c>
      <c r="B184" s="301" t="s">
        <v>529</v>
      </c>
      <c r="C184" s="294" t="s">
        <v>516</v>
      </c>
      <c r="D184" s="298" t="s">
        <v>66</v>
      </c>
      <c r="E184" s="298" t="s">
        <v>66</v>
      </c>
      <c r="F184" s="296" t="s">
        <v>66</v>
      </c>
      <c r="G184" s="296" t="s">
        <v>66</v>
      </c>
      <c r="H184" s="296" t="s">
        <v>66</v>
      </c>
      <c r="I184" s="296" t="s">
        <v>66</v>
      </c>
      <c r="J184" s="296" t="s">
        <v>66</v>
      </c>
      <c r="K184" s="296" t="s">
        <v>66</v>
      </c>
      <c r="L184" s="296" t="s">
        <v>66</v>
      </c>
      <c r="M184" s="296" t="s">
        <v>66</v>
      </c>
      <c r="N184" s="296" t="s">
        <v>66</v>
      </c>
      <c r="O184" s="296" t="s">
        <v>66</v>
      </c>
      <c r="P184" s="296" t="s">
        <v>66</v>
      </c>
      <c r="Q184" s="296" t="s">
        <v>66</v>
      </c>
      <c r="R184" s="296" t="s">
        <v>66</v>
      </c>
      <c r="S184" s="298" t="s">
        <v>66</v>
      </c>
      <c r="T184" s="299"/>
    </row>
    <row r="185" s="291" customFormat="1">
      <c r="A185" s="293" t="s">
        <v>746</v>
      </c>
      <c r="B185" s="302" t="s">
        <v>531</v>
      </c>
      <c r="C185" s="294" t="s">
        <v>516</v>
      </c>
      <c r="D185" s="298" t="s">
        <v>66</v>
      </c>
      <c r="E185" s="298" t="s">
        <v>66</v>
      </c>
      <c r="F185" s="296" t="s">
        <v>66</v>
      </c>
      <c r="G185" s="296" t="s">
        <v>66</v>
      </c>
      <c r="H185" s="296" t="s">
        <v>66</v>
      </c>
      <c r="I185" s="296" t="s">
        <v>66</v>
      </c>
      <c r="J185" s="296" t="s">
        <v>66</v>
      </c>
      <c r="K185" s="296" t="s">
        <v>66</v>
      </c>
      <c r="L185" s="296" t="s">
        <v>66</v>
      </c>
      <c r="M185" s="296" t="s">
        <v>66</v>
      </c>
      <c r="N185" s="296" t="s">
        <v>66</v>
      </c>
      <c r="O185" s="296" t="s">
        <v>66</v>
      </c>
      <c r="P185" s="296" t="s">
        <v>66</v>
      </c>
      <c r="Q185" s="296" t="s">
        <v>66</v>
      </c>
      <c r="R185" s="296" t="s">
        <v>66</v>
      </c>
      <c r="S185" s="298" t="s">
        <v>66</v>
      </c>
      <c r="T185" s="299"/>
    </row>
    <row r="186" s="291" customFormat="1">
      <c r="A186" s="293" t="s">
        <v>747</v>
      </c>
      <c r="B186" s="302" t="s">
        <v>533</v>
      </c>
      <c r="C186" s="294" t="s">
        <v>516</v>
      </c>
      <c r="D186" s="298" t="s">
        <v>66</v>
      </c>
      <c r="E186" s="298" t="s">
        <v>66</v>
      </c>
      <c r="F186" s="296" t="s">
        <v>66</v>
      </c>
      <c r="G186" s="296" t="s">
        <v>66</v>
      </c>
      <c r="H186" s="296" t="s">
        <v>66</v>
      </c>
      <c r="I186" s="296" t="s">
        <v>66</v>
      </c>
      <c r="J186" s="296" t="s">
        <v>66</v>
      </c>
      <c r="K186" s="296" t="s">
        <v>66</v>
      </c>
      <c r="L186" s="296" t="s">
        <v>66</v>
      </c>
      <c r="M186" s="296" t="s">
        <v>66</v>
      </c>
      <c r="N186" s="296" t="s">
        <v>66</v>
      </c>
      <c r="O186" s="296" t="s">
        <v>66</v>
      </c>
      <c r="P186" s="296" t="s">
        <v>66</v>
      </c>
      <c r="Q186" s="296" t="s">
        <v>66</v>
      </c>
      <c r="R186" s="296" t="s">
        <v>66</v>
      </c>
      <c r="S186" s="298" t="s">
        <v>66</v>
      </c>
      <c r="T186" s="299"/>
    </row>
    <row r="187" s="291" customFormat="1" ht="31.5">
      <c r="A187" s="293" t="s">
        <v>748</v>
      </c>
      <c r="B187" s="303" t="s">
        <v>749</v>
      </c>
      <c r="C187" s="294" t="s">
        <v>516</v>
      </c>
      <c r="D187" s="298" t="s">
        <v>66</v>
      </c>
      <c r="E187" s="298" t="s">
        <v>66</v>
      </c>
      <c r="F187" s="296" t="s">
        <v>66</v>
      </c>
      <c r="G187" s="296" t="s">
        <v>66</v>
      </c>
      <c r="H187" s="296" t="s">
        <v>66</v>
      </c>
      <c r="I187" s="296" t="s">
        <v>66</v>
      </c>
      <c r="J187" s="296" t="s">
        <v>66</v>
      </c>
      <c r="K187" s="296" t="s">
        <v>66</v>
      </c>
      <c r="L187" s="296" t="s">
        <v>66</v>
      </c>
      <c r="M187" s="296" t="s">
        <v>66</v>
      </c>
      <c r="N187" s="296" t="s">
        <v>66</v>
      </c>
      <c r="O187" s="296" t="s">
        <v>66</v>
      </c>
      <c r="P187" s="296" t="s">
        <v>66</v>
      </c>
      <c r="Q187" s="296" t="s">
        <v>66</v>
      </c>
      <c r="R187" s="296" t="s">
        <v>66</v>
      </c>
      <c r="S187" s="298" t="s">
        <v>66</v>
      </c>
      <c r="T187" s="299"/>
    </row>
    <row r="188" s="291" customFormat="1">
      <c r="A188" s="293" t="s">
        <v>750</v>
      </c>
      <c r="B188" s="73" t="s">
        <v>751</v>
      </c>
      <c r="C188" s="294" t="s">
        <v>516</v>
      </c>
      <c r="D188" s="298" t="s">
        <v>66</v>
      </c>
      <c r="E188" s="298" t="s">
        <v>66</v>
      </c>
      <c r="F188" s="296" t="s">
        <v>66</v>
      </c>
      <c r="G188" s="296" t="s">
        <v>66</v>
      </c>
      <c r="H188" s="296" t="s">
        <v>66</v>
      </c>
      <c r="I188" s="296" t="s">
        <v>66</v>
      </c>
      <c r="J188" s="296" t="s">
        <v>66</v>
      </c>
      <c r="K188" s="296" t="s">
        <v>66</v>
      </c>
      <c r="L188" s="296" t="s">
        <v>66</v>
      </c>
      <c r="M188" s="296" t="s">
        <v>66</v>
      </c>
      <c r="N188" s="296" t="s">
        <v>66</v>
      </c>
      <c r="O188" s="296" t="s">
        <v>66</v>
      </c>
      <c r="P188" s="296" t="s">
        <v>66</v>
      </c>
      <c r="Q188" s="296" t="s">
        <v>66</v>
      </c>
      <c r="R188" s="296" t="s">
        <v>66</v>
      </c>
      <c r="S188" s="298" t="s">
        <v>66</v>
      </c>
      <c r="T188" s="299"/>
    </row>
    <row r="189" s="291" customFormat="1" ht="31.5">
      <c r="A189" s="293" t="s">
        <v>752</v>
      </c>
      <c r="B189" s="73" t="s">
        <v>753</v>
      </c>
      <c r="C189" s="294" t="s">
        <v>516</v>
      </c>
      <c r="D189" s="298" t="s">
        <v>66</v>
      </c>
      <c r="E189" s="298" t="s">
        <v>66</v>
      </c>
      <c r="F189" s="296" t="s">
        <v>66</v>
      </c>
      <c r="G189" s="296" t="s">
        <v>66</v>
      </c>
      <c r="H189" s="296" t="s">
        <v>66</v>
      </c>
      <c r="I189" s="296" t="s">
        <v>66</v>
      </c>
      <c r="J189" s="296" t="s">
        <v>66</v>
      </c>
      <c r="K189" s="296" t="s">
        <v>66</v>
      </c>
      <c r="L189" s="296" t="s">
        <v>66</v>
      </c>
      <c r="M189" s="296" t="s">
        <v>66</v>
      </c>
      <c r="N189" s="296" t="s">
        <v>66</v>
      </c>
      <c r="O189" s="296" t="s">
        <v>66</v>
      </c>
      <c r="P189" s="296" t="s">
        <v>66</v>
      </c>
      <c r="Q189" s="296" t="s">
        <v>66</v>
      </c>
      <c r="R189" s="296" t="s">
        <v>66</v>
      </c>
      <c r="S189" s="298" t="s">
        <v>66</v>
      </c>
      <c r="T189" s="299"/>
    </row>
    <row r="190" s="291" customFormat="1">
      <c r="A190" s="293" t="s">
        <v>754</v>
      </c>
      <c r="B190" s="300" t="s">
        <v>535</v>
      </c>
      <c r="C190" s="294" t="s">
        <v>516</v>
      </c>
      <c r="D190" s="309">
        <v>580.25647563999985</v>
      </c>
      <c r="E190" s="309">
        <v>644.54314715999908</v>
      </c>
      <c r="F190" s="309">
        <v>652.28000654964728</v>
      </c>
      <c r="G190" s="309">
        <f t="shared" ref="G190:P190" si="116">G173-G179-G181-G182-G177</f>
        <v>761.42096144315724</v>
      </c>
      <c r="H190" s="309">
        <v>424.92199243029705</v>
      </c>
      <c r="I190" s="309">
        <f>I173-I179-I181-I182-I177</f>
        <v>573.00099630239754</v>
      </c>
      <c r="J190" s="309">
        <v>578.48757505229719</v>
      </c>
      <c r="K190" s="309">
        <f t="shared" si="116"/>
        <v>770.19119401276146</v>
      </c>
      <c r="L190" s="309">
        <v>735.84472383595482</v>
      </c>
      <c r="M190" s="309">
        <f t="shared" si="116"/>
        <v>827.57721297289743</v>
      </c>
      <c r="N190" s="309">
        <v>928.10852985308691</v>
      </c>
      <c r="O190" s="309">
        <f t="shared" si="116"/>
        <v>1043.2923869427723</v>
      </c>
      <c r="P190" s="309">
        <f t="shared" si="116"/>
        <v>1305.5688758945723</v>
      </c>
      <c r="Q190" s="309" t="s">
        <v>66</v>
      </c>
      <c r="R190" s="307">
        <f t="shared" si="112"/>
        <v>3319.6428277212835</v>
      </c>
      <c r="S190" s="298">
        <f t="shared" si="113"/>
        <v>4519.6306661254011</v>
      </c>
      <c r="T190" s="299"/>
    </row>
    <row r="191" s="291" customFormat="1">
      <c r="A191" s="293" t="s">
        <v>755</v>
      </c>
      <c r="B191" s="64" t="s">
        <v>756</v>
      </c>
      <c r="C191" s="294" t="s">
        <v>516</v>
      </c>
      <c r="D191" s="307">
        <v>8528.2302726599992</v>
      </c>
      <c r="E191" s="307">
        <v>11367.596504566998</v>
      </c>
      <c r="F191" s="307">
        <v>11820.142353327847</v>
      </c>
      <c r="G191" s="307">
        <v>11131.366514739997</v>
      </c>
      <c r="H191" s="307">
        <v>13866.953499560552</v>
      </c>
      <c r="I191" s="307">
        <v>14122.403032841776</v>
      </c>
      <c r="J191" s="307">
        <v>14142.977016288414</v>
      </c>
      <c r="K191" s="307">
        <v>15175.92561038938</v>
      </c>
      <c r="L191" s="307">
        <v>14401.755637257862</v>
      </c>
      <c r="M191" s="307">
        <v>16708.394552700673</v>
      </c>
      <c r="N191" s="307">
        <v>14920.905806230823</v>
      </c>
      <c r="O191" s="307">
        <v>18122.125216380409</v>
      </c>
      <c r="P191" s="307">
        <v>18869.948161892175</v>
      </c>
      <c r="Q191" s="307" t="s">
        <v>66</v>
      </c>
      <c r="R191" s="307">
        <f t="shared" si="112"/>
        <v>69152.734312665503</v>
      </c>
      <c r="S191" s="298">
        <f t="shared" si="113"/>
        <v>82998.796574204418</v>
      </c>
      <c r="T191" s="299"/>
    </row>
    <row r="192" s="291" customFormat="1">
      <c r="A192" s="293" t="s">
        <v>757</v>
      </c>
      <c r="B192" s="303" t="s">
        <v>758</v>
      </c>
      <c r="C192" s="294" t="s">
        <v>516</v>
      </c>
      <c r="D192" s="298" t="s">
        <v>66</v>
      </c>
      <c r="E192" s="298" t="s">
        <v>66</v>
      </c>
      <c r="F192" s="296" t="s">
        <v>66</v>
      </c>
      <c r="G192" s="296" t="s">
        <v>66</v>
      </c>
      <c r="H192" s="296" t="s">
        <v>66</v>
      </c>
      <c r="I192" s="296" t="s">
        <v>66</v>
      </c>
      <c r="J192" s="296" t="s">
        <v>66</v>
      </c>
      <c r="K192" s="296" t="s">
        <v>66</v>
      </c>
      <c r="L192" s="296" t="s">
        <v>66</v>
      </c>
      <c r="M192" s="296" t="s">
        <v>66</v>
      </c>
      <c r="N192" s="296" t="s">
        <v>66</v>
      </c>
      <c r="O192" s="296" t="s">
        <v>66</v>
      </c>
      <c r="P192" s="296" t="s">
        <v>66</v>
      </c>
      <c r="Q192" s="296" t="s">
        <v>66</v>
      </c>
      <c r="R192" s="298" t="s">
        <v>66</v>
      </c>
      <c r="S192" s="298" t="s">
        <v>66</v>
      </c>
      <c r="T192" s="299"/>
    </row>
    <row r="193" s="291" customFormat="1">
      <c r="A193" s="293" t="s">
        <v>759</v>
      </c>
      <c r="B193" s="303" t="s">
        <v>760</v>
      </c>
      <c r="C193" s="294" t="s">
        <v>516</v>
      </c>
      <c r="D193" s="309">
        <v>2053.2569052099998</v>
      </c>
      <c r="E193" s="309">
        <v>2775.5151610099992</v>
      </c>
      <c r="F193" s="309">
        <v>3137.7516162799998</v>
      </c>
      <c r="G193" s="309">
        <f t="shared" ref="G193:H193" si="117">G195+G196</f>
        <v>3103.74118301</v>
      </c>
      <c r="H193" s="309">
        <v>3485.9194561799991</v>
      </c>
      <c r="I193" s="309">
        <f t="shared" ref="I193:J193" si="118">I195+I196</f>
        <v>3609.1315249699996</v>
      </c>
      <c r="J193" s="309">
        <v>3615.3735889299992</v>
      </c>
      <c r="K193" s="309">
        <f t="shared" ref="K193:L193" si="119">K195+K196</f>
        <v>4212.3350680200001</v>
      </c>
      <c r="L193" s="309">
        <v>3841.4616458999999</v>
      </c>
      <c r="M193" s="309">
        <f t="shared" ref="M193:N193" si="120">M195+M196</f>
        <v>4572.6210101400002</v>
      </c>
      <c r="N193" s="309">
        <v>4042.8269486400004</v>
      </c>
      <c r="O193" s="309">
        <f>O195+O196</f>
        <v>4839.3578709599997</v>
      </c>
      <c r="P193" s="309">
        <f>P195+P196</f>
        <v>5113.4201918099998</v>
      </c>
      <c r="Q193" s="309" t="s">
        <v>66</v>
      </c>
      <c r="R193" s="307">
        <f t="shared" si="112"/>
        <v>18123.333255929996</v>
      </c>
      <c r="S193" s="298">
        <f t="shared" si="113"/>
        <v>22346.865665900001</v>
      </c>
      <c r="T193" s="299"/>
    </row>
    <row r="194" s="291" customFormat="1">
      <c r="A194" s="293" t="s">
        <v>761</v>
      </c>
      <c r="B194" s="73" t="s">
        <v>762</v>
      </c>
      <c r="C194" s="294" t="s">
        <v>516</v>
      </c>
      <c r="D194" s="298" t="s">
        <v>66</v>
      </c>
      <c r="E194" s="298" t="s">
        <v>66</v>
      </c>
      <c r="F194" s="296" t="s">
        <v>66</v>
      </c>
      <c r="G194" s="296" t="s">
        <v>66</v>
      </c>
      <c r="H194" s="296" t="s">
        <v>66</v>
      </c>
      <c r="I194" s="296" t="s">
        <v>66</v>
      </c>
      <c r="J194" s="296" t="s">
        <v>66</v>
      </c>
      <c r="K194" s="296" t="s">
        <v>66</v>
      </c>
      <c r="L194" s="296" t="s">
        <v>66</v>
      </c>
      <c r="M194" s="296" t="s">
        <v>66</v>
      </c>
      <c r="N194" s="296" t="s">
        <v>66</v>
      </c>
      <c r="O194" s="296" t="s">
        <v>66</v>
      </c>
      <c r="P194" s="296" t="s">
        <v>66</v>
      </c>
      <c r="Q194" s="296" t="s">
        <v>66</v>
      </c>
      <c r="R194" s="298" t="s">
        <v>66</v>
      </c>
      <c r="S194" s="298" t="s">
        <v>66</v>
      </c>
      <c r="T194" s="299"/>
    </row>
    <row r="195" s="291" customFormat="1">
      <c r="A195" s="293" t="s">
        <v>763</v>
      </c>
      <c r="B195" s="73" t="s">
        <v>764</v>
      </c>
      <c r="C195" s="294" t="s">
        <v>516</v>
      </c>
      <c r="D195" s="309">
        <v>0</v>
      </c>
      <c r="E195" s="309">
        <v>0</v>
      </c>
      <c r="F195" s="309">
        <v>0</v>
      </c>
      <c r="G195" s="309">
        <v>0</v>
      </c>
      <c r="H195" s="309">
        <v>0</v>
      </c>
      <c r="I195" s="309">
        <v>0</v>
      </c>
      <c r="J195" s="309">
        <v>0</v>
      </c>
      <c r="K195" s="309">
        <v>0</v>
      </c>
      <c r="L195" s="309">
        <v>0</v>
      </c>
      <c r="M195" s="309">
        <v>0</v>
      </c>
      <c r="N195" s="309">
        <v>0</v>
      </c>
      <c r="O195" s="309">
        <v>0</v>
      </c>
      <c r="P195" s="309">
        <v>0</v>
      </c>
      <c r="Q195" s="309" t="s">
        <v>66</v>
      </c>
      <c r="R195" s="307">
        <f t="shared" si="112"/>
        <v>0</v>
      </c>
      <c r="S195" s="298">
        <f t="shared" si="113"/>
        <v>0</v>
      </c>
      <c r="T195" s="299"/>
    </row>
    <row r="196" s="291" customFormat="1">
      <c r="A196" s="293" t="s">
        <v>765</v>
      </c>
      <c r="B196" s="73" t="s">
        <v>766</v>
      </c>
      <c r="C196" s="294" t="s">
        <v>516</v>
      </c>
      <c r="D196" s="309">
        <v>2053.2569052099998</v>
      </c>
      <c r="E196" s="309">
        <v>2775.5151610099992</v>
      </c>
      <c r="F196" s="309">
        <v>3137.7516162799998</v>
      </c>
      <c r="G196" s="309">
        <v>3103.74118301</v>
      </c>
      <c r="H196" s="309">
        <v>3485.9194561799991</v>
      </c>
      <c r="I196" s="309">
        <v>3609.1315249699996</v>
      </c>
      <c r="J196" s="309">
        <v>3615.3735889299992</v>
      </c>
      <c r="K196" s="309">
        <v>4212.3350680200001</v>
      </c>
      <c r="L196" s="309">
        <v>3841.4616458999999</v>
      </c>
      <c r="M196" s="309">
        <v>4572.6210101400002</v>
      </c>
      <c r="N196" s="309">
        <v>4042.8269486400004</v>
      </c>
      <c r="O196" s="309">
        <v>4839.3578709599997</v>
      </c>
      <c r="P196" s="309">
        <v>5113.4201918099998</v>
      </c>
      <c r="Q196" s="309" t="s">
        <v>66</v>
      </c>
      <c r="R196" s="307">
        <f t="shared" si="112"/>
        <v>18123.333255929996</v>
      </c>
      <c r="S196" s="298">
        <f t="shared" si="113"/>
        <v>22346.865665900001</v>
      </c>
      <c r="T196" s="299"/>
    </row>
    <row r="197" s="291" customFormat="1" ht="31.5">
      <c r="A197" s="293" t="s">
        <v>767</v>
      </c>
      <c r="B197" s="303" t="s">
        <v>768</v>
      </c>
      <c r="C197" s="294" t="s">
        <v>516</v>
      </c>
      <c r="D197" s="298" t="s">
        <v>66</v>
      </c>
      <c r="E197" s="298" t="s">
        <v>66</v>
      </c>
      <c r="F197" s="296" t="s">
        <v>66</v>
      </c>
      <c r="G197" s="296" t="s">
        <v>66</v>
      </c>
      <c r="H197" s="296" t="s">
        <v>66</v>
      </c>
      <c r="I197" s="296" t="s">
        <v>66</v>
      </c>
      <c r="J197" s="296" t="s">
        <v>66</v>
      </c>
      <c r="K197" s="296" t="s">
        <v>66</v>
      </c>
      <c r="L197" s="296" t="s">
        <v>66</v>
      </c>
      <c r="M197" s="296" t="s">
        <v>66</v>
      </c>
      <c r="N197" s="296" t="s">
        <v>66</v>
      </c>
      <c r="O197" s="296" t="s">
        <v>66</v>
      </c>
      <c r="P197" s="296" t="s">
        <v>66</v>
      </c>
      <c r="Q197" s="296" t="s">
        <v>66</v>
      </c>
      <c r="R197" s="298" t="s">
        <v>66</v>
      </c>
      <c r="S197" s="298" t="s">
        <v>66</v>
      </c>
      <c r="T197" s="299"/>
    </row>
    <row r="198" s="291" customFormat="1" ht="31.5">
      <c r="A198" s="293" t="s">
        <v>769</v>
      </c>
      <c r="B198" s="303" t="s">
        <v>770</v>
      </c>
      <c r="C198" s="294" t="s">
        <v>516</v>
      </c>
      <c r="D198" s="309">
        <v>1575.28756714</v>
      </c>
      <c r="E198" s="309">
        <v>1923.1414378029999</v>
      </c>
      <c r="F198" s="309">
        <v>2218.8562266199997</v>
      </c>
      <c r="G198" s="309">
        <v>2182.1389333999996</v>
      </c>
      <c r="H198" s="309">
        <v>2318.1291011000003</v>
      </c>
      <c r="I198" s="309">
        <v>2122.2489999999998</v>
      </c>
      <c r="J198" s="309">
        <v>2485.1427299299999</v>
      </c>
      <c r="K198" s="309">
        <v>2144.4687310300001</v>
      </c>
      <c r="L198" s="309">
        <v>2649.11515031</v>
      </c>
      <c r="M198" s="309">
        <v>2298.3877086500001</v>
      </c>
      <c r="N198" s="309">
        <v>2791.6287928699999</v>
      </c>
      <c r="O198" s="309">
        <v>2489.6109407199997</v>
      </c>
      <c r="P198" s="309">
        <v>2619.27855856</v>
      </c>
      <c r="Q198" s="309" t="s">
        <v>66</v>
      </c>
      <c r="R198" s="307">
        <f t="shared" si="112"/>
        <v>12462.872000830001</v>
      </c>
      <c r="S198" s="298">
        <f t="shared" si="113"/>
        <v>11673.994938959999</v>
      </c>
      <c r="T198" s="299"/>
    </row>
    <row r="199" s="291" customFormat="1">
      <c r="A199" s="293" t="s">
        <v>771</v>
      </c>
      <c r="B199" s="303" t="s">
        <v>772</v>
      </c>
      <c r="C199" s="294" t="s">
        <v>516</v>
      </c>
      <c r="D199" s="298" t="s">
        <v>66</v>
      </c>
      <c r="E199" s="298" t="s">
        <v>66</v>
      </c>
      <c r="F199" s="296" t="s">
        <v>66</v>
      </c>
      <c r="G199" s="296" t="s">
        <v>66</v>
      </c>
      <c r="H199" s="296" t="s">
        <v>66</v>
      </c>
      <c r="I199" s="296" t="s">
        <v>66</v>
      </c>
      <c r="J199" s="296" t="s">
        <v>66</v>
      </c>
      <c r="K199" s="296" t="s">
        <v>66</v>
      </c>
      <c r="L199" s="296" t="s">
        <v>66</v>
      </c>
      <c r="M199" s="296" t="s">
        <v>66</v>
      </c>
      <c r="N199" s="296" t="s">
        <v>66</v>
      </c>
      <c r="O199" s="296" t="s">
        <v>66</v>
      </c>
      <c r="P199" s="296" t="s">
        <v>66</v>
      </c>
      <c r="Q199" s="296" t="s">
        <v>66</v>
      </c>
      <c r="R199" s="298" t="s">
        <v>66</v>
      </c>
      <c r="S199" s="298" t="s">
        <v>66</v>
      </c>
      <c r="T199" s="299"/>
    </row>
    <row r="200" s="291" customFormat="1">
      <c r="A200" s="293" t="s">
        <v>773</v>
      </c>
      <c r="B200" s="303" t="s">
        <v>774</v>
      </c>
      <c r="C200" s="294" t="s">
        <v>516</v>
      </c>
      <c r="D200" s="307">
        <v>1411.9898099100001</v>
      </c>
      <c r="E200" s="307">
        <v>2230.962</v>
      </c>
      <c r="F200" s="307">
        <v>2497.5049833600006</v>
      </c>
      <c r="G200" s="307">
        <v>1949.4257959599997</v>
      </c>
      <c r="H200" s="307">
        <v>2722.5127299999999</v>
      </c>
      <c r="I200" s="307">
        <v>2429.6601023100002</v>
      </c>
      <c r="J200" s="307">
        <v>2831.1332200000002</v>
      </c>
      <c r="K200" s="307">
        <v>2574.1665200000002</v>
      </c>
      <c r="L200" s="307">
        <v>2944.0986199999998</v>
      </c>
      <c r="M200" s="307">
        <v>2677.1331999999998</v>
      </c>
      <c r="N200" s="307">
        <v>3061.5821099999998</v>
      </c>
      <c r="O200" s="307">
        <v>2784.2185199999999</v>
      </c>
      <c r="P200" s="307">
        <v>2895.5872300000001</v>
      </c>
      <c r="Q200" s="307" t="s">
        <v>66</v>
      </c>
      <c r="R200" s="307">
        <f t="shared" si="112"/>
        <v>14056.831663360001</v>
      </c>
      <c r="S200" s="298">
        <f t="shared" si="113"/>
        <v>13360.76557231</v>
      </c>
      <c r="T200" s="299"/>
    </row>
    <row r="201" s="291" customFormat="1">
      <c r="A201" s="293" t="s">
        <v>775</v>
      </c>
      <c r="B201" s="303" t="s">
        <v>776</v>
      </c>
      <c r="C201" s="294" t="s">
        <v>516</v>
      </c>
      <c r="D201" s="307">
        <v>468.46431287568004</v>
      </c>
      <c r="E201" s="307">
        <v>591.02460559999997</v>
      </c>
      <c r="F201" s="307">
        <v>591.02460559999997</v>
      </c>
      <c r="G201" s="307">
        <v>740.90605968</v>
      </c>
      <c r="H201" s="307">
        <v>641.65674999999999</v>
      </c>
      <c r="I201" s="307">
        <v>741.690331904</v>
      </c>
      <c r="J201" s="307">
        <v>666.31637000000001</v>
      </c>
      <c r="K201" s="307">
        <v>771.35797160000004</v>
      </c>
      <c r="L201" s="307">
        <v>695.32554999999991</v>
      </c>
      <c r="M201" s="307">
        <v>802.21228072000008</v>
      </c>
      <c r="N201" s="307">
        <v>721.12959999999998</v>
      </c>
      <c r="O201" s="307">
        <v>834.30075599999998</v>
      </c>
      <c r="P201" s="307">
        <v>867.67277655999987</v>
      </c>
      <c r="Q201" s="307" t="s">
        <v>66</v>
      </c>
      <c r="R201" s="307">
        <f t="shared" si="112"/>
        <v>3315.4528756</v>
      </c>
      <c r="S201" s="298">
        <f t="shared" si="113"/>
        <v>4017.234116784</v>
      </c>
      <c r="T201" s="299"/>
    </row>
    <row r="202" s="291" customFormat="1">
      <c r="A202" s="293" t="s">
        <v>777</v>
      </c>
      <c r="B202" s="303" t="s">
        <v>778</v>
      </c>
      <c r="C202" s="294" t="s">
        <v>516</v>
      </c>
      <c r="D202" s="307">
        <v>1014.5159579999998</v>
      </c>
      <c r="E202" s="307">
        <v>891.72199999999998</v>
      </c>
      <c r="F202" s="307">
        <v>903.24119008918478</v>
      </c>
      <c r="G202" s="307">
        <v>564.29872450000005</v>
      </c>
      <c r="H202" s="307">
        <v>2216.3877663457488</v>
      </c>
      <c r="I202" s="307">
        <v>1856.8412500244474</v>
      </c>
      <c r="J202" s="307">
        <v>2107.9176812833061</v>
      </c>
      <c r="K202" s="307">
        <v>2481.6864195532244</v>
      </c>
      <c r="L202" s="307">
        <v>2189.5281943344717</v>
      </c>
      <c r="M202" s="307">
        <v>3520.5911085522998</v>
      </c>
      <c r="N202" s="307">
        <v>2313.0870305303647</v>
      </c>
      <c r="O202" s="307">
        <v>4310.0341809268884</v>
      </c>
      <c r="P202" s="307">
        <v>4643.9200698332234</v>
      </c>
      <c r="Q202" s="307" t="s">
        <v>66</v>
      </c>
      <c r="R202" s="307">
        <f t="shared" si="112"/>
        <v>9730.1618625830761</v>
      </c>
      <c r="S202" s="298">
        <f t="shared" si="113"/>
        <v>16813.073028890085</v>
      </c>
      <c r="T202" s="299"/>
    </row>
    <row r="203" s="291" customFormat="1">
      <c r="A203" s="293" t="s">
        <v>779</v>
      </c>
      <c r="B203" s="73" t="s">
        <v>780</v>
      </c>
      <c r="C203" s="294" t="s">
        <v>516</v>
      </c>
      <c r="D203" s="309">
        <v>96.757559999999998</v>
      </c>
      <c r="E203" s="309">
        <v>59.844999999999999</v>
      </c>
      <c r="F203" s="309">
        <v>646.40336018180221</v>
      </c>
      <c r="G203" s="309">
        <v>31.960000000000001</v>
      </c>
      <c r="H203" s="309">
        <v>1057.0942522380183</v>
      </c>
      <c r="I203" s="309">
        <v>872.18686035787857</v>
      </c>
      <c r="J203" s="309">
        <v>752.18141406014649</v>
      </c>
      <c r="K203" s="309">
        <v>1236.3022403693003</v>
      </c>
      <c r="L203" s="309">
        <v>827.10640639623807</v>
      </c>
      <c r="M203" s="309">
        <v>1772.8248810845887</v>
      </c>
      <c r="N203" s="309">
        <v>976.97113918586672</v>
      </c>
      <c r="O203" s="309">
        <v>2052.690348753732</v>
      </c>
      <c r="P203" s="309">
        <v>2278.4006811822301</v>
      </c>
      <c r="Q203" s="309" t="s">
        <v>66</v>
      </c>
      <c r="R203" s="307">
        <f t="shared" si="112"/>
        <v>4259.7565720620714</v>
      </c>
      <c r="S203" s="298">
        <f t="shared" si="113"/>
        <v>8212.4050117477309</v>
      </c>
      <c r="T203" s="299"/>
    </row>
    <row r="204" s="291" customFormat="1">
      <c r="A204" s="293" t="s">
        <v>781</v>
      </c>
      <c r="B204" s="303" t="s">
        <v>782</v>
      </c>
      <c r="C204" s="294" t="s">
        <v>516</v>
      </c>
      <c r="D204" s="309">
        <v>380.91313930000001</v>
      </c>
      <c r="E204" s="309">
        <v>449.05197240000001</v>
      </c>
      <c r="F204" s="309">
        <v>376.99968731200005</v>
      </c>
      <c r="G204" s="309">
        <v>242.27980446999999</v>
      </c>
      <c r="H204" s="309">
        <v>284.53587386641595</v>
      </c>
      <c r="I204" s="309">
        <v>411.28641707402801</v>
      </c>
      <c r="J204" s="309">
        <v>429.99070082107255</v>
      </c>
      <c r="K204" s="309">
        <v>326.91530092284108</v>
      </c>
      <c r="L204" s="309">
        <v>436.06506485391554</v>
      </c>
      <c r="M204" s="309">
        <v>339.9919129597547</v>
      </c>
      <c r="N204" s="309">
        <v>366.96315092985373</v>
      </c>
      <c r="O204" s="309">
        <v>353.5915894781449</v>
      </c>
      <c r="P204" s="309">
        <v>367.73525305727071</v>
      </c>
      <c r="Q204" s="309" t="s">
        <v>66</v>
      </c>
      <c r="R204" s="307">
        <f t="shared" si="112"/>
        <v>1894.5544777832579</v>
      </c>
      <c r="S204" s="298">
        <f t="shared" si="113"/>
        <v>1799.5204734920394</v>
      </c>
      <c r="T204" s="299"/>
    </row>
    <row r="205" s="291" customFormat="1">
      <c r="A205" s="293" t="s">
        <v>783</v>
      </c>
      <c r="B205" s="303" t="s">
        <v>784</v>
      </c>
      <c r="C205" s="294" t="s">
        <v>516</v>
      </c>
      <c r="D205" s="309">
        <v>9.3567060000000009</v>
      </c>
      <c r="E205" s="309">
        <v>12.795999999999999</v>
      </c>
      <c r="F205" s="309">
        <v>10.660747296</v>
      </c>
      <c r="G205" s="309">
        <v>6.5242780000000007</v>
      </c>
      <c r="H205" s="309">
        <v>7.6971720960000001</v>
      </c>
      <c r="I205" s="309">
        <v>7.8059634240000006</v>
      </c>
      <c r="J205" s="309">
        <v>12.268989392</v>
      </c>
      <c r="K205" s="309">
        <v>8.3328659575599993</v>
      </c>
      <c r="L205" s="309">
        <v>9.6930430339199987</v>
      </c>
      <c r="M205" s="309">
        <v>8.6661805933248015</v>
      </c>
      <c r="N205" s="309">
        <v>11.059377748678399</v>
      </c>
      <c r="O205" s="309">
        <v>8.8650765413683228</v>
      </c>
      <c r="P205" s="309">
        <v>9.3733409297401664</v>
      </c>
      <c r="Q205" s="309" t="s">
        <v>66</v>
      </c>
      <c r="R205" s="307">
        <f t="shared" si="112"/>
        <v>51.3793295665984</v>
      </c>
      <c r="S205" s="298">
        <f t="shared" si="113"/>
        <v>43.043427445993295</v>
      </c>
      <c r="T205" s="299"/>
    </row>
    <row r="206" s="291" customFormat="1">
      <c r="A206" s="293" t="s">
        <v>785</v>
      </c>
      <c r="B206" s="303" t="s">
        <v>786</v>
      </c>
      <c r="C206" s="294" t="s">
        <v>516</v>
      </c>
      <c r="D206" s="309">
        <v>307.60660478</v>
      </c>
      <c r="E206" s="309">
        <v>1029.94184002</v>
      </c>
      <c r="F206" s="309">
        <v>114.974478002</v>
      </c>
      <c r="G206" s="309">
        <v>171.86114874</v>
      </c>
      <c r="H206" s="309">
        <v>117.95196427688001</v>
      </c>
      <c r="I206" s="309">
        <v>119.29135639654402</v>
      </c>
      <c r="J206" s="309">
        <v>120.9198375353904</v>
      </c>
      <c r="K206" s="309">
        <v>91.618931688999993</v>
      </c>
      <c r="L206" s="309">
        <v>122.50381728302098</v>
      </c>
      <c r="M206" s="309">
        <v>95.032492005198392</v>
      </c>
      <c r="N206" s="309">
        <v>116.49760203059188</v>
      </c>
      <c r="O206" s="309">
        <v>121.44680036996594</v>
      </c>
      <c r="P206" s="309">
        <v>126.24470148362725</v>
      </c>
      <c r="Q206" s="309" t="s">
        <v>66</v>
      </c>
      <c r="R206" s="307">
        <f t="shared" si="112"/>
        <v>592.84769912788329</v>
      </c>
      <c r="S206" s="298">
        <f t="shared" si="113"/>
        <v>553.63428194433561</v>
      </c>
      <c r="T206" s="299"/>
    </row>
    <row r="207" s="291" customFormat="1" ht="31.5">
      <c r="A207" s="293" t="s">
        <v>787</v>
      </c>
      <c r="B207" s="303" t="s">
        <v>788</v>
      </c>
      <c r="C207" s="294" t="s">
        <v>516</v>
      </c>
      <c r="D207" s="309">
        <v>267.17467690999996</v>
      </c>
      <c r="E207" s="309">
        <v>909.22699999999998</v>
      </c>
      <c r="F207" s="309">
        <v>1055.7695370200001</v>
      </c>
      <c r="G207" s="309">
        <v>1044.72247552</v>
      </c>
      <c r="H207" s="309">
        <v>995.94799999999998</v>
      </c>
      <c r="I207" s="309">
        <v>901.76234451000005</v>
      </c>
      <c r="J207" s="309">
        <v>666.53899999999999</v>
      </c>
      <c r="K207" s="309">
        <v>573.67928959000005</v>
      </c>
      <c r="L207" s="309">
        <v>157.524</v>
      </c>
      <c r="M207" s="309">
        <v>296.33310490000002</v>
      </c>
      <c r="N207" s="309">
        <v>7.2659440000000002</v>
      </c>
      <c r="O207" s="309">
        <v>222.29452663999999</v>
      </c>
      <c r="P207" s="309">
        <v>6.1096730600000004</v>
      </c>
      <c r="Q207" s="309" t="s">
        <v>66</v>
      </c>
      <c r="R207" s="307">
        <f t="shared" si="112"/>
        <v>2883.0464810200001</v>
      </c>
      <c r="S207" s="298">
        <f t="shared" si="113"/>
        <v>2000.1789387000001</v>
      </c>
      <c r="T207" s="299"/>
    </row>
    <row r="208" s="291" customFormat="1">
      <c r="A208" s="293" t="s">
        <v>789</v>
      </c>
      <c r="B208" s="303" t="s">
        <v>790</v>
      </c>
      <c r="C208" s="294" t="s">
        <v>516</v>
      </c>
      <c r="D208" s="309">
        <v>1039.6645925343209</v>
      </c>
      <c r="E208" s="309">
        <v>554.2144877339997</v>
      </c>
      <c r="F208" s="309">
        <v>913.3592817486624</v>
      </c>
      <c r="G208" s="309">
        <f>G191-SUM(G194:G202,G192,G204:G207)</f>
        <v>1125.4681114599971</v>
      </c>
      <c r="H208" s="309">
        <v>1076.2146856955078</v>
      </c>
      <c r="I208" s="309">
        <f t="shared" ref="I208:O208" si="121">I191-SUM(I194:I202,I192,I204:I207)</f>
        <v>1922.6847422287556</v>
      </c>
      <c r="J208" s="309">
        <v>1207.3748983966452</v>
      </c>
      <c r="K208" s="309">
        <f t="shared" si="121"/>
        <v>1991.3645120267556</v>
      </c>
      <c r="L208" s="309">
        <v>1356.4405515425333</v>
      </c>
      <c r="M208" s="309">
        <f t="shared" si="121"/>
        <v>2097.4255541800921</v>
      </c>
      <c r="N208" s="309">
        <v>1488.8652494813323</v>
      </c>
      <c r="O208" s="309">
        <f t="shared" si="121"/>
        <v>2158.4049547440427</v>
      </c>
      <c r="P208" s="309">
        <f>P191-SUM(P194:P202,P192,P204:P207)</f>
        <v>2220.6063665983056</v>
      </c>
      <c r="Q208" s="309" t="s">
        <v>66</v>
      </c>
      <c r="R208" s="307">
        <f t="shared" si="112"/>
        <v>6042.254666864681</v>
      </c>
      <c r="S208" s="298">
        <f t="shared" si="113"/>
        <v>10390.486129777952</v>
      </c>
      <c r="T208" s="299"/>
    </row>
    <row r="209" s="291" customFormat="1" ht="26.25" customHeight="1">
      <c r="A209" s="293" t="s">
        <v>791</v>
      </c>
      <c r="B209" s="64" t="s">
        <v>792</v>
      </c>
      <c r="C209" s="294" t="s">
        <v>516</v>
      </c>
      <c r="D209" s="307">
        <v>403.95108731600004</v>
      </c>
      <c r="E209" s="307">
        <v>584.495</v>
      </c>
      <c r="F209" s="307">
        <v>1339.5091806825405</v>
      </c>
      <c r="G209" s="307">
        <v>1425.4739999999999</v>
      </c>
      <c r="H209" s="307">
        <v>717.42662137999992</v>
      </c>
      <c r="I209" s="307">
        <v>889.42430990600008</v>
      </c>
      <c r="J209" s="307">
        <v>798.84550579399991</v>
      </c>
      <c r="K209" s="307">
        <v>837.75016772999993</v>
      </c>
      <c r="L209" s="307">
        <v>828.68640356000003</v>
      </c>
      <c r="M209" s="307">
        <v>927.29835510984003</v>
      </c>
      <c r="N209" s="307">
        <v>867.735426448</v>
      </c>
      <c r="O209" s="307">
        <v>974.30971715063197</v>
      </c>
      <c r="P209" s="307">
        <v>1023.2868842649636</v>
      </c>
      <c r="Q209" s="307" t="s">
        <v>66</v>
      </c>
      <c r="R209" s="307">
        <f t="shared" si="112"/>
        <v>4552.2031378645406</v>
      </c>
      <c r="S209" s="298">
        <f t="shared" si="113"/>
        <v>4652.0694341614362</v>
      </c>
      <c r="T209" s="299"/>
    </row>
    <row r="210" s="291" customFormat="1">
      <c r="A210" s="293" t="s">
        <v>793</v>
      </c>
      <c r="B210" s="303" t="s">
        <v>794</v>
      </c>
      <c r="C210" s="294" t="s">
        <v>516</v>
      </c>
      <c r="D210" s="298">
        <v>0</v>
      </c>
      <c r="E210" s="298">
        <v>0</v>
      </c>
      <c r="F210" s="296">
        <v>0</v>
      </c>
      <c r="G210" s="296">
        <v>0</v>
      </c>
      <c r="H210" s="296">
        <v>0</v>
      </c>
      <c r="I210" s="296">
        <v>0</v>
      </c>
      <c r="J210" s="296">
        <v>0</v>
      </c>
      <c r="K210" s="296">
        <v>0</v>
      </c>
      <c r="L210" s="296">
        <v>0</v>
      </c>
      <c r="M210" s="296">
        <v>0</v>
      </c>
      <c r="N210" s="296">
        <v>0</v>
      </c>
      <c r="O210" s="296">
        <v>0</v>
      </c>
      <c r="P210" s="296">
        <v>0</v>
      </c>
      <c r="Q210" s="296" t="s">
        <v>66</v>
      </c>
      <c r="R210" s="307">
        <f t="shared" si="112"/>
        <v>0</v>
      </c>
      <c r="S210" s="298">
        <f t="shared" si="113"/>
        <v>0</v>
      </c>
      <c r="T210" s="299"/>
    </row>
    <row r="211" s="291" customFormat="1">
      <c r="A211" s="293" t="s">
        <v>795</v>
      </c>
      <c r="B211" s="303" t="s">
        <v>796</v>
      </c>
      <c r="C211" s="294" t="s">
        <v>516</v>
      </c>
      <c r="D211" s="298">
        <v>0</v>
      </c>
      <c r="E211" s="298">
        <v>0</v>
      </c>
      <c r="F211" s="296">
        <v>0</v>
      </c>
      <c r="G211" s="296">
        <v>0</v>
      </c>
      <c r="H211" s="296">
        <v>0</v>
      </c>
      <c r="I211" s="296">
        <v>0</v>
      </c>
      <c r="J211" s="296">
        <v>0</v>
      </c>
      <c r="K211" s="296">
        <v>0</v>
      </c>
      <c r="L211" s="296">
        <v>0</v>
      </c>
      <c r="M211" s="296">
        <v>0</v>
      </c>
      <c r="N211" s="296">
        <v>0</v>
      </c>
      <c r="O211" s="296">
        <v>0</v>
      </c>
      <c r="P211" s="296">
        <v>0</v>
      </c>
      <c r="Q211" s="296" t="s">
        <v>66</v>
      </c>
      <c r="R211" s="307">
        <f t="shared" si="112"/>
        <v>0</v>
      </c>
      <c r="S211" s="298">
        <f t="shared" si="113"/>
        <v>0</v>
      </c>
      <c r="T211" s="299"/>
    </row>
    <row r="212" s="291" customFormat="1" ht="34.5" customHeight="1">
      <c r="A212" s="293" t="s">
        <v>797</v>
      </c>
      <c r="B212" s="73" t="s">
        <v>798</v>
      </c>
      <c r="C212" s="294" t="s">
        <v>516</v>
      </c>
      <c r="D212" s="298">
        <v>0</v>
      </c>
      <c r="E212" s="298">
        <v>0</v>
      </c>
      <c r="F212" s="296">
        <v>0</v>
      </c>
      <c r="G212" s="296">
        <v>0</v>
      </c>
      <c r="H212" s="296">
        <v>0</v>
      </c>
      <c r="I212" s="296">
        <v>0</v>
      </c>
      <c r="J212" s="296">
        <v>0</v>
      </c>
      <c r="K212" s="296">
        <v>0</v>
      </c>
      <c r="L212" s="296">
        <v>0</v>
      </c>
      <c r="M212" s="296">
        <v>0</v>
      </c>
      <c r="N212" s="296">
        <v>0</v>
      </c>
      <c r="O212" s="296">
        <v>0</v>
      </c>
      <c r="P212" s="296">
        <v>0</v>
      </c>
      <c r="Q212" s="296" t="s">
        <v>66</v>
      </c>
      <c r="R212" s="307">
        <f t="shared" si="112"/>
        <v>0</v>
      </c>
      <c r="S212" s="298">
        <f t="shared" si="113"/>
        <v>0</v>
      </c>
      <c r="T212" s="299"/>
    </row>
    <row r="213" s="291" customFormat="1">
      <c r="A213" s="293" t="s">
        <v>799</v>
      </c>
      <c r="B213" s="304" t="s">
        <v>800</v>
      </c>
      <c r="C213" s="294" t="s">
        <v>516</v>
      </c>
      <c r="D213" s="298">
        <v>0</v>
      </c>
      <c r="E213" s="298">
        <v>0</v>
      </c>
      <c r="F213" s="296">
        <v>0</v>
      </c>
      <c r="G213" s="296">
        <v>0</v>
      </c>
      <c r="H213" s="296">
        <v>0</v>
      </c>
      <c r="I213" s="296">
        <v>0</v>
      </c>
      <c r="J213" s="296">
        <v>0</v>
      </c>
      <c r="K213" s="296">
        <v>0</v>
      </c>
      <c r="L213" s="296">
        <v>0</v>
      </c>
      <c r="M213" s="296">
        <v>0</v>
      </c>
      <c r="N213" s="296">
        <v>0</v>
      </c>
      <c r="O213" s="296">
        <v>0</v>
      </c>
      <c r="P213" s="296">
        <v>0</v>
      </c>
      <c r="Q213" s="296" t="s">
        <v>66</v>
      </c>
      <c r="R213" s="307">
        <f t="shared" si="112"/>
        <v>0</v>
      </c>
      <c r="S213" s="298">
        <f t="shared" si="113"/>
        <v>0</v>
      </c>
      <c r="T213" s="299"/>
    </row>
    <row r="214" s="291" customFormat="1">
      <c r="A214" s="293" t="s">
        <v>801</v>
      </c>
      <c r="B214" s="304" t="s">
        <v>802</v>
      </c>
      <c r="C214" s="294" t="s">
        <v>516</v>
      </c>
      <c r="D214" s="298">
        <v>0</v>
      </c>
      <c r="E214" s="298">
        <v>0</v>
      </c>
      <c r="F214" s="296">
        <v>0</v>
      </c>
      <c r="G214" s="296">
        <v>0</v>
      </c>
      <c r="H214" s="296">
        <v>0</v>
      </c>
      <c r="I214" s="296">
        <v>0</v>
      </c>
      <c r="J214" s="296">
        <v>0</v>
      </c>
      <c r="K214" s="296">
        <v>0</v>
      </c>
      <c r="L214" s="296">
        <v>0</v>
      </c>
      <c r="M214" s="296">
        <v>0</v>
      </c>
      <c r="N214" s="296">
        <v>0</v>
      </c>
      <c r="O214" s="296">
        <v>0</v>
      </c>
      <c r="P214" s="296">
        <v>0</v>
      </c>
      <c r="Q214" s="296" t="s">
        <v>66</v>
      </c>
      <c r="R214" s="307">
        <f t="shared" si="112"/>
        <v>0</v>
      </c>
      <c r="S214" s="298">
        <f t="shared" si="113"/>
        <v>0</v>
      </c>
      <c r="T214" s="299"/>
    </row>
    <row r="215" s="291" customFormat="1">
      <c r="A215" s="293" t="s">
        <v>803</v>
      </c>
      <c r="B215" s="303" t="s">
        <v>804</v>
      </c>
      <c r="C215" s="294" t="s">
        <v>516</v>
      </c>
      <c r="D215" s="307">
        <v>403.95108731600004</v>
      </c>
      <c r="E215" s="307">
        <v>584.495</v>
      </c>
      <c r="F215" s="307">
        <v>1339.5091806825405</v>
      </c>
      <c r="G215" s="307">
        <f>G209-G210</f>
        <v>1425.4739999999999</v>
      </c>
      <c r="H215" s="307">
        <v>717.42662137999992</v>
      </c>
      <c r="I215" s="307">
        <f t="shared" ref="I215:O215" si="122">I209-I210</f>
        <v>889.42430990600008</v>
      </c>
      <c r="J215" s="307">
        <v>798.84550579399991</v>
      </c>
      <c r="K215" s="307">
        <f t="shared" si="122"/>
        <v>837.75016772999993</v>
      </c>
      <c r="L215" s="307">
        <v>828.68640356000003</v>
      </c>
      <c r="M215" s="307">
        <f t="shared" si="122"/>
        <v>927.29835510984003</v>
      </c>
      <c r="N215" s="307">
        <v>867.735426448</v>
      </c>
      <c r="O215" s="307">
        <f t="shared" si="122"/>
        <v>974.30971715063197</v>
      </c>
      <c r="P215" s="307">
        <f>P209-P210</f>
        <v>1023.2868842649636</v>
      </c>
      <c r="Q215" s="307" t="s">
        <v>66</v>
      </c>
      <c r="R215" s="307">
        <f t="shared" si="112"/>
        <v>4552.2031378645406</v>
      </c>
      <c r="S215" s="298">
        <f t="shared" si="113"/>
        <v>4652.0694341614362</v>
      </c>
      <c r="T215" s="299"/>
    </row>
    <row r="216" s="291" customFormat="1">
      <c r="A216" s="293" t="s">
        <v>805</v>
      </c>
      <c r="B216" s="64" t="s">
        <v>806</v>
      </c>
      <c r="C216" s="294" t="s">
        <v>516</v>
      </c>
      <c r="D216" s="307">
        <v>4147.4171961399989</v>
      </c>
      <c r="E216" s="307">
        <v>6864.9963101900003</v>
      </c>
      <c r="F216" s="307">
        <v>5949.0745557200007</v>
      </c>
      <c r="G216" s="307">
        <f>G217</f>
        <v>5777.7025432944993</v>
      </c>
      <c r="H216" s="307">
        <v>4230.8196653400009</v>
      </c>
      <c r="I216" s="307">
        <f>I217</f>
        <v>5505.7567834001666</v>
      </c>
      <c r="J216" s="307">
        <v>3178.79991793</v>
      </c>
      <c r="K216" s="307">
        <f t="shared" ref="K216:O216" si="123">K217</f>
        <v>6729.6259842700001</v>
      </c>
      <c r="L216" s="307">
        <v>3419.89313214</v>
      </c>
      <c r="M216" s="307">
        <f t="shared" si="123"/>
        <v>6597.66997446</v>
      </c>
      <c r="N216" s="307">
        <v>3442.5610496099998</v>
      </c>
      <c r="O216" s="307">
        <f t="shared" si="123"/>
        <v>5572.7734826999995</v>
      </c>
      <c r="P216" s="307">
        <f>P217</f>
        <v>5316.4685879499993</v>
      </c>
      <c r="Q216" s="307" t="s">
        <v>66</v>
      </c>
      <c r="R216" s="307">
        <f t="shared" si="112"/>
        <v>20221.148320740002</v>
      </c>
      <c r="S216" s="298">
        <f t="shared" si="113"/>
        <v>29722.294812780165</v>
      </c>
      <c r="T216" s="299"/>
      <c r="U216" s="274"/>
    </row>
    <row r="217" s="291" customFormat="1">
      <c r="A217" s="293" t="s">
        <v>807</v>
      </c>
      <c r="B217" s="303" t="s">
        <v>808</v>
      </c>
      <c r="C217" s="294" t="s">
        <v>516</v>
      </c>
      <c r="D217" s="307">
        <v>4116.4915861399995</v>
      </c>
      <c r="E217" s="307">
        <v>6864.9963101900003</v>
      </c>
      <c r="F217" s="307">
        <v>5949.0745557200007</v>
      </c>
      <c r="G217" s="307">
        <v>5777.7025432944993</v>
      </c>
      <c r="H217" s="307">
        <v>4230.8196653400009</v>
      </c>
      <c r="I217" s="307">
        <v>5505.7567834001666</v>
      </c>
      <c r="J217" s="307">
        <v>3178.79991793</v>
      </c>
      <c r="K217" s="307">
        <v>6729.6259842700001</v>
      </c>
      <c r="L217" s="307">
        <v>3419.89313214</v>
      </c>
      <c r="M217" s="307">
        <v>6597.66997446</v>
      </c>
      <c r="N217" s="307">
        <v>3442.5610496099998</v>
      </c>
      <c r="O217" s="307">
        <v>5572.7734826999995</v>
      </c>
      <c r="P217" s="307">
        <v>5316.4685879499993</v>
      </c>
      <c r="Q217" s="307" t="s">
        <v>66</v>
      </c>
      <c r="R217" s="307">
        <f t="shared" si="112"/>
        <v>20221.148320740002</v>
      </c>
      <c r="S217" s="298">
        <f t="shared" si="113"/>
        <v>29722.294812780165</v>
      </c>
      <c r="T217" s="299"/>
      <c r="U217" s="274"/>
    </row>
    <row r="218" s="291" customFormat="1">
      <c r="A218" s="293" t="s">
        <v>809</v>
      </c>
      <c r="B218" s="73" t="s">
        <v>810</v>
      </c>
      <c r="C218" s="294" t="s">
        <v>516</v>
      </c>
      <c r="D218" s="298">
        <v>1043.5518560700002</v>
      </c>
      <c r="E218" s="307">
        <v>783.50487826999995</v>
      </c>
      <c r="F218" s="307">
        <v>1556.9100934800001</v>
      </c>
      <c r="G218" s="307">
        <v>1672.48</v>
      </c>
      <c r="H218" s="307">
        <v>1121.1464466900002</v>
      </c>
      <c r="I218" s="307">
        <v>1316.0089609699999</v>
      </c>
      <c r="J218" s="307">
        <v>1143.9841288299999</v>
      </c>
      <c r="K218" s="307">
        <v>1617.8294480000002</v>
      </c>
      <c r="L218" s="307">
        <v>947.50506340999993</v>
      </c>
      <c r="M218" s="307">
        <v>1220.9365308000001</v>
      </c>
      <c r="N218" s="307">
        <v>1145.2864450400002</v>
      </c>
      <c r="O218" s="307">
        <v>1578.40763066</v>
      </c>
      <c r="P218" s="307">
        <v>1452.29864795</v>
      </c>
      <c r="Q218" s="307" t="s">
        <v>66</v>
      </c>
      <c r="R218" s="307">
        <f t="shared" si="112"/>
        <v>5914.8321774500009</v>
      </c>
      <c r="S218" s="298">
        <f t="shared" si="113"/>
        <v>7185.4812183800004</v>
      </c>
      <c r="T218" s="299"/>
      <c r="U218" s="274"/>
    </row>
    <row r="219" s="291" customFormat="1">
      <c r="A219" s="293" t="s">
        <v>811</v>
      </c>
      <c r="B219" s="73" t="s">
        <v>812</v>
      </c>
      <c r="C219" s="294" t="s">
        <v>516</v>
      </c>
      <c r="D219" s="298">
        <v>178.31744316000001</v>
      </c>
      <c r="E219" s="307">
        <v>86.018065239999984</v>
      </c>
      <c r="F219" s="307">
        <v>98.957189549999995</v>
      </c>
      <c r="G219" s="307">
        <v>118.60798749000001</v>
      </c>
      <c r="H219" s="307">
        <v>131.04506703999999</v>
      </c>
      <c r="I219" s="307">
        <v>133.43154494000001</v>
      </c>
      <c r="J219" s="307">
        <v>221.17628554999999</v>
      </c>
      <c r="K219" s="307">
        <v>202.99199366999994</v>
      </c>
      <c r="L219" s="307">
        <v>279.92701166999996</v>
      </c>
      <c r="M219" s="307">
        <v>379.06656692999996</v>
      </c>
      <c r="N219" s="307">
        <v>0</v>
      </c>
      <c r="O219" s="307">
        <v>0</v>
      </c>
      <c r="P219" s="307">
        <v>0</v>
      </c>
      <c r="Q219" s="307" t="s">
        <v>66</v>
      </c>
      <c r="R219" s="307">
        <f t="shared" si="112"/>
        <v>731.10555380999995</v>
      </c>
      <c r="S219" s="298">
        <f t="shared" si="113"/>
        <v>715.49010553999983</v>
      </c>
      <c r="T219" s="299"/>
      <c r="U219" s="274"/>
    </row>
    <row r="220" s="291" customFormat="1" ht="31.5">
      <c r="A220" s="293" t="s">
        <v>813</v>
      </c>
      <c r="B220" s="73" t="s">
        <v>814</v>
      </c>
      <c r="C220" s="294" t="s">
        <v>516</v>
      </c>
      <c r="D220" s="298">
        <v>0</v>
      </c>
      <c r="E220" s="307">
        <v>0</v>
      </c>
      <c r="F220" s="307">
        <v>0</v>
      </c>
      <c r="G220" s="307">
        <v>0</v>
      </c>
      <c r="H220" s="307">
        <v>0</v>
      </c>
      <c r="I220" s="307">
        <v>0</v>
      </c>
      <c r="J220" s="307">
        <v>0</v>
      </c>
      <c r="K220" s="307">
        <v>0</v>
      </c>
      <c r="L220" s="307">
        <v>0</v>
      </c>
      <c r="M220" s="307">
        <v>0</v>
      </c>
      <c r="N220" s="307">
        <v>0</v>
      </c>
      <c r="O220" s="307">
        <v>0</v>
      </c>
      <c r="P220" s="307">
        <v>0</v>
      </c>
      <c r="Q220" s="307" t="s">
        <v>66</v>
      </c>
      <c r="R220" s="307">
        <f t="shared" si="112"/>
        <v>0</v>
      </c>
      <c r="S220" s="298">
        <f t="shared" si="113"/>
        <v>0</v>
      </c>
      <c r="T220" s="299"/>
      <c r="U220" s="274"/>
    </row>
    <row r="221" s="291" customFormat="1">
      <c r="A221" s="293" t="s">
        <v>815</v>
      </c>
      <c r="B221" s="73" t="s">
        <v>816</v>
      </c>
      <c r="C221" s="294" t="s">
        <v>516</v>
      </c>
      <c r="D221" s="298">
        <v>0</v>
      </c>
      <c r="E221" s="307">
        <v>0</v>
      </c>
      <c r="F221" s="307">
        <v>0</v>
      </c>
      <c r="G221" s="307">
        <v>0</v>
      </c>
      <c r="H221" s="307">
        <v>0</v>
      </c>
      <c r="I221" s="307">
        <v>0</v>
      </c>
      <c r="J221" s="307">
        <v>0</v>
      </c>
      <c r="K221" s="307">
        <v>0</v>
      </c>
      <c r="L221" s="307">
        <v>0</v>
      </c>
      <c r="M221" s="307">
        <v>0</v>
      </c>
      <c r="N221" s="307">
        <v>0</v>
      </c>
      <c r="O221" s="307">
        <v>0</v>
      </c>
      <c r="P221" s="307">
        <v>0</v>
      </c>
      <c r="Q221" s="307" t="s">
        <v>66</v>
      </c>
      <c r="R221" s="307">
        <f t="shared" si="112"/>
        <v>0</v>
      </c>
      <c r="S221" s="298">
        <f t="shared" si="113"/>
        <v>0</v>
      </c>
      <c r="T221" s="299"/>
      <c r="U221" s="274"/>
    </row>
    <row r="222" s="291" customFormat="1">
      <c r="A222" s="293" t="s">
        <v>817</v>
      </c>
      <c r="B222" s="73" t="s">
        <v>818</v>
      </c>
      <c r="C222" s="294" t="s">
        <v>516</v>
      </c>
      <c r="D222" s="298">
        <v>7.7999999999999998</v>
      </c>
      <c r="E222" s="307">
        <v>10.2896</v>
      </c>
      <c r="F222" s="307">
        <v>12.9376</v>
      </c>
      <c r="G222" s="307">
        <v>12.94</v>
      </c>
      <c r="H222" s="307">
        <v>1.6383566199999999</v>
      </c>
      <c r="I222" s="307">
        <v>13.66566255</v>
      </c>
      <c r="J222" s="307">
        <v>0</v>
      </c>
      <c r="K222" s="307">
        <v>15.429960000000001</v>
      </c>
      <c r="L222" s="307">
        <v>0</v>
      </c>
      <c r="M222" s="307">
        <v>10.63619495</v>
      </c>
      <c r="N222" s="307">
        <v>0</v>
      </c>
      <c r="O222" s="307">
        <v>0</v>
      </c>
      <c r="P222" s="307">
        <v>0</v>
      </c>
      <c r="Q222" s="307" t="s">
        <v>66</v>
      </c>
      <c r="R222" s="307">
        <f t="shared" si="112"/>
        <v>14.575956619999999</v>
      </c>
      <c r="S222" s="298">
        <f t="shared" si="113"/>
        <v>39.731817500000005</v>
      </c>
      <c r="T222" s="299"/>
      <c r="U222" s="274"/>
    </row>
    <row r="223" s="291" customFormat="1">
      <c r="A223" s="293" t="s">
        <v>819</v>
      </c>
      <c r="B223" s="73" t="s">
        <v>820</v>
      </c>
      <c r="C223" s="294" t="s">
        <v>516</v>
      </c>
      <c r="D223" s="310">
        <v>2886.82228691</v>
      </c>
      <c r="E223" s="307">
        <v>5985.1837666900001</v>
      </c>
      <c r="F223" s="307">
        <v>4280.2696726900003</v>
      </c>
      <c r="G223" s="307">
        <f t="shared" ref="F223:P223" si="124">G217-G222-G221-G220-G219-G218</f>
        <v>3973.6745558045</v>
      </c>
      <c r="H223" s="307">
        <v>2976.989794990001</v>
      </c>
      <c r="I223" s="307">
        <f t="shared" si="124"/>
        <v>4042.6506149401666</v>
      </c>
      <c r="J223" s="307">
        <v>1813.63950355</v>
      </c>
      <c r="K223" s="307">
        <f t="shared" si="124"/>
        <v>4893.3745825999995</v>
      </c>
      <c r="L223" s="307">
        <v>2192.4610570600003</v>
      </c>
      <c r="M223" s="307">
        <f t="shared" si="124"/>
        <v>4987.030681780001</v>
      </c>
      <c r="N223" s="307">
        <v>2297.2746045699996</v>
      </c>
      <c r="O223" s="307">
        <f t="shared" si="124"/>
        <v>3994.3658520399995</v>
      </c>
      <c r="P223" s="307">
        <f t="shared" si="124"/>
        <v>3864.1699399999993</v>
      </c>
      <c r="Q223" s="307" t="s">
        <v>66</v>
      </c>
      <c r="R223" s="307">
        <f t="shared" si="112"/>
        <v>13560.634632860001</v>
      </c>
      <c r="S223" s="298">
        <f t="shared" si="113"/>
        <v>21781.591671360165</v>
      </c>
      <c r="T223" s="299"/>
      <c r="U223" s="274"/>
    </row>
    <row r="224" s="291" customFormat="1">
      <c r="A224" s="293" t="s">
        <v>821</v>
      </c>
      <c r="B224" s="303" t="s">
        <v>822</v>
      </c>
      <c r="C224" s="294" t="s">
        <v>516</v>
      </c>
      <c r="D224" s="298" t="s">
        <v>66</v>
      </c>
      <c r="E224" s="298" t="s">
        <v>66</v>
      </c>
      <c r="F224" s="296" t="s">
        <v>66</v>
      </c>
      <c r="G224" s="296" t="s">
        <v>66</v>
      </c>
      <c r="H224" s="296" t="s">
        <v>66</v>
      </c>
      <c r="I224" s="296" t="s">
        <v>66</v>
      </c>
      <c r="J224" s="296" t="s">
        <v>66</v>
      </c>
      <c r="K224" s="296" t="s">
        <v>66</v>
      </c>
      <c r="L224" s="296" t="s">
        <v>66</v>
      </c>
      <c r="M224" s="296" t="s">
        <v>66</v>
      </c>
      <c r="N224" s="296" t="s">
        <v>66</v>
      </c>
      <c r="O224" s="296" t="s">
        <v>66</v>
      </c>
      <c r="P224" s="296" t="s">
        <v>66</v>
      </c>
      <c r="Q224" s="296" t="s">
        <v>66</v>
      </c>
      <c r="R224" s="298" t="s">
        <v>66</v>
      </c>
      <c r="S224" s="298" t="s">
        <v>66</v>
      </c>
      <c r="T224" s="299"/>
      <c r="U224" s="274"/>
    </row>
    <row r="225" s="291" customFormat="1">
      <c r="A225" s="293" t="s">
        <v>823</v>
      </c>
      <c r="B225" s="303" t="s">
        <v>824</v>
      </c>
      <c r="C225" s="294" t="s">
        <v>516</v>
      </c>
      <c r="D225" s="298">
        <v>30.925609999999999</v>
      </c>
      <c r="E225" s="298">
        <v>0</v>
      </c>
      <c r="F225" s="296">
        <v>0</v>
      </c>
      <c r="G225" s="296">
        <v>0</v>
      </c>
      <c r="H225" s="296">
        <v>0</v>
      </c>
      <c r="I225" s="296">
        <v>0</v>
      </c>
      <c r="J225" s="296">
        <v>0</v>
      </c>
      <c r="K225" s="296">
        <v>0</v>
      </c>
      <c r="L225" s="296">
        <v>0</v>
      </c>
      <c r="M225" s="296">
        <v>0</v>
      </c>
      <c r="N225" s="296">
        <v>0</v>
      </c>
      <c r="O225" s="296">
        <v>0</v>
      </c>
      <c r="P225" s="296">
        <v>0</v>
      </c>
      <c r="Q225" s="296" t="s">
        <v>66</v>
      </c>
      <c r="R225" s="307">
        <f t="shared" si="112"/>
        <v>0</v>
      </c>
      <c r="S225" s="298">
        <f t="shared" si="113"/>
        <v>0</v>
      </c>
      <c r="T225" s="299"/>
      <c r="U225" s="274"/>
    </row>
    <row r="226" s="291" customFormat="1">
      <c r="A226" s="293" t="s">
        <v>825</v>
      </c>
      <c r="B226" s="303" t="s">
        <v>597</v>
      </c>
      <c r="C226" s="294" t="s">
        <v>66</v>
      </c>
      <c r="D226" s="311" t="s">
        <v>598</v>
      </c>
      <c r="E226" s="311" t="s">
        <v>598</v>
      </c>
      <c r="F226" s="312" t="s">
        <v>598</v>
      </c>
      <c r="G226" s="312" t="s">
        <v>598</v>
      </c>
      <c r="H226" s="312" t="s">
        <v>598</v>
      </c>
      <c r="I226" s="312" t="s">
        <v>598</v>
      </c>
      <c r="J226" s="312" t="s">
        <v>598</v>
      </c>
      <c r="K226" s="312" t="s">
        <v>598</v>
      </c>
      <c r="L226" s="312" t="s">
        <v>598</v>
      </c>
      <c r="M226" s="312" t="s">
        <v>598</v>
      </c>
      <c r="N226" s="312" t="s">
        <v>598</v>
      </c>
      <c r="O226" s="312" t="s">
        <v>598</v>
      </c>
      <c r="P226" s="312" t="s">
        <v>598</v>
      </c>
      <c r="Q226" s="312" t="s">
        <v>598</v>
      </c>
      <c r="R226" s="312" t="s">
        <v>598</v>
      </c>
      <c r="S226" s="312" t="s">
        <v>598</v>
      </c>
      <c r="T226" s="299"/>
      <c r="U226" s="274"/>
    </row>
    <row r="227" s="291" customFormat="1" ht="31.5">
      <c r="A227" s="293" t="s">
        <v>826</v>
      </c>
      <c r="B227" s="303" t="s">
        <v>827</v>
      </c>
      <c r="C227" s="294" t="s">
        <v>516</v>
      </c>
      <c r="D227" s="298" t="s">
        <v>66</v>
      </c>
      <c r="E227" s="298" t="s">
        <v>66</v>
      </c>
      <c r="F227" s="296" t="s">
        <v>66</v>
      </c>
      <c r="G227" s="296" t="s">
        <v>66</v>
      </c>
      <c r="H227" s="296" t="s">
        <v>66</v>
      </c>
      <c r="I227" s="296" t="s">
        <v>66</v>
      </c>
      <c r="J227" s="296" t="s">
        <v>66</v>
      </c>
      <c r="K227" s="296" t="s">
        <v>66</v>
      </c>
      <c r="L227" s="296" t="s">
        <v>66</v>
      </c>
      <c r="M227" s="296" t="s">
        <v>66</v>
      </c>
      <c r="N227" s="296" t="s">
        <v>66</v>
      </c>
      <c r="O227" s="296" t="s">
        <v>66</v>
      </c>
      <c r="P227" s="296" t="s">
        <v>66</v>
      </c>
      <c r="Q227" s="296" t="s">
        <v>66</v>
      </c>
      <c r="R227" s="298" t="s">
        <v>66</v>
      </c>
      <c r="S227" s="298" t="s">
        <v>66</v>
      </c>
      <c r="T227" s="299"/>
      <c r="U227" s="274"/>
    </row>
    <row r="228" s="291" customFormat="1">
      <c r="A228" s="293" t="s">
        <v>828</v>
      </c>
      <c r="B228" s="64" t="s">
        <v>829</v>
      </c>
      <c r="C228" s="294" t="s">
        <v>516</v>
      </c>
      <c r="D228" s="307">
        <v>1067.7407734223011</v>
      </c>
      <c r="E228" s="307">
        <v>2387.3290766100004</v>
      </c>
      <c r="F228" s="307">
        <v>4277.1906577510681</v>
      </c>
      <c r="G228" s="307">
        <f t="shared" ref="G228:O228" si="125">G229+G230+G234+G240</f>
        <v>15329.33736098</v>
      </c>
      <c r="H228" s="307">
        <v>299.85329838356165</v>
      </c>
      <c r="I228" s="307">
        <f t="shared" si="125"/>
        <v>7141.7840581500004</v>
      </c>
      <c r="J228" s="307">
        <v>38.819973561643835</v>
      </c>
      <c r="K228" s="307">
        <f t="shared" si="125"/>
        <v>3521.5954163835613</v>
      </c>
      <c r="L228" s="307">
        <v>34.677886885245904</v>
      </c>
      <c r="M228" s="307">
        <f t="shared" si="125"/>
        <v>24.819973561643838</v>
      </c>
      <c r="N228" s="307">
        <v>23.961886885245903</v>
      </c>
      <c r="O228" s="307">
        <f t="shared" si="125"/>
        <v>20.677886885245904</v>
      </c>
      <c r="P228" s="307">
        <f>P229+P230+P234+P240</f>
        <v>20.677886885245904</v>
      </c>
      <c r="Q228" s="307" t="s">
        <v>66</v>
      </c>
      <c r="R228" s="307">
        <f t="shared" si="112"/>
        <v>4674.5037034667657</v>
      </c>
      <c r="S228" s="298">
        <f t="shared" si="113"/>
        <v>10729.555221865696</v>
      </c>
      <c r="T228" s="299"/>
    </row>
    <row r="229" s="291" customFormat="1">
      <c r="A229" s="293" t="s">
        <v>830</v>
      </c>
      <c r="B229" s="303" t="s">
        <v>831</v>
      </c>
      <c r="C229" s="294" t="s">
        <v>516</v>
      </c>
      <c r="D229" s="307">
        <v>104.4292050723012</v>
      </c>
      <c r="E229" s="307">
        <v>127.503</v>
      </c>
      <c r="F229" s="307">
        <v>30.596649315068493</v>
      </c>
      <c r="G229" s="307">
        <v>161.69800000000001</v>
      </c>
      <c r="H229" s="307">
        <v>27.04741638356165</v>
      </c>
      <c r="I229" s="307">
        <v>79.641058149999992</v>
      </c>
      <c r="J229" s="307">
        <v>24.819973561643838</v>
      </c>
      <c r="K229" s="307">
        <v>27.04741638356165</v>
      </c>
      <c r="L229" s="307">
        <v>20.677886885245904</v>
      </c>
      <c r="M229" s="307">
        <v>24.819973561643838</v>
      </c>
      <c r="N229" s="307">
        <v>20.677886885245904</v>
      </c>
      <c r="O229" s="307">
        <v>20.677886885245904</v>
      </c>
      <c r="P229" s="307">
        <v>20.677886885245904</v>
      </c>
      <c r="Q229" s="307" t="s">
        <v>66</v>
      </c>
      <c r="R229" s="307">
        <f t="shared" si="112"/>
        <v>123.81981303076577</v>
      </c>
      <c r="S229" s="298">
        <f t="shared" si="113"/>
        <v>172.86422186569729</v>
      </c>
      <c r="T229" s="299"/>
    </row>
    <row r="230" s="291" customFormat="1">
      <c r="A230" s="293" t="s">
        <v>832</v>
      </c>
      <c r="B230" s="303" t="s">
        <v>833</v>
      </c>
      <c r="C230" s="294" t="s">
        <v>516</v>
      </c>
      <c r="D230" s="307">
        <v>271.73246999999998</v>
      </c>
      <c r="E230" s="307">
        <v>2193.4659999999999</v>
      </c>
      <c r="F230" s="307">
        <v>4207.6217796999999</v>
      </c>
      <c r="G230" s="307">
        <v>15134.639999999999</v>
      </c>
      <c r="H230" s="307">
        <v>0</v>
      </c>
      <c r="I230" s="307">
        <v>7062.143</v>
      </c>
      <c r="J230" s="307">
        <v>0</v>
      </c>
      <c r="K230" s="307">
        <v>3494.5479999999998</v>
      </c>
      <c r="L230" s="307">
        <v>0</v>
      </c>
      <c r="M230" s="307">
        <v>0</v>
      </c>
      <c r="N230" s="307">
        <v>0</v>
      </c>
      <c r="O230" s="307">
        <v>0</v>
      </c>
      <c r="P230" s="307">
        <v>0</v>
      </c>
      <c r="Q230" s="307" t="s">
        <v>66</v>
      </c>
      <c r="R230" s="307">
        <f t="shared" si="112"/>
        <v>4207.6217796999999</v>
      </c>
      <c r="S230" s="298">
        <f t="shared" si="113"/>
        <v>10556.690999999999</v>
      </c>
      <c r="T230" s="299"/>
      <c r="U230" s="274"/>
    </row>
    <row r="231" s="291" customFormat="1">
      <c r="A231" s="293" t="s">
        <v>834</v>
      </c>
      <c r="B231" s="73" t="s">
        <v>835</v>
      </c>
      <c r="C231" s="294" t="s">
        <v>516</v>
      </c>
      <c r="D231" s="307">
        <v>0</v>
      </c>
      <c r="E231" s="307">
        <v>1650</v>
      </c>
      <c r="F231" s="307">
        <v>299.99955457999977</v>
      </c>
      <c r="G231" s="296">
        <v>130</v>
      </c>
      <c r="H231" s="307">
        <v>0</v>
      </c>
      <c r="I231" s="296">
        <v>0</v>
      </c>
      <c r="J231" s="307">
        <v>0</v>
      </c>
      <c r="K231" s="296">
        <v>0</v>
      </c>
      <c r="L231" s="307">
        <v>0</v>
      </c>
      <c r="M231" s="296">
        <v>0</v>
      </c>
      <c r="N231" s="307">
        <v>0</v>
      </c>
      <c r="O231" s="296">
        <v>0</v>
      </c>
      <c r="P231" s="296">
        <v>0</v>
      </c>
      <c r="Q231" s="307" t="s">
        <v>66</v>
      </c>
      <c r="R231" s="307">
        <f t="shared" si="112"/>
        <v>299.99955457999977</v>
      </c>
      <c r="S231" s="298">
        <f t="shared" si="113"/>
        <v>0</v>
      </c>
      <c r="T231" s="299"/>
      <c r="U231" s="274"/>
    </row>
    <row r="232" s="291" customFormat="1">
      <c r="A232" s="293" t="s">
        <v>836</v>
      </c>
      <c r="B232" s="73" t="s">
        <v>837</v>
      </c>
      <c r="C232" s="294" t="s">
        <v>516</v>
      </c>
      <c r="D232" s="298">
        <v>271.73246999999998</v>
      </c>
      <c r="E232" s="298">
        <v>0</v>
      </c>
      <c r="F232" s="296">
        <v>435.89022512000008</v>
      </c>
      <c r="G232" s="296">
        <v>435.89022512000003</v>
      </c>
      <c r="H232" s="296">
        <v>0</v>
      </c>
      <c r="I232" s="296">
        <v>0</v>
      </c>
      <c r="J232" s="296">
        <v>0</v>
      </c>
      <c r="K232" s="296">
        <v>0</v>
      </c>
      <c r="L232" s="296">
        <v>0</v>
      </c>
      <c r="M232" s="296">
        <v>0</v>
      </c>
      <c r="N232" s="296">
        <v>0</v>
      </c>
      <c r="O232" s="296">
        <v>0</v>
      </c>
      <c r="P232" s="296">
        <v>0</v>
      </c>
      <c r="Q232" s="296" t="s">
        <v>66</v>
      </c>
      <c r="R232" s="307">
        <f t="shared" si="112"/>
        <v>435.89022512000008</v>
      </c>
      <c r="S232" s="298">
        <f t="shared" si="113"/>
        <v>0</v>
      </c>
      <c r="T232" s="299"/>
      <c r="U232" s="274"/>
    </row>
    <row r="233" s="291" customFormat="1">
      <c r="A233" s="293" t="s">
        <v>838</v>
      </c>
      <c r="B233" s="73" t="s">
        <v>839</v>
      </c>
      <c r="C233" s="294" t="s">
        <v>516</v>
      </c>
      <c r="D233" s="307">
        <v>0</v>
      </c>
      <c r="E233" s="307">
        <v>543.46500000000003</v>
      </c>
      <c r="F233" s="307">
        <v>3471.732</v>
      </c>
      <c r="G233" s="296">
        <f>G230-G231-G232</f>
        <v>14568.74977488</v>
      </c>
      <c r="H233" s="307">
        <v>0</v>
      </c>
      <c r="I233" s="296">
        <f>I230-I231-I232</f>
        <v>7062.143</v>
      </c>
      <c r="J233" s="307">
        <v>0</v>
      </c>
      <c r="K233" s="296">
        <f>K230-K231-K232</f>
        <v>3494.5479999999998</v>
      </c>
      <c r="L233" s="307">
        <v>0</v>
      </c>
      <c r="M233" s="296">
        <f>M230-M231-M232</f>
        <v>0</v>
      </c>
      <c r="N233" s="307">
        <v>0</v>
      </c>
      <c r="O233" s="296">
        <f>O230-O231-O232</f>
        <v>0</v>
      </c>
      <c r="P233" s="296">
        <f>P230-P231-P232</f>
        <v>0</v>
      </c>
      <c r="Q233" s="307" t="s">
        <v>66</v>
      </c>
      <c r="R233" s="307">
        <f t="shared" si="112"/>
        <v>3471.732</v>
      </c>
      <c r="S233" s="298">
        <f t="shared" si="113"/>
        <v>10556.690999999999</v>
      </c>
      <c r="T233" s="299"/>
      <c r="U233" s="274"/>
    </row>
    <row r="234" s="291" customFormat="1">
      <c r="A234" s="293" t="s">
        <v>840</v>
      </c>
      <c r="B234" s="303" t="s">
        <v>841</v>
      </c>
      <c r="C234" s="294" t="s">
        <v>516</v>
      </c>
      <c r="D234" s="307">
        <v>661.57909834999998</v>
      </c>
      <c r="E234" s="307">
        <v>46.125999999999998</v>
      </c>
      <c r="F234" s="307">
        <v>0</v>
      </c>
      <c r="G234" s="307">
        <v>0</v>
      </c>
      <c r="H234" s="307">
        <v>0</v>
      </c>
      <c r="I234" s="307">
        <v>0</v>
      </c>
      <c r="J234" s="307">
        <v>0</v>
      </c>
      <c r="K234" s="307">
        <v>0</v>
      </c>
      <c r="L234" s="307">
        <v>0</v>
      </c>
      <c r="M234" s="307">
        <v>0</v>
      </c>
      <c r="N234" s="307">
        <v>0</v>
      </c>
      <c r="O234" s="307">
        <v>0</v>
      </c>
      <c r="P234" s="307">
        <v>0</v>
      </c>
      <c r="Q234" s="307" t="s">
        <v>66</v>
      </c>
      <c r="R234" s="307">
        <f t="shared" si="112"/>
        <v>0</v>
      </c>
      <c r="S234" s="298">
        <f t="shared" si="113"/>
        <v>0</v>
      </c>
      <c r="T234" s="299"/>
    </row>
    <row r="235" s="291" customFormat="1" ht="16.5" customHeight="1">
      <c r="A235" s="293" t="s">
        <v>842</v>
      </c>
      <c r="B235" s="303" t="s">
        <v>843</v>
      </c>
      <c r="C235" s="294" t="s">
        <v>516</v>
      </c>
      <c r="D235" s="298" t="s">
        <v>66</v>
      </c>
      <c r="E235" s="298" t="s">
        <v>66</v>
      </c>
      <c r="F235" s="296" t="s">
        <v>66</v>
      </c>
      <c r="G235" s="296" t="s">
        <v>66</v>
      </c>
      <c r="H235" s="296" t="s">
        <v>66</v>
      </c>
      <c r="I235" s="296" t="s">
        <v>66</v>
      </c>
      <c r="J235" s="296" t="s">
        <v>66</v>
      </c>
      <c r="K235" s="296" t="s">
        <v>66</v>
      </c>
      <c r="L235" s="296" t="s">
        <v>66</v>
      </c>
      <c r="M235" s="296" t="s">
        <v>66</v>
      </c>
      <c r="N235" s="296" t="s">
        <v>66</v>
      </c>
      <c r="O235" s="296" t="s">
        <v>66</v>
      </c>
      <c r="P235" s="296" t="s">
        <v>66</v>
      </c>
      <c r="Q235" s="296" t="s">
        <v>66</v>
      </c>
      <c r="R235" s="296" t="s">
        <v>66</v>
      </c>
      <c r="S235" s="298" t="s">
        <v>66</v>
      </c>
      <c r="T235" s="299"/>
    </row>
    <row r="236" s="291" customFormat="1">
      <c r="A236" s="293" t="s">
        <v>844</v>
      </c>
      <c r="B236" s="73" t="s">
        <v>845</v>
      </c>
      <c r="C236" s="294" t="s">
        <v>516</v>
      </c>
      <c r="D236" s="298" t="s">
        <v>66</v>
      </c>
      <c r="E236" s="298" t="s">
        <v>66</v>
      </c>
      <c r="F236" s="296" t="s">
        <v>66</v>
      </c>
      <c r="G236" s="296" t="s">
        <v>66</v>
      </c>
      <c r="H236" s="296" t="s">
        <v>66</v>
      </c>
      <c r="I236" s="296" t="s">
        <v>66</v>
      </c>
      <c r="J236" s="296" t="s">
        <v>66</v>
      </c>
      <c r="K236" s="296" t="s">
        <v>66</v>
      </c>
      <c r="L236" s="296" t="s">
        <v>66</v>
      </c>
      <c r="M236" s="296" t="s">
        <v>66</v>
      </c>
      <c r="N236" s="296" t="s">
        <v>66</v>
      </c>
      <c r="O236" s="296" t="s">
        <v>66</v>
      </c>
      <c r="P236" s="296" t="s">
        <v>66</v>
      </c>
      <c r="Q236" s="296" t="s">
        <v>66</v>
      </c>
      <c r="R236" s="296" t="s">
        <v>66</v>
      </c>
      <c r="S236" s="298" t="s">
        <v>66</v>
      </c>
      <c r="T236" s="299"/>
    </row>
    <row r="237" s="291" customFormat="1">
      <c r="A237" s="293" t="s">
        <v>846</v>
      </c>
      <c r="B237" s="73" t="s">
        <v>847</v>
      </c>
      <c r="C237" s="294" t="s">
        <v>516</v>
      </c>
      <c r="D237" s="298" t="s">
        <v>66</v>
      </c>
      <c r="E237" s="298" t="s">
        <v>66</v>
      </c>
      <c r="F237" s="296" t="s">
        <v>66</v>
      </c>
      <c r="G237" s="296" t="s">
        <v>66</v>
      </c>
      <c r="H237" s="296" t="s">
        <v>66</v>
      </c>
      <c r="I237" s="296" t="s">
        <v>66</v>
      </c>
      <c r="J237" s="296" t="s">
        <v>66</v>
      </c>
      <c r="K237" s="296" t="s">
        <v>66</v>
      </c>
      <c r="L237" s="296" t="s">
        <v>66</v>
      </c>
      <c r="M237" s="296" t="s">
        <v>66</v>
      </c>
      <c r="N237" s="296" t="s">
        <v>66</v>
      </c>
      <c r="O237" s="296" t="s">
        <v>66</v>
      </c>
      <c r="P237" s="296" t="s">
        <v>66</v>
      </c>
      <c r="Q237" s="296" t="s">
        <v>66</v>
      </c>
      <c r="R237" s="296" t="s">
        <v>66</v>
      </c>
      <c r="S237" s="298" t="s">
        <v>66</v>
      </c>
      <c r="T237" s="299"/>
    </row>
    <row r="238" s="291" customFormat="1">
      <c r="A238" s="293" t="s">
        <v>848</v>
      </c>
      <c r="B238" s="303" t="s">
        <v>849</v>
      </c>
      <c r="C238" s="294" t="s">
        <v>516</v>
      </c>
      <c r="D238" s="298" t="s">
        <v>66</v>
      </c>
      <c r="E238" s="298" t="s">
        <v>66</v>
      </c>
      <c r="F238" s="296" t="s">
        <v>66</v>
      </c>
      <c r="G238" s="296" t="s">
        <v>66</v>
      </c>
      <c r="H238" s="296" t="s">
        <v>66</v>
      </c>
      <c r="I238" s="296" t="s">
        <v>66</v>
      </c>
      <c r="J238" s="296" t="s">
        <v>66</v>
      </c>
      <c r="K238" s="296" t="s">
        <v>66</v>
      </c>
      <c r="L238" s="296" t="s">
        <v>66</v>
      </c>
      <c r="M238" s="296" t="s">
        <v>66</v>
      </c>
      <c r="N238" s="296" t="s">
        <v>66</v>
      </c>
      <c r="O238" s="296" t="s">
        <v>66</v>
      </c>
      <c r="P238" s="296" t="s">
        <v>66</v>
      </c>
      <c r="Q238" s="296" t="s">
        <v>66</v>
      </c>
      <c r="R238" s="296" t="s">
        <v>66</v>
      </c>
      <c r="S238" s="298" t="s">
        <v>66</v>
      </c>
      <c r="T238" s="299"/>
    </row>
    <row r="239" s="291" customFormat="1">
      <c r="A239" s="293" t="s">
        <v>850</v>
      </c>
      <c r="B239" s="303" t="s">
        <v>851</v>
      </c>
      <c r="C239" s="294" t="s">
        <v>516</v>
      </c>
      <c r="D239" s="298" t="s">
        <v>66</v>
      </c>
      <c r="E239" s="298" t="s">
        <v>66</v>
      </c>
      <c r="F239" s="296" t="s">
        <v>66</v>
      </c>
      <c r="G239" s="296" t="s">
        <v>66</v>
      </c>
      <c r="H239" s="296" t="s">
        <v>66</v>
      </c>
      <c r="I239" s="296" t="s">
        <v>66</v>
      </c>
      <c r="J239" s="296" t="s">
        <v>66</v>
      </c>
      <c r="K239" s="296" t="s">
        <v>66</v>
      </c>
      <c r="L239" s="296" t="s">
        <v>66</v>
      </c>
      <c r="M239" s="296" t="s">
        <v>66</v>
      </c>
      <c r="N239" s="296" t="s">
        <v>66</v>
      </c>
      <c r="O239" s="296" t="s">
        <v>66</v>
      </c>
      <c r="P239" s="296" t="s">
        <v>66</v>
      </c>
      <c r="Q239" s="296" t="s">
        <v>66</v>
      </c>
      <c r="R239" s="296" t="s">
        <v>66</v>
      </c>
      <c r="S239" s="298" t="s">
        <v>66</v>
      </c>
      <c r="T239" s="299"/>
    </row>
    <row r="240" s="291" customFormat="1">
      <c r="A240" s="293" t="s">
        <v>852</v>
      </c>
      <c r="B240" s="303" t="s">
        <v>853</v>
      </c>
      <c r="C240" s="294" t="s">
        <v>516</v>
      </c>
      <c r="D240" s="307">
        <v>30</v>
      </c>
      <c r="E240" s="307">
        <v>20.234076609999999</v>
      </c>
      <c r="F240" s="307">
        <v>38.972228736000005</v>
      </c>
      <c r="G240" s="307">
        <v>32.999360979999999</v>
      </c>
      <c r="H240" s="307">
        <v>272.805882</v>
      </c>
      <c r="I240" s="307">
        <v>0</v>
      </c>
      <c r="J240" s="307">
        <v>14</v>
      </c>
      <c r="K240" s="307">
        <v>0</v>
      </c>
      <c r="L240" s="307">
        <v>14</v>
      </c>
      <c r="M240" s="307">
        <v>0</v>
      </c>
      <c r="N240" s="307">
        <v>3.2839999999999998</v>
      </c>
      <c r="O240" s="307">
        <v>0</v>
      </c>
      <c r="P240" s="307">
        <v>0</v>
      </c>
      <c r="Q240" s="307" t="s">
        <v>66</v>
      </c>
      <c r="R240" s="307">
        <f t="shared" ref="R237:R256" si="126">F240+H240+J240+L240+N240</f>
        <v>343.06211073600002</v>
      </c>
      <c r="S240" s="298">
        <f t="shared" ref="S237:S256" si="127">I240+K240+M240+O240+P240</f>
        <v>0</v>
      </c>
      <c r="T240" s="299"/>
    </row>
    <row r="241" s="291" customFormat="1">
      <c r="A241" s="293" t="s">
        <v>854</v>
      </c>
      <c r="B241" s="64" t="s">
        <v>855</v>
      </c>
      <c r="C241" s="294" t="s">
        <v>516</v>
      </c>
      <c r="D241" s="307">
        <v>1791.4062055300001</v>
      </c>
      <c r="E241" s="307">
        <v>1471.52465949</v>
      </c>
      <c r="F241" s="307">
        <v>3799.7321466869116</v>
      </c>
      <c r="G241" s="307">
        <v>14726.750052000001</v>
      </c>
      <c r="H241" s="307">
        <v>1356.4117372400001</v>
      </c>
      <c r="I241" s="307">
        <v>7815.085</v>
      </c>
      <c r="J241" s="307">
        <v>1875.0822174064047</v>
      </c>
      <c r="K241" s="307">
        <v>4836.799</v>
      </c>
      <c r="L241" s="307">
        <v>2558.7112667328101</v>
      </c>
      <c r="M241" s="307">
        <v>1933.0615655891709</v>
      </c>
      <c r="N241" s="307">
        <v>2695.0176791212816</v>
      </c>
      <c r="O241" s="307">
        <v>2607.7336548794042</v>
      </c>
      <c r="P241" s="307">
        <v>1510.1723048841043</v>
      </c>
      <c r="Q241" s="307" t="s">
        <v>66</v>
      </c>
      <c r="R241" s="307">
        <f t="shared" si="126"/>
        <v>12284.955047187408</v>
      </c>
      <c r="S241" s="298">
        <f t="shared" si="127"/>
        <v>18702.851525352678</v>
      </c>
      <c r="T241" s="299"/>
    </row>
    <row r="242" s="291" customFormat="1">
      <c r="A242" s="293" t="s">
        <v>856</v>
      </c>
      <c r="B242" s="303" t="s">
        <v>857</v>
      </c>
      <c r="C242" s="294" t="s">
        <v>516</v>
      </c>
      <c r="D242" s="307">
        <v>350</v>
      </c>
      <c r="E242" s="307">
        <v>543.46566296000003</v>
      </c>
      <c r="F242" s="307">
        <v>3471.732</v>
      </c>
      <c r="G242" s="307">
        <v>14398.750052000001</v>
      </c>
      <c r="H242" s="307">
        <v>750</v>
      </c>
      <c r="I242" s="307">
        <v>7420.6980000000003</v>
      </c>
      <c r="J242" s="307">
        <v>1000</v>
      </c>
      <c r="K242" s="307">
        <v>4327.5479999999998</v>
      </c>
      <c r="L242" s="307">
        <v>1600</v>
      </c>
      <c r="M242" s="307">
        <v>1300</v>
      </c>
      <c r="N242" s="307">
        <v>1707.6220000000001</v>
      </c>
      <c r="O242" s="307">
        <v>1867</v>
      </c>
      <c r="P242" s="307">
        <v>699.0675</v>
      </c>
      <c r="Q242" s="307" t="s">
        <v>66</v>
      </c>
      <c r="R242" s="307">
        <f t="shared" si="126"/>
        <v>8529.3539999999994</v>
      </c>
      <c r="S242" s="298">
        <f t="shared" si="127"/>
        <v>15614.313499999998</v>
      </c>
      <c r="T242" s="299"/>
      <c r="U242" s="274"/>
    </row>
    <row r="243" s="291" customFormat="1">
      <c r="A243" s="293" t="s">
        <v>858</v>
      </c>
      <c r="B243" s="73" t="s">
        <v>835</v>
      </c>
      <c r="C243" s="294" t="s">
        <v>516</v>
      </c>
      <c r="D243" s="307">
        <v>0</v>
      </c>
      <c r="E243" s="307">
        <v>0</v>
      </c>
      <c r="F243" s="307">
        <v>0</v>
      </c>
      <c r="G243" s="307">
        <v>0</v>
      </c>
      <c r="H243" s="307">
        <v>314.10977487999992</v>
      </c>
      <c r="I243" s="307">
        <f>I242-I245</f>
        <v>358.55500000000029</v>
      </c>
      <c r="J243" s="307">
        <v>1000</v>
      </c>
      <c r="K243" s="307">
        <f>K242-K244</f>
        <v>4327.5479999999998</v>
      </c>
      <c r="L243" s="307">
        <v>1600</v>
      </c>
      <c r="M243" s="307">
        <f>M242-M245</f>
        <v>1300</v>
      </c>
      <c r="N243" s="307">
        <v>1707.6220000000001</v>
      </c>
      <c r="O243" s="307">
        <f>O242-O245</f>
        <v>1867</v>
      </c>
      <c r="P243" s="307">
        <f>P242-P245</f>
        <v>699.0675</v>
      </c>
      <c r="Q243" s="307" t="s">
        <v>66</v>
      </c>
      <c r="R243" s="307">
        <f t="shared" si="126"/>
        <v>4621.7317748799996</v>
      </c>
      <c r="S243" s="298">
        <f t="shared" si="127"/>
        <v>8552.1705000000002</v>
      </c>
      <c r="T243" s="299"/>
      <c r="U243" s="274"/>
    </row>
    <row r="244" s="291" customFormat="1">
      <c r="A244" s="293" t="s">
        <v>859</v>
      </c>
      <c r="B244" s="73" t="s">
        <v>837</v>
      </c>
      <c r="C244" s="294" t="s">
        <v>516</v>
      </c>
      <c r="D244" s="298">
        <v>0</v>
      </c>
      <c r="E244" s="298">
        <v>0</v>
      </c>
      <c r="F244" s="296">
        <v>0</v>
      </c>
      <c r="G244" s="296">
        <v>0</v>
      </c>
      <c r="H244" s="296">
        <v>435.89022512000008</v>
      </c>
      <c r="I244" s="296">
        <v>0</v>
      </c>
      <c r="J244" s="296">
        <v>0</v>
      </c>
      <c r="K244" s="296">
        <f>I232</f>
        <v>0</v>
      </c>
      <c r="L244" s="296">
        <v>0</v>
      </c>
      <c r="M244" s="296">
        <v>0</v>
      </c>
      <c r="N244" s="296">
        <v>0</v>
      </c>
      <c r="O244" s="296">
        <v>0</v>
      </c>
      <c r="P244" s="296">
        <v>0</v>
      </c>
      <c r="Q244" s="296" t="s">
        <v>66</v>
      </c>
      <c r="R244" s="307">
        <f t="shared" si="126"/>
        <v>435.89022512000008</v>
      </c>
      <c r="S244" s="298">
        <f t="shared" si="127"/>
        <v>0</v>
      </c>
      <c r="T244" s="299"/>
      <c r="U244" s="274"/>
    </row>
    <row r="245" s="291" customFormat="1">
      <c r="A245" s="293" t="s">
        <v>860</v>
      </c>
      <c r="B245" s="73" t="s">
        <v>839</v>
      </c>
      <c r="C245" s="294" t="s">
        <v>516</v>
      </c>
      <c r="D245" s="307">
        <v>350</v>
      </c>
      <c r="E245" s="307">
        <v>543.46500000000003</v>
      </c>
      <c r="F245" s="307">
        <v>3471.732</v>
      </c>
      <c r="G245" s="307">
        <f>G233</f>
        <v>14568.74977488</v>
      </c>
      <c r="H245" s="307">
        <v>0</v>
      </c>
      <c r="I245" s="307">
        <f>I233</f>
        <v>7062.143</v>
      </c>
      <c r="J245" s="307">
        <v>0</v>
      </c>
      <c r="K245" s="307">
        <v>0</v>
      </c>
      <c r="L245" s="307">
        <v>0</v>
      </c>
      <c r="M245" s="307">
        <v>0</v>
      </c>
      <c r="N245" s="307">
        <v>0</v>
      </c>
      <c r="O245" s="307">
        <v>0</v>
      </c>
      <c r="P245" s="307">
        <v>0</v>
      </c>
      <c r="Q245" s="307" t="s">
        <v>66</v>
      </c>
      <c r="R245" s="307">
        <f t="shared" si="126"/>
        <v>3471.732</v>
      </c>
      <c r="S245" s="298">
        <f t="shared" si="127"/>
        <v>7062.143</v>
      </c>
      <c r="T245" s="299"/>
      <c r="U245" s="274"/>
    </row>
    <row r="246" s="291" customFormat="1">
      <c r="A246" s="293" t="s">
        <v>861</v>
      </c>
      <c r="B246" s="303" t="s">
        <v>58</v>
      </c>
      <c r="C246" s="294" t="s">
        <v>516</v>
      </c>
      <c r="D246" s="307">
        <v>713.92449999999997</v>
      </c>
      <c r="E246" s="307">
        <v>583.05899999999997</v>
      </c>
      <c r="F246" s="307">
        <v>328.00014668691142</v>
      </c>
      <c r="G246" s="307">
        <v>328</v>
      </c>
      <c r="H246" s="307">
        <v>606.41173724000009</v>
      </c>
      <c r="I246" s="307">
        <v>394.387</v>
      </c>
      <c r="J246" s="307">
        <v>875.08221740640465</v>
      </c>
      <c r="K246" s="307">
        <v>509.25099999999998</v>
      </c>
      <c r="L246" s="307">
        <v>958.7112667328098</v>
      </c>
      <c r="M246" s="307">
        <v>633.06156558917087</v>
      </c>
      <c r="N246" s="307">
        <v>987.39567912128132</v>
      </c>
      <c r="O246" s="307">
        <v>740.73365487940441</v>
      </c>
      <c r="P246" s="307">
        <v>811.10480488410428</v>
      </c>
      <c r="Q246" s="307" t="s">
        <v>66</v>
      </c>
      <c r="R246" s="307">
        <f t="shared" si="126"/>
        <v>3755.6010471874074</v>
      </c>
      <c r="S246" s="298">
        <f t="shared" si="127"/>
        <v>3088.5380253526796</v>
      </c>
      <c r="T246" s="299"/>
    </row>
    <row r="247" s="291" customFormat="1">
      <c r="A247" s="293" t="s">
        <v>862</v>
      </c>
      <c r="B247" s="303" t="s">
        <v>863</v>
      </c>
      <c r="C247" s="294" t="s">
        <v>516</v>
      </c>
      <c r="D247" s="309">
        <v>727.48170553</v>
      </c>
      <c r="E247" s="309">
        <v>344.99999652999998</v>
      </c>
      <c r="F247" s="309">
        <v>0</v>
      </c>
      <c r="G247" s="309">
        <v>0</v>
      </c>
      <c r="H247" s="309">
        <v>0</v>
      </c>
      <c r="I247" s="309">
        <v>0</v>
      </c>
      <c r="J247" s="309">
        <v>0</v>
      </c>
      <c r="K247" s="309">
        <v>0</v>
      </c>
      <c r="L247" s="309">
        <v>0</v>
      </c>
      <c r="M247" s="309">
        <v>0</v>
      </c>
      <c r="N247" s="309">
        <v>0</v>
      </c>
      <c r="O247" s="309">
        <v>0</v>
      </c>
      <c r="P247" s="309">
        <v>0</v>
      </c>
      <c r="Q247" s="309" t="s">
        <v>66</v>
      </c>
      <c r="R247" s="307">
        <f t="shared" si="126"/>
        <v>0</v>
      </c>
      <c r="S247" s="298">
        <f t="shared" si="127"/>
        <v>0</v>
      </c>
      <c r="T247" s="299"/>
    </row>
    <row r="248" s="291" customFormat="1" ht="31.5">
      <c r="A248" s="293" t="s">
        <v>864</v>
      </c>
      <c r="B248" s="64" t="s">
        <v>865</v>
      </c>
      <c r="C248" s="294" t="s">
        <v>516</v>
      </c>
      <c r="D248" s="307">
        <v>5480.5855770800008</v>
      </c>
      <c r="E248" s="307">
        <v>4169.5268930430029</v>
      </c>
      <c r="F248" s="307">
        <v>4431.7153621364487</v>
      </c>
      <c r="G248" s="307">
        <f t="shared" ref="G248:H248" si="128">G173-G191</f>
        <v>5820.2980392831614</v>
      </c>
      <c r="H248" s="307">
        <v>4487.3674051904291</v>
      </c>
      <c r="I248" s="307">
        <f t="shared" ref="I248:J248" si="129">I173-I191</f>
        <v>5015.3791544180385</v>
      </c>
      <c r="J248" s="307">
        <v>4510.972844321017</v>
      </c>
      <c r="K248" s="307">
        <f t="shared" ref="K248:L248" si="130">K173-K191</f>
        <v>7150.6450109465786</v>
      </c>
      <c r="L248" s="307">
        <v>5578.788390764581</v>
      </c>
      <c r="M248" s="307">
        <f t="shared" ref="M248:N248" si="131">M173-M191</f>
        <v>8830.361938924023</v>
      </c>
      <c r="N248" s="307">
        <v>6233.5000640754752</v>
      </c>
      <c r="O248" s="307">
        <f>O173-O191</f>
        <v>9771.0727103537647</v>
      </c>
      <c r="P248" s="307">
        <f>P173-P191</f>
        <v>10799.1479660574</v>
      </c>
      <c r="Q248" s="307" t="s">
        <v>66</v>
      </c>
      <c r="R248" s="307">
        <f t="shared" si="126"/>
        <v>25242.344066487953</v>
      </c>
      <c r="S248" s="298">
        <f t="shared" si="127"/>
        <v>41566.606780699803</v>
      </c>
      <c r="T248" s="299"/>
    </row>
    <row r="249" s="291" customFormat="1" ht="31.5">
      <c r="A249" s="293" t="s">
        <v>866</v>
      </c>
      <c r="B249" s="64" t="s">
        <v>867</v>
      </c>
      <c r="C249" s="294" t="s">
        <v>516</v>
      </c>
      <c r="D249" s="307">
        <v>-3743.4661088239986</v>
      </c>
      <c r="E249" s="307">
        <v>-6280.5013101900004</v>
      </c>
      <c r="F249" s="307">
        <v>-4609.5653750374604</v>
      </c>
      <c r="G249" s="307">
        <f>G209-G216</f>
        <v>-4352.2285432944991</v>
      </c>
      <c r="H249" s="307">
        <v>-3513.3930439600008</v>
      </c>
      <c r="I249" s="307">
        <f t="shared" ref="I249:J249" si="132">I209-I216</f>
        <v>-4616.3324734941662</v>
      </c>
      <c r="J249" s="307">
        <v>-2379.954412136</v>
      </c>
      <c r="K249" s="307">
        <f>K209-K216</f>
        <v>-5891.8758165400004</v>
      </c>
      <c r="L249" s="307">
        <v>-2591.2067285799999</v>
      </c>
      <c r="M249" s="307">
        <f t="shared" ref="M249:N249" si="133">M209-M216</f>
        <v>-5670.3716193501605</v>
      </c>
      <c r="N249" s="307">
        <v>-2574.8256231619998</v>
      </c>
      <c r="O249" s="307">
        <f>O209-O216</f>
        <v>-4598.463765549368</v>
      </c>
      <c r="P249" s="307">
        <f>P209-P216</f>
        <v>-4293.1817036850352</v>
      </c>
      <c r="Q249" s="307" t="s">
        <v>66</v>
      </c>
      <c r="R249" s="307">
        <f t="shared" si="126"/>
        <v>-15668.945182875461</v>
      </c>
      <c r="S249" s="298">
        <f t="shared" si="127"/>
        <v>-25070.225378618728</v>
      </c>
      <c r="T249" s="299"/>
    </row>
    <row r="250" s="291" customFormat="1">
      <c r="A250" s="293" t="s">
        <v>868</v>
      </c>
      <c r="B250" s="303" t="s">
        <v>869</v>
      </c>
      <c r="C250" s="294" t="s">
        <v>516</v>
      </c>
      <c r="D250" s="307">
        <v>-3743.4661088239986</v>
      </c>
      <c r="E250" s="307">
        <v>-6280.5013101900004</v>
      </c>
      <c r="F250" s="307">
        <v>-4609.5653750374604</v>
      </c>
      <c r="G250" s="307">
        <f t="shared" ref="G250:H250" si="134">G249</f>
        <v>-4352.2285432944991</v>
      </c>
      <c r="H250" s="307">
        <v>-3513.3930439600008</v>
      </c>
      <c r="I250" s="307">
        <f t="shared" ref="I250:J250" si="135">I249</f>
        <v>-4616.3324734941662</v>
      </c>
      <c r="J250" s="307">
        <v>-2379.954412136</v>
      </c>
      <c r="K250" s="307">
        <f t="shared" ref="K250:L250" si="136">K249</f>
        <v>-5891.8758165400004</v>
      </c>
      <c r="L250" s="307">
        <v>-2591.2067285799999</v>
      </c>
      <c r="M250" s="307">
        <f t="shared" ref="M250:N250" si="137">M249</f>
        <v>-5670.3716193501605</v>
      </c>
      <c r="N250" s="307">
        <v>-2574.8256231619998</v>
      </c>
      <c r="O250" s="307">
        <f>O249</f>
        <v>-4598.463765549368</v>
      </c>
      <c r="P250" s="307">
        <f>P249</f>
        <v>-4293.1817036850352</v>
      </c>
      <c r="Q250" s="307" t="s">
        <v>66</v>
      </c>
      <c r="R250" s="307">
        <f t="shared" si="126"/>
        <v>-15668.945182875461</v>
      </c>
      <c r="S250" s="298">
        <f t="shared" si="127"/>
        <v>-25070.225378618728</v>
      </c>
      <c r="T250" s="299"/>
    </row>
    <row r="251" s="291" customFormat="1">
      <c r="A251" s="293" t="s">
        <v>870</v>
      </c>
      <c r="B251" s="303" t="s">
        <v>871</v>
      </c>
      <c r="C251" s="294" t="s">
        <v>516</v>
      </c>
      <c r="D251" s="298" t="s">
        <v>66</v>
      </c>
      <c r="E251" s="298" t="s">
        <v>66</v>
      </c>
      <c r="F251" s="296" t="s">
        <v>66</v>
      </c>
      <c r="G251" s="296" t="s">
        <v>66</v>
      </c>
      <c r="H251" s="296" t="s">
        <v>66</v>
      </c>
      <c r="I251" s="296" t="s">
        <v>66</v>
      </c>
      <c r="J251" s="296" t="s">
        <v>66</v>
      </c>
      <c r="K251" s="296" t="s">
        <v>66</v>
      </c>
      <c r="L251" s="296" t="s">
        <v>66</v>
      </c>
      <c r="M251" s="296" t="s">
        <v>66</v>
      </c>
      <c r="N251" s="296" t="s">
        <v>66</v>
      </c>
      <c r="O251" s="296" t="s">
        <v>66</v>
      </c>
      <c r="P251" s="296" t="s">
        <v>66</v>
      </c>
      <c r="Q251" s="296" t="s">
        <v>66</v>
      </c>
      <c r="R251" s="296" t="s">
        <v>66</v>
      </c>
      <c r="S251" s="296" t="s">
        <v>66</v>
      </c>
      <c r="T251" s="299"/>
    </row>
    <row r="252" s="291" customFormat="1" ht="31.5">
      <c r="A252" s="293" t="s">
        <v>872</v>
      </c>
      <c r="B252" s="64" t="s">
        <v>873</v>
      </c>
      <c r="C252" s="294" t="s">
        <v>516</v>
      </c>
      <c r="D252" s="307">
        <v>-723.66543210769896</v>
      </c>
      <c r="E252" s="307">
        <v>915.80441712000038</v>
      </c>
      <c r="F252" s="307">
        <v>477.45851106415648</v>
      </c>
      <c r="G252" s="307">
        <f t="shared" ref="G252:H252" si="138">G228-G241</f>
        <v>602.58730897999885</v>
      </c>
      <c r="H252" s="307">
        <v>-1056.5584388564384</v>
      </c>
      <c r="I252" s="307">
        <f t="shared" ref="I252:J252" si="139">I228-I241</f>
        <v>-673.30094184999962</v>
      </c>
      <c r="J252" s="307">
        <v>-1836.2622438447609</v>
      </c>
      <c r="K252" s="307">
        <f t="shared" ref="K252:L252" si="140">K228-K241</f>
        <v>-1315.2035836164387</v>
      </c>
      <c r="L252" s="307">
        <v>-2524.0333798475644</v>
      </c>
      <c r="M252" s="307">
        <f t="shared" ref="M252:N252" si="141">M228-M241</f>
        <v>-1908.2415920275271</v>
      </c>
      <c r="N252" s="307">
        <v>-2671.0557922360358</v>
      </c>
      <c r="O252" s="307">
        <f>O228-O241</f>
        <v>-2587.0557679941585</v>
      </c>
      <c r="P252" s="307">
        <f>P228-P241</f>
        <v>-1489.4944179988584</v>
      </c>
      <c r="Q252" s="307" t="s">
        <v>66</v>
      </c>
      <c r="R252" s="307">
        <f t="shared" si="126"/>
        <v>-7610.4513437206433</v>
      </c>
      <c r="S252" s="298">
        <f t="shared" si="127"/>
        <v>-7973.2963034869827</v>
      </c>
      <c r="T252" s="299"/>
    </row>
    <row r="253" s="291" customFormat="1">
      <c r="A253" s="293" t="s">
        <v>874</v>
      </c>
      <c r="B253" s="303" t="s">
        <v>875</v>
      </c>
      <c r="C253" s="294" t="s">
        <v>516</v>
      </c>
      <c r="D253" s="307">
        <v>-78.267530000000022</v>
      </c>
      <c r="E253" s="307">
        <v>1650.00033704</v>
      </c>
      <c r="F253" s="307">
        <v>735.88977969999996</v>
      </c>
      <c r="G253" s="307">
        <f t="shared" ref="G253:H253" si="142">G230-G242</f>
        <v>735.88994799999818</v>
      </c>
      <c r="H253" s="307">
        <v>-750</v>
      </c>
      <c r="I253" s="307">
        <f t="shared" ref="I253:J253" si="143">I230-I242</f>
        <v>-358.55500000000029</v>
      </c>
      <c r="J253" s="307">
        <v>-1000</v>
      </c>
      <c r="K253" s="307">
        <f t="shared" ref="K253:L253" si="144">K230-K242</f>
        <v>-833</v>
      </c>
      <c r="L253" s="307">
        <v>-1600</v>
      </c>
      <c r="M253" s="307">
        <f t="shared" ref="M253:N253" si="145">M230-M242</f>
        <v>-1300</v>
      </c>
      <c r="N253" s="307">
        <v>-1707.6220000000001</v>
      </c>
      <c r="O253" s="307">
        <f>O230-O242</f>
        <v>-1867</v>
      </c>
      <c r="P253" s="307">
        <f>P230-P242</f>
        <v>-699.0675</v>
      </c>
      <c r="Q253" s="307" t="s">
        <v>66</v>
      </c>
      <c r="R253" s="307">
        <f t="shared" si="126"/>
        <v>-4321.7322203000003</v>
      </c>
      <c r="S253" s="298">
        <f t="shared" si="127"/>
        <v>-5057.6225000000004</v>
      </c>
      <c r="T253" s="299"/>
    </row>
    <row r="254" s="291" customFormat="1">
      <c r="A254" s="293" t="s">
        <v>876</v>
      </c>
      <c r="B254" s="303" t="s">
        <v>877</v>
      </c>
      <c r="C254" s="294" t="s">
        <v>516</v>
      </c>
      <c r="D254" s="307">
        <v>-645.39790210769888</v>
      </c>
      <c r="E254" s="307">
        <v>-734.1959199199996</v>
      </c>
      <c r="F254" s="307">
        <v>-258.43126863584348</v>
      </c>
      <c r="G254" s="307">
        <f t="shared" ref="G254:H254" si="146">G252-G253</f>
        <v>-133.30263901999933</v>
      </c>
      <c r="H254" s="307">
        <v>-306.55843885643844</v>
      </c>
      <c r="I254" s="307">
        <f t="shared" ref="I254:J254" si="147">I252-I253</f>
        <v>-314.74594184999933</v>
      </c>
      <c r="J254" s="307">
        <v>-836.26224384476086</v>
      </c>
      <c r="K254" s="307">
        <f t="shared" ref="K254:L254" si="148">K252-K253</f>
        <v>-482.20358361643866</v>
      </c>
      <c r="L254" s="307">
        <v>-924.03337984756445</v>
      </c>
      <c r="M254" s="307">
        <f t="shared" ref="M254:N254" si="149">M252-M253</f>
        <v>-608.24159202752708</v>
      </c>
      <c r="N254" s="307">
        <v>-963.43379223603574</v>
      </c>
      <c r="O254" s="307">
        <f>O252-O253</f>
        <v>-720.05576799415849</v>
      </c>
      <c r="P254" s="307">
        <f>P252-P253</f>
        <v>-790.42691799885836</v>
      </c>
      <c r="Q254" s="307" t="s">
        <v>66</v>
      </c>
      <c r="R254" s="307">
        <f t="shared" si="126"/>
        <v>-3288.719123420643</v>
      </c>
      <c r="S254" s="298">
        <f t="shared" si="127"/>
        <v>-2915.6738034869818</v>
      </c>
      <c r="T254" s="299"/>
    </row>
    <row r="255" s="291" customFormat="1">
      <c r="A255" s="293" t="s">
        <v>878</v>
      </c>
      <c r="B255" s="64" t="s">
        <v>879</v>
      </c>
      <c r="C255" s="294" t="s">
        <v>516</v>
      </c>
      <c r="D255" s="298" t="s">
        <v>66</v>
      </c>
      <c r="E255" s="298" t="s">
        <v>66</v>
      </c>
      <c r="F255" s="296" t="s">
        <v>66</v>
      </c>
      <c r="G255" s="296" t="s">
        <v>66</v>
      </c>
      <c r="H255" s="296" t="s">
        <v>66</v>
      </c>
      <c r="I255" s="296" t="s">
        <v>66</v>
      </c>
      <c r="J255" s="296" t="s">
        <v>66</v>
      </c>
      <c r="K255" s="296" t="s">
        <v>66</v>
      </c>
      <c r="L255" s="296" t="s">
        <v>66</v>
      </c>
      <c r="M255" s="296" t="s">
        <v>66</v>
      </c>
      <c r="N255" s="296" t="s">
        <v>66</v>
      </c>
      <c r="O255" s="296" t="s">
        <v>66</v>
      </c>
      <c r="P255" s="296" t="s">
        <v>66</v>
      </c>
      <c r="Q255" s="296" t="s">
        <v>66</v>
      </c>
      <c r="R255" s="296" t="s">
        <v>66</v>
      </c>
      <c r="S255" s="296" t="s">
        <v>66</v>
      </c>
      <c r="T255" s="299"/>
    </row>
    <row r="256" s="291" customFormat="1" ht="31.5">
      <c r="A256" s="293" t="s">
        <v>880</v>
      </c>
      <c r="B256" s="64" t="s">
        <v>881</v>
      </c>
      <c r="C256" s="294" t="s">
        <v>516</v>
      </c>
      <c r="D256" s="307">
        <v>1013.4540361483032</v>
      </c>
      <c r="E256" s="307">
        <v>-1195.1700000269971</v>
      </c>
      <c r="F256" s="307">
        <v>299.60849816314476</v>
      </c>
      <c r="G256" s="307">
        <f t="shared" ref="G256:H256" si="150">G248+G249+G252</f>
        <v>2070.6568049686612</v>
      </c>
      <c r="H256" s="307">
        <v>-82.584077626010185</v>
      </c>
      <c r="I256" s="307">
        <f t="shared" ref="I256:J256" si="151">I248+I249+I252</f>
        <v>-274.25426092612724</v>
      </c>
      <c r="J256" s="307">
        <v>294.75618834025613</v>
      </c>
      <c r="K256" s="307">
        <f t="shared" ref="K256:L256" si="152">K248+K249+K252</f>
        <v>-56.434389209860456</v>
      </c>
      <c r="L256" s="307">
        <v>463.54828233701664</v>
      </c>
      <c r="M256" s="307">
        <f t="shared" ref="M256:N256" si="153">M248+M249+M252</f>
        <v>1251.7487275463354</v>
      </c>
      <c r="N256" s="307">
        <v>987.61864867743952</v>
      </c>
      <c r="O256" s="307">
        <f>O248+O249+O252</f>
        <v>2585.5531768102383</v>
      </c>
      <c r="P256" s="307">
        <f>P248+P249+P252</f>
        <v>5016.4718443735073</v>
      </c>
      <c r="Q256" s="307" t="s">
        <v>66</v>
      </c>
      <c r="R256" s="307">
        <f t="shared" si="126"/>
        <v>1962.9475398918469</v>
      </c>
      <c r="S256" s="298">
        <f t="shared" si="127"/>
        <v>8523.0850985940924</v>
      </c>
      <c r="T256" s="299"/>
    </row>
    <row r="257" s="291" customFormat="1">
      <c r="A257" s="293" t="s">
        <v>882</v>
      </c>
      <c r="B257" s="64" t="s">
        <v>883</v>
      </c>
      <c r="C257" s="294" t="s">
        <v>516</v>
      </c>
      <c r="D257" s="307">
        <v>347.45139199099822</v>
      </c>
      <c r="E257" s="307">
        <v>1360.9054281393014</v>
      </c>
      <c r="F257" s="307">
        <v>165.73542811230436</v>
      </c>
      <c r="G257" s="307">
        <f t="shared" ref="G257:O257" si="154">E258</f>
        <v>165.73542811230436</v>
      </c>
      <c r="H257" s="307">
        <v>465.34392627544912</v>
      </c>
      <c r="I257" s="307">
        <f t="shared" si="154"/>
        <v>2236.3922330809655</v>
      </c>
      <c r="J257" s="307">
        <v>382.75984864943894</v>
      </c>
      <c r="K257" s="307">
        <f t="shared" si="154"/>
        <v>1962.1379721548383</v>
      </c>
      <c r="L257" s="307">
        <v>677.51603698969507</v>
      </c>
      <c r="M257" s="307">
        <f t="shared" si="154"/>
        <v>1905.7035829449778</v>
      </c>
      <c r="N257" s="307">
        <v>1141.0643193267117</v>
      </c>
      <c r="O257" s="307">
        <f t="shared" si="154"/>
        <v>3157.4523104913133</v>
      </c>
      <c r="P257" s="307">
        <f>O258</f>
        <v>5743.0054873015515</v>
      </c>
      <c r="Q257" s="307" t="s">
        <v>66</v>
      </c>
      <c r="R257" s="307">
        <f>F257</f>
        <v>165.73542811230436</v>
      </c>
      <c r="S257" s="307">
        <f>I257</f>
        <v>2236.3922330809655</v>
      </c>
      <c r="T257" s="299"/>
    </row>
    <row r="258" s="291" customFormat="1">
      <c r="A258" s="293" t="s">
        <v>884</v>
      </c>
      <c r="B258" s="64" t="s">
        <v>251</v>
      </c>
      <c r="C258" s="294" t="s">
        <v>516</v>
      </c>
      <c r="D258" s="313">
        <v>1360.9054281393014</v>
      </c>
      <c r="E258" s="313">
        <v>165.73542811230436</v>
      </c>
      <c r="F258" s="313">
        <v>465.34392627544912</v>
      </c>
      <c r="G258" s="313">
        <f t="shared" ref="G258:H258" si="155">G257+G256</f>
        <v>2236.3922330809655</v>
      </c>
      <c r="H258" s="313">
        <v>382.75984864943894</v>
      </c>
      <c r="I258" s="313">
        <f t="shared" ref="I258:J258" si="156">I257+I256</f>
        <v>1962.1379721548383</v>
      </c>
      <c r="J258" s="313">
        <v>677.51603698969507</v>
      </c>
      <c r="K258" s="313">
        <f t="shared" ref="K258:L258" si="157">K257+K256</f>
        <v>1905.7035829449778</v>
      </c>
      <c r="L258" s="313">
        <v>1141.0643193267117</v>
      </c>
      <c r="M258" s="313">
        <f>M257+M256</f>
        <v>3157.4523104913133</v>
      </c>
      <c r="N258" s="313">
        <v>2128.682968004151</v>
      </c>
      <c r="O258" s="313">
        <f>O257+O256</f>
        <v>5743.0054873015515</v>
      </c>
      <c r="P258" s="313">
        <f>P257+P256</f>
        <v>10759.477331675058</v>
      </c>
      <c r="Q258" s="313" t="s">
        <v>66</v>
      </c>
      <c r="R258" s="307">
        <f>N258</f>
        <v>2128.682968004151</v>
      </c>
      <c r="S258" s="307">
        <f>P258</f>
        <v>10759.477331675058</v>
      </c>
      <c r="T258" s="299"/>
    </row>
    <row r="259" s="291" customFormat="1">
      <c r="A259" s="293" t="s">
        <v>885</v>
      </c>
      <c r="B259" s="64" t="s">
        <v>597</v>
      </c>
      <c r="C259" s="294" t="s">
        <v>66</v>
      </c>
      <c r="D259" s="311" t="s">
        <v>598</v>
      </c>
      <c r="E259" s="311" t="s">
        <v>598</v>
      </c>
      <c r="F259" s="312" t="s">
        <v>598</v>
      </c>
      <c r="G259" s="312" t="s">
        <v>598</v>
      </c>
      <c r="H259" s="312" t="s">
        <v>598</v>
      </c>
      <c r="I259" s="312" t="s">
        <v>598</v>
      </c>
      <c r="J259" s="312" t="s">
        <v>598</v>
      </c>
      <c r="K259" s="312" t="s">
        <v>598</v>
      </c>
      <c r="L259" s="312" t="s">
        <v>598</v>
      </c>
      <c r="M259" s="312" t="s">
        <v>598</v>
      </c>
      <c r="N259" s="312" t="s">
        <v>598</v>
      </c>
      <c r="O259" s="312" t="s">
        <v>598</v>
      </c>
      <c r="P259" s="312" t="s">
        <v>598</v>
      </c>
      <c r="Q259" s="312" t="s">
        <v>598</v>
      </c>
      <c r="R259" s="312" t="s">
        <v>598</v>
      </c>
      <c r="S259" s="312" t="s">
        <v>598</v>
      </c>
      <c r="T259" s="299"/>
    </row>
    <row r="260" s="291" customFormat="1">
      <c r="A260" s="293" t="s">
        <v>886</v>
      </c>
      <c r="B260" s="303" t="s">
        <v>887</v>
      </c>
      <c r="C260" s="294" t="s">
        <v>516</v>
      </c>
      <c r="D260" s="307">
        <v>612.94712992000427</v>
      </c>
      <c r="E260" s="307">
        <v>1030.261</v>
      </c>
      <c r="F260" s="307">
        <v>667.42592172452623</v>
      </c>
      <c r="G260" s="307">
        <v>704.09799999999996</v>
      </c>
      <c r="H260" s="307">
        <v>603.89204666511978</v>
      </c>
      <c r="I260" s="307">
        <v>431.60623946350523</v>
      </c>
      <c r="J260" s="307">
        <v>676.75330101859424</v>
      </c>
      <c r="K260" s="307">
        <v>720.24148120590382</v>
      </c>
      <c r="L260" s="307">
        <v>753.19795080874667</v>
      </c>
      <c r="M260" s="307">
        <v>1432.5415932972605</v>
      </c>
      <c r="N260" s="307">
        <v>836.50575606473592</v>
      </c>
      <c r="O260" s="307">
        <v>1329.8050212708756</v>
      </c>
      <c r="P260" s="307">
        <v>678.42362272454147</v>
      </c>
      <c r="Q260" s="307" t="s">
        <v>66</v>
      </c>
      <c r="R260" s="307">
        <f t="shared" ref="R260:R311" si="158">N260</f>
        <v>836.50575606473592</v>
      </c>
      <c r="S260" s="307">
        <f t="shared" ref="S260:S311" si="159">P260</f>
        <v>678.42362272454147</v>
      </c>
      <c r="T260" s="299"/>
    </row>
    <row r="261" s="291" customFormat="1" ht="31.5">
      <c r="A261" s="293" t="s">
        <v>888</v>
      </c>
      <c r="B261" s="73" t="s">
        <v>889</v>
      </c>
      <c r="C261" s="294" t="s">
        <v>516</v>
      </c>
      <c r="D261" s="298">
        <v>0</v>
      </c>
      <c r="E261" s="298">
        <v>0</v>
      </c>
      <c r="F261" s="298">
        <v>0</v>
      </c>
      <c r="G261" s="298">
        <v>0</v>
      </c>
      <c r="H261" s="298">
        <v>0</v>
      </c>
      <c r="I261" s="298">
        <v>0</v>
      </c>
      <c r="J261" s="298">
        <v>0</v>
      </c>
      <c r="K261" s="298">
        <v>0</v>
      </c>
      <c r="L261" s="298">
        <v>0</v>
      </c>
      <c r="M261" s="298">
        <v>0</v>
      </c>
      <c r="N261" s="298">
        <v>0</v>
      </c>
      <c r="O261" s="298">
        <v>0</v>
      </c>
      <c r="P261" s="298">
        <v>0</v>
      </c>
      <c r="Q261" s="296" t="s">
        <v>66</v>
      </c>
      <c r="R261" s="307">
        <f t="shared" si="158"/>
        <v>0</v>
      </c>
      <c r="S261" s="307">
        <f t="shared" si="159"/>
        <v>0</v>
      </c>
      <c r="T261" s="299"/>
      <c r="U261" s="274"/>
    </row>
    <row r="262" s="291" customFormat="1">
      <c r="A262" s="293" t="s">
        <v>890</v>
      </c>
      <c r="B262" s="304" t="s">
        <v>891</v>
      </c>
      <c r="C262" s="294" t="s">
        <v>516</v>
      </c>
      <c r="D262" s="298" t="s">
        <v>66</v>
      </c>
      <c r="E262" s="298" t="s">
        <v>66</v>
      </c>
      <c r="F262" s="298" t="s">
        <v>66</v>
      </c>
      <c r="G262" s="298" t="s">
        <v>66</v>
      </c>
      <c r="H262" s="298" t="s">
        <v>66</v>
      </c>
      <c r="I262" s="298" t="s">
        <v>66</v>
      </c>
      <c r="J262" s="298" t="s">
        <v>66</v>
      </c>
      <c r="K262" s="298" t="s">
        <v>66</v>
      </c>
      <c r="L262" s="298" t="s">
        <v>66</v>
      </c>
      <c r="M262" s="298" t="s">
        <v>66</v>
      </c>
      <c r="N262" s="298" t="s">
        <v>66</v>
      </c>
      <c r="O262" s="298" t="s">
        <v>66</v>
      </c>
      <c r="P262" s="298" t="s">
        <v>66</v>
      </c>
      <c r="Q262" s="296" t="s">
        <v>66</v>
      </c>
      <c r="R262" s="296" t="s">
        <v>66</v>
      </c>
      <c r="S262" s="298" t="s">
        <v>66</v>
      </c>
      <c r="T262" s="299"/>
      <c r="U262" s="274"/>
    </row>
    <row r="263" s="291" customFormat="1" ht="31.5">
      <c r="A263" s="293" t="s">
        <v>892</v>
      </c>
      <c r="B263" s="304" t="s">
        <v>518</v>
      </c>
      <c r="C263" s="294" t="s">
        <v>516</v>
      </c>
      <c r="D263" s="298" t="s">
        <v>66</v>
      </c>
      <c r="E263" s="298" t="s">
        <v>66</v>
      </c>
      <c r="F263" s="298" t="s">
        <v>66</v>
      </c>
      <c r="G263" s="298" t="s">
        <v>66</v>
      </c>
      <c r="H263" s="298" t="s">
        <v>66</v>
      </c>
      <c r="I263" s="298" t="s">
        <v>66</v>
      </c>
      <c r="J263" s="298" t="s">
        <v>66</v>
      </c>
      <c r="K263" s="298" t="s">
        <v>66</v>
      </c>
      <c r="L263" s="298" t="s">
        <v>66</v>
      </c>
      <c r="M263" s="298" t="s">
        <v>66</v>
      </c>
      <c r="N263" s="298" t="s">
        <v>66</v>
      </c>
      <c r="O263" s="298" t="s">
        <v>66</v>
      </c>
      <c r="P263" s="298" t="s">
        <v>66</v>
      </c>
      <c r="Q263" s="296" t="s">
        <v>66</v>
      </c>
      <c r="R263" s="296" t="s">
        <v>66</v>
      </c>
      <c r="S263" s="298" t="s">
        <v>66</v>
      </c>
      <c r="T263" s="299"/>
      <c r="U263" s="274"/>
    </row>
    <row r="264" s="291" customFormat="1">
      <c r="A264" s="293" t="s">
        <v>893</v>
      </c>
      <c r="B264" s="305" t="s">
        <v>891</v>
      </c>
      <c r="C264" s="294" t="s">
        <v>516</v>
      </c>
      <c r="D264" s="298" t="s">
        <v>66</v>
      </c>
      <c r="E264" s="298" t="s">
        <v>66</v>
      </c>
      <c r="F264" s="298" t="s">
        <v>66</v>
      </c>
      <c r="G264" s="298" t="s">
        <v>66</v>
      </c>
      <c r="H264" s="298" t="s">
        <v>66</v>
      </c>
      <c r="I264" s="298" t="s">
        <v>66</v>
      </c>
      <c r="J264" s="298" t="s">
        <v>66</v>
      </c>
      <c r="K264" s="298" t="s">
        <v>66</v>
      </c>
      <c r="L264" s="298" t="s">
        <v>66</v>
      </c>
      <c r="M264" s="298" t="s">
        <v>66</v>
      </c>
      <c r="N264" s="298" t="s">
        <v>66</v>
      </c>
      <c r="O264" s="298" t="s">
        <v>66</v>
      </c>
      <c r="P264" s="298" t="s">
        <v>66</v>
      </c>
      <c r="Q264" s="296" t="s">
        <v>66</v>
      </c>
      <c r="R264" s="296" t="s">
        <v>66</v>
      </c>
      <c r="S264" s="298" t="s">
        <v>66</v>
      </c>
      <c r="T264" s="299"/>
      <c r="U264" s="274"/>
    </row>
    <row r="265" s="291" customFormat="1" ht="31.5">
      <c r="A265" s="293" t="s">
        <v>894</v>
      </c>
      <c r="B265" s="304" t="s">
        <v>519</v>
      </c>
      <c r="C265" s="294" t="s">
        <v>516</v>
      </c>
      <c r="D265" s="298" t="s">
        <v>66</v>
      </c>
      <c r="E265" s="298" t="s">
        <v>66</v>
      </c>
      <c r="F265" s="298" t="s">
        <v>66</v>
      </c>
      <c r="G265" s="298" t="s">
        <v>66</v>
      </c>
      <c r="H265" s="298" t="s">
        <v>66</v>
      </c>
      <c r="I265" s="298" t="s">
        <v>66</v>
      </c>
      <c r="J265" s="298" t="s">
        <v>66</v>
      </c>
      <c r="K265" s="298" t="s">
        <v>66</v>
      </c>
      <c r="L265" s="298" t="s">
        <v>66</v>
      </c>
      <c r="M265" s="298" t="s">
        <v>66</v>
      </c>
      <c r="N265" s="298" t="s">
        <v>66</v>
      </c>
      <c r="O265" s="298" t="s">
        <v>66</v>
      </c>
      <c r="P265" s="298" t="s">
        <v>66</v>
      </c>
      <c r="Q265" s="296" t="s">
        <v>66</v>
      </c>
      <c r="R265" s="296" t="s">
        <v>66</v>
      </c>
      <c r="S265" s="298" t="s">
        <v>66</v>
      </c>
      <c r="T265" s="299"/>
      <c r="U265" s="274"/>
    </row>
    <row r="266" s="291" customFormat="1">
      <c r="A266" s="293" t="s">
        <v>895</v>
      </c>
      <c r="B266" s="305" t="s">
        <v>891</v>
      </c>
      <c r="C266" s="294" t="s">
        <v>516</v>
      </c>
      <c r="D266" s="298" t="s">
        <v>66</v>
      </c>
      <c r="E266" s="298" t="s">
        <v>66</v>
      </c>
      <c r="F266" s="298" t="s">
        <v>66</v>
      </c>
      <c r="G266" s="298" t="s">
        <v>66</v>
      </c>
      <c r="H266" s="298" t="s">
        <v>66</v>
      </c>
      <c r="I266" s="298" t="s">
        <v>66</v>
      </c>
      <c r="J266" s="298" t="s">
        <v>66</v>
      </c>
      <c r="K266" s="298" t="s">
        <v>66</v>
      </c>
      <c r="L266" s="298" t="s">
        <v>66</v>
      </c>
      <c r="M266" s="298" t="s">
        <v>66</v>
      </c>
      <c r="N266" s="298" t="s">
        <v>66</v>
      </c>
      <c r="O266" s="298" t="s">
        <v>66</v>
      </c>
      <c r="P266" s="298" t="s">
        <v>66</v>
      </c>
      <c r="Q266" s="296" t="s">
        <v>66</v>
      </c>
      <c r="R266" s="296" t="s">
        <v>66</v>
      </c>
      <c r="S266" s="298" t="s">
        <v>66</v>
      </c>
      <c r="T266" s="299"/>
      <c r="U266" s="274"/>
    </row>
    <row r="267" s="291" customFormat="1" ht="31.5">
      <c r="A267" s="293" t="s">
        <v>896</v>
      </c>
      <c r="B267" s="304" t="s">
        <v>520</v>
      </c>
      <c r="C267" s="294" t="s">
        <v>516</v>
      </c>
      <c r="D267" s="298">
        <v>0</v>
      </c>
      <c r="E267" s="298">
        <v>0</v>
      </c>
      <c r="F267" s="298">
        <v>0</v>
      </c>
      <c r="G267" s="298">
        <v>0</v>
      </c>
      <c r="H267" s="298">
        <v>0</v>
      </c>
      <c r="I267" s="298">
        <v>0</v>
      </c>
      <c r="J267" s="298">
        <v>0</v>
      </c>
      <c r="K267" s="298">
        <v>0</v>
      </c>
      <c r="L267" s="298">
        <v>0</v>
      </c>
      <c r="M267" s="298">
        <v>0</v>
      </c>
      <c r="N267" s="298">
        <v>0</v>
      </c>
      <c r="O267" s="298">
        <v>0</v>
      </c>
      <c r="P267" s="298">
        <v>0</v>
      </c>
      <c r="Q267" s="296" t="s">
        <v>66</v>
      </c>
      <c r="R267" s="307">
        <f t="shared" si="158"/>
        <v>0</v>
      </c>
      <c r="S267" s="307">
        <f t="shared" si="159"/>
        <v>0</v>
      </c>
      <c r="T267" s="299"/>
      <c r="U267" s="274"/>
    </row>
    <row r="268" s="291" customFormat="1">
      <c r="A268" s="293" t="s">
        <v>897</v>
      </c>
      <c r="B268" s="305" t="s">
        <v>891</v>
      </c>
      <c r="C268" s="294" t="s">
        <v>516</v>
      </c>
      <c r="D268" s="298">
        <v>0</v>
      </c>
      <c r="E268" s="298">
        <v>0</v>
      </c>
      <c r="F268" s="298">
        <v>0</v>
      </c>
      <c r="G268" s="298">
        <v>0</v>
      </c>
      <c r="H268" s="298">
        <v>0</v>
      </c>
      <c r="I268" s="298">
        <v>0</v>
      </c>
      <c r="J268" s="298">
        <v>0</v>
      </c>
      <c r="K268" s="298">
        <v>0</v>
      </c>
      <c r="L268" s="298">
        <v>0</v>
      </c>
      <c r="M268" s="298">
        <v>0</v>
      </c>
      <c r="N268" s="298">
        <v>0</v>
      </c>
      <c r="O268" s="298">
        <v>0</v>
      </c>
      <c r="P268" s="298">
        <v>0</v>
      </c>
      <c r="Q268" s="296" t="s">
        <v>66</v>
      </c>
      <c r="R268" s="307">
        <f t="shared" si="158"/>
        <v>0</v>
      </c>
      <c r="S268" s="307">
        <f t="shared" si="159"/>
        <v>0</v>
      </c>
      <c r="T268" s="299"/>
      <c r="U268" s="274"/>
    </row>
    <row r="269" s="291" customFormat="1">
      <c r="A269" s="293" t="s">
        <v>898</v>
      </c>
      <c r="B269" s="73" t="s">
        <v>899</v>
      </c>
      <c r="C269" s="294" t="s">
        <v>516</v>
      </c>
      <c r="D269" s="298" t="s">
        <v>66</v>
      </c>
      <c r="E269" s="298" t="s">
        <v>66</v>
      </c>
      <c r="F269" s="296" t="s">
        <v>66</v>
      </c>
      <c r="G269" s="296" t="s">
        <v>66</v>
      </c>
      <c r="H269" s="296" t="s">
        <v>66</v>
      </c>
      <c r="I269" s="296" t="s">
        <v>66</v>
      </c>
      <c r="J269" s="296" t="s">
        <v>66</v>
      </c>
      <c r="K269" s="296" t="s">
        <v>66</v>
      </c>
      <c r="L269" s="296" t="s">
        <v>66</v>
      </c>
      <c r="M269" s="296" t="s">
        <v>66</v>
      </c>
      <c r="N269" s="296" t="s">
        <v>66</v>
      </c>
      <c r="O269" s="296" t="s">
        <v>66</v>
      </c>
      <c r="P269" s="296" t="s">
        <v>66</v>
      </c>
      <c r="Q269" s="296" t="s">
        <v>66</v>
      </c>
      <c r="R269" s="296" t="s">
        <v>66</v>
      </c>
      <c r="S269" s="298" t="s">
        <v>66</v>
      </c>
      <c r="T269" s="299"/>
      <c r="U269" s="274"/>
    </row>
    <row r="270" s="291" customFormat="1">
      <c r="A270" s="293" t="s">
        <v>900</v>
      </c>
      <c r="B270" s="304" t="s">
        <v>891</v>
      </c>
      <c r="C270" s="294" t="s">
        <v>516</v>
      </c>
      <c r="D270" s="298" t="s">
        <v>66</v>
      </c>
      <c r="E270" s="298" t="s">
        <v>66</v>
      </c>
      <c r="F270" s="296" t="s">
        <v>66</v>
      </c>
      <c r="G270" s="296" t="s">
        <v>66</v>
      </c>
      <c r="H270" s="296" t="s">
        <v>66</v>
      </c>
      <c r="I270" s="296" t="s">
        <v>66</v>
      </c>
      <c r="J270" s="296" t="s">
        <v>66</v>
      </c>
      <c r="K270" s="296" t="s">
        <v>66</v>
      </c>
      <c r="L270" s="296" t="s">
        <v>66</v>
      </c>
      <c r="M270" s="296" t="s">
        <v>66</v>
      </c>
      <c r="N270" s="296" t="s">
        <v>66</v>
      </c>
      <c r="O270" s="296" t="s">
        <v>66</v>
      </c>
      <c r="P270" s="296" t="s">
        <v>66</v>
      </c>
      <c r="Q270" s="296" t="s">
        <v>66</v>
      </c>
      <c r="R270" s="296" t="s">
        <v>66</v>
      </c>
      <c r="S270" s="298" t="s">
        <v>66</v>
      </c>
      <c r="T270" s="299"/>
    </row>
    <row r="271" s="291" customFormat="1">
      <c r="A271" s="293" t="s">
        <v>901</v>
      </c>
      <c r="B271" s="302" t="s">
        <v>902</v>
      </c>
      <c r="C271" s="294" t="s">
        <v>516</v>
      </c>
      <c r="D271" s="307">
        <v>22.333278245295244</v>
      </c>
      <c r="E271" s="307">
        <v>183.04400000000001</v>
      </c>
      <c r="F271" s="307">
        <v>140.37814877999807</v>
      </c>
      <c r="G271" s="307">
        <v>177.30425022400334</v>
      </c>
      <c r="H271" s="307">
        <v>247.14266787599794</v>
      </c>
      <c r="I271" s="307">
        <v>245.61816240321212</v>
      </c>
      <c r="J271" s="307">
        <v>346.46570043199682</v>
      </c>
      <c r="K271" s="307">
        <v>312.1382684086114</v>
      </c>
      <c r="L271" s="307">
        <v>449.87747634799405</v>
      </c>
      <c r="M271" s="307">
        <v>369.90670529801025</v>
      </c>
      <c r="N271" s="307">
        <v>554.15994276199581</v>
      </c>
      <c r="O271" s="307">
        <v>397.80614897940308</v>
      </c>
      <c r="P271" s="307">
        <v>427.33985960339754</v>
      </c>
      <c r="Q271" s="307" t="s">
        <v>66</v>
      </c>
      <c r="R271" s="307">
        <f t="shared" si="158"/>
        <v>554.15994276199581</v>
      </c>
      <c r="S271" s="307">
        <f t="shared" si="159"/>
        <v>427.33985960339754</v>
      </c>
      <c r="T271" s="299"/>
    </row>
    <row r="272" s="291" customFormat="1">
      <c r="A272" s="293" t="s">
        <v>903</v>
      </c>
      <c r="B272" s="304" t="s">
        <v>891</v>
      </c>
      <c r="C272" s="294" t="s">
        <v>516</v>
      </c>
      <c r="D272" s="298" t="s">
        <v>66</v>
      </c>
      <c r="E272" s="298" t="s">
        <v>66</v>
      </c>
      <c r="F272" s="296" t="s">
        <v>66</v>
      </c>
      <c r="G272" s="296" t="s">
        <v>66</v>
      </c>
      <c r="H272" s="296" t="s">
        <v>66</v>
      </c>
      <c r="I272" s="296" t="s">
        <v>66</v>
      </c>
      <c r="J272" s="296" t="s">
        <v>66</v>
      </c>
      <c r="K272" s="296" t="s">
        <v>66</v>
      </c>
      <c r="L272" s="296" t="s">
        <v>66</v>
      </c>
      <c r="M272" s="296" t="s">
        <v>66</v>
      </c>
      <c r="N272" s="296" t="s">
        <v>66</v>
      </c>
      <c r="O272" s="296" t="s">
        <v>66</v>
      </c>
      <c r="P272" s="296" t="s">
        <v>66</v>
      </c>
      <c r="Q272" s="296" t="s">
        <v>66</v>
      </c>
      <c r="R272" s="296" t="s">
        <v>66</v>
      </c>
      <c r="S272" s="298" t="s">
        <v>66</v>
      </c>
      <c r="T272" s="299"/>
    </row>
    <row r="273" s="291" customFormat="1">
      <c r="A273" s="293" t="s">
        <v>904</v>
      </c>
      <c r="B273" s="302" t="s">
        <v>905</v>
      </c>
      <c r="C273" s="294" t="s">
        <v>516</v>
      </c>
      <c r="D273" s="298" t="s">
        <v>66</v>
      </c>
      <c r="E273" s="298" t="s">
        <v>66</v>
      </c>
      <c r="F273" s="296" t="s">
        <v>66</v>
      </c>
      <c r="G273" s="296" t="s">
        <v>66</v>
      </c>
      <c r="H273" s="296" t="s">
        <v>66</v>
      </c>
      <c r="I273" s="296" t="s">
        <v>66</v>
      </c>
      <c r="J273" s="296" t="s">
        <v>66</v>
      </c>
      <c r="K273" s="296" t="s">
        <v>66</v>
      </c>
      <c r="L273" s="296" t="s">
        <v>66</v>
      </c>
      <c r="M273" s="296" t="s">
        <v>66</v>
      </c>
      <c r="N273" s="296" t="s">
        <v>66</v>
      </c>
      <c r="O273" s="296" t="s">
        <v>66</v>
      </c>
      <c r="P273" s="296" t="s">
        <v>66</v>
      </c>
      <c r="Q273" s="296" t="s">
        <v>66</v>
      </c>
      <c r="R273" s="296" t="s">
        <v>66</v>
      </c>
      <c r="S273" s="298" t="s">
        <v>66</v>
      </c>
      <c r="T273" s="299"/>
    </row>
    <row r="274" s="291" customFormat="1">
      <c r="A274" s="293" t="s">
        <v>906</v>
      </c>
      <c r="B274" s="304" t="s">
        <v>891</v>
      </c>
      <c r="C274" s="294" t="s">
        <v>516</v>
      </c>
      <c r="D274" s="298" t="s">
        <v>66</v>
      </c>
      <c r="E274" s="298" t="s">
        <v>66</v>
      </c>
      <c r="F274" s="296" t="s">
        <v>66</v>
      </c>
      <c r="G274" s="296" t="s">
        <v>66</v>
      </c>
      <c r="H274" s="296" t="s">
        <v>66</v>
      </c>
      <c r="I274" s="296" t="s">
        <v>66</v>
      </c>
      <c r="J274" s="296" t="s">
        <v>66</v>
      </c>
      <c r="K274" s="296" t="s">
        <v>66</v>
      </c>
      <c r="L274" s="296" t="s">
        <v>66</v>
      </c>
      <c r="M274" s="296" t="s">
        <v>66</v>
      </c>
      <c r="N274" s="296" t="s">
        <v>66</v>
      </c>
      <c r="O274" s="296" t="s">
        <v>66</v>
      </c>
      <c r="P274" s="296" t="s">
        <v>66</v>
      </c>
      <c r="Q274" s="296" t="s">
        <v>66</v>
      </c>
      <c r="R274" s="296" t="s">
        <v>66</v>
      </c>
      <c r="S274" s="298" t="s">
        <v>66</v>
      </c>
      <c r="T274" s="299"/>
    </row>
    <row r="275" s="291" customFormat="1">
      <c r="A275" s="293" t="s">
        <v>907</v>
      </c>
      <c r="B275" s="302" t="s">
        <v>908</v>
      </c>
      <c r="C275" s="294" t="s">
        <v>516</v>
      </c>
      <c r="D275" s="309">
        <v>119.34036268999999</v>
      </c>
      <c r="E275" s="309">
        <v>50.400000000000006</v>
      </c>
      <c r="F275" s="309">
        <v>5.5168440120640732</v>
      </c>
      <c r="G275" s="309">
        <v>37.935003555599998</v>
      </c>
      <c r="H275" s="309">
        <v>5.5165360246576896</v>
      </c>
      <c r="I275" s="309">
        <v>75.571817018424625</v>
      </c>
      <c r="J275" s="309">
        <v>5.5159002965332764</v>
      </c>
      <c r="K275" s="309">
        <v>183.18997352581144</v>
      </c>
      <c r="L275" s="309">
        <v>5.5165006666883416</v>
      </c>
      <c r="M275" s="309">
        <v>853.29924582203591</v>
      </c>
      <c r="N275" s="309">
        <v>5.5165660046759584</v>
      </c>
      <c r="O275" s="309">
        <v>741.9779159265305</v>
      </c>
      <c r="P275" s="309">
        <v>64.062806752189061</v>
      </c>
      <c r="Q275" s="309" t="s">
        <v>66</v>
      </c>
      <c r="R275" s="307">
        <f t="shared" si="158"/>
        <v>5.5165660046759584</v>
      </c>
      <c r="S275" s="307">
        <f t="shared" si="159"/>
        <v>64.062806752189061</v>
      </c>
      <c r="T275" s="299"/>
    </row>
    <row r="276" s="291" customFormat="1">
      <c r="A276" s="293" t="s">
        <v>909</v>
      </c>
      <c r="B276" s="304" t="s">
        <v>891</v>
      </c>
      <c r="C276" s="294" t="s">
        <v>516</v>
      </c>
      <c r="D276" s="298" t="s">
        <v>66</v>
      </c>
      <c r="E276" s="298" t="s">
        <v>66</v>
      </c>
      <c r="F276" s="296" t="s">
        <v>66</v>
      </c>
      <c r="G276" s="296" t="s">
        <v>66</v>
      </c>
      <c r="H276" s="296" t="s">
        <v>66</v>
      </c>
      <c r="I276" s="296" t="s">
        <v>66</v>
      </c>
      <c r="J276" s="296" t="s">
        <v>66</v>
      </c>
      <c r="K276" s="296" t="s">
        <v>66</v>
      </c>
      <c r="L276" s="296" t="s">
        <v>66</v>
      </c>
      <c r="M276" s="296" t="s">
        <v>66</v>
      </c>
      <c r="N276" s="296" t="s">
        <v>66</v>
      </c>
      <c r="O276" s="296" t="s">
        <v>66</v>
      </c>
      <c r="P276" s="296" t="s">
        <v>66</v>
      </c>
      <c r="Q276" s="296" t="s">
        <v>66</v>
      </c>
      <c r="R276" s="298" t="s">
        <v>66</v>
      </c>
      <c r="S276" s="298" t="s">
        <v>66</v>
      </c>
      <c r="T276" s="299"/>
    </row>
    <row r="277" s="291" customFormat="1" ht="15.75" customHeight="1">
      <c r="A277" s="293" t="s">
        <v>910</v>
      </c>
      <c r="B277" s="302" t="s">
        <v>911</v>
      </c>
      <c r="C277" s="294" t="s">
        <v>516</v>
      </c>
      <c r="D277" s="298">
        <v>0</v>
      </c>
      <c r="E277" s="298">
        <v>0</v>
      </c>
      <c r="F277" s="296">
        <v>0</v>
      </c>
      <c r="G277" s="296">
        <v>0</v>
      </c>
      <c r="H277" s="296">
        <v>0</v>
      </c>
      <c r="I277" s="296">
        <v>0</v>
      </c>
      <c r="J277" s="296">
        <v>0</v>
      </c>
      <c r="K277" s="296">
        <v>0</v>
      </c>
      <c r="L277" s="296">
        <v>0</v>
      </c>
      <c r="M277" s="296">
        <v>0</v>
      </c>
      <c r="N277" s="296">
        <v>0</v>
      </c>
      <c r="O277" s="296">
        <v>0</v>
      </c>
      <c r="P277" s="296">
        <v>0</v>
      </c>
      <c r="Q277" s="296" t="s">
        <v>66</v>
      </c>
      <c r="R277" s="307">
        <f t="shared" si="158"/>
        <v>0</v>
      </c>
      <c r="S277" s="307">
        <f t="shared" si="159"/>
        <v>0</v>
      </c>
      <c r="T277" s="299"/>
    </row>
    <row r="278" s="291" customFormat="1">
      <c r="A278" s="293" t="s">
        <v>912</v>
      </c>
      <c r="B278" s="304" t="s">
        <v>891</v>
      </c>
      <c r="C278" s="294" t="s">
        <v>516</v>
      </c>
      <c r="D278" s="298" t="s">
        <v>66</v>
      </c>
      <c r="E278" s="298" t="s">
        <v>66</v>
      </c>
      <c r="F278" s="296" t="s">
        <v>66</v>
      </c>
      <c r="G278" s="296" t="s">
        <v>66</v>
      </c>
      <c r="H278" s="296" t="s">
        <v>66</v>
      </c>
      <c r="I278" s="296" t="s">
        <v>66</v>
      </c>
      <c r="J278" s="296" t="s">
        <v>66</v>
      </c>
      <c r="K278" s="296" t="s">
        <v>66</v>
      </c>
      <c r="L278" s="296" t="s">
        <v>66</v>
      </c>
      <c r="M278" s="296" t="s">
        <v>66</v>
      </c>
      <c r="N278" s="296" t="s">
        <v>66</v>
      </c>
      <c r="O278" s="296" t="s">
        <v>66</v>
      </c>
      <c r="P278" s="296" t="s">
        <v>66</v>
      </c>
      <c r="Q278" s="296" t="s">
        <v>66</v>
      </c>
      <c r="R278" s="296" t="s">
        <v>66</v>
      </c>
      <c r="S278" s="298" t="s">
        <v>66</v>
      </c>
      <c r="T278" s="299"/>
    </row>
    <row r="279" s="291" customFormat="1">
      <c r="A279" s="293" t="s">
        <v>913</v>
      </c>
      <c r="B279" s="302" t="s">
        <v>914</v>
      </c>
      <c r="C279" s="294" t="s">
        <v>516</v>
      </c>
      <c r="D279" s="298" t="s">
        <v>66</v>
      </c>
      <c r="E279" s="298" t="s">
        <v>66</v>
      </c>
      <c r="F279" s="296" t="s">
        <v>66</v>
      </c>
      <c r="G279" s="296" t="s">
        <v>66</v>
      </c>
      <c r="H279" s="296" t="s">
        <v>66</v>
      </c>
      <c r="I279" s="296" t="s">
        <v>66</v>
      </c>
      <c r="J279" s="296" t="s">
        <v>66</v>
      </c>
      <c r="K279" s="296" t="s">
        <v>66</v>
      </c>
      <c r="L279" s="296" t="s">
        <v>66</v>
      </c>
      <c r="M279" s="296" t="s">
        <v>66</v>
      </c>
      <c r="N279" s="296" t="s">
        <v>66</v>
      </c>
      <c r="O279" s="296" t="s">
        <v>66</v>
      </c>
      <c r="P279" s="296" t="s">
        <v>66</v>
      </c>
      <c r="Q279" s="296" t="s">
        <v>66</v>
      </c>
      <c r="R279" s="296" t="s">
        <v>66</v>
      </c>
      <c r="S279" s="298" t="s">
        <v>66</v>
      </c>
      <c r="T279" s="299"/>
    </row>
    <row r="280" s="291" customFormat="1">
      <c r="A280" s="293" t="s">
        <v>915</v>
      </c>
      <c r="B280" s="304" t="s">
        <v>891</v>
      </c>
      <c r="C280" s="294" t="s">
        <v>516</v>
      </c>
      <c r="D280" s="298" t="s">
        <v>66</v>
      </c>
      <c r="E280" s="298" t="s">
        <v>66</v>
      </c>
      <c r="F280" s="296" t="s">
        <v>66</v>
      </c>
      <c r="G280" s="296" t="s">
        <v>66</v>
      </c>
      <c r="H280" s="296" t="s">
        <v>66</v>
      </c>
      <c r="I280" s="296" t="s">
        <v>66</v>
      </c>
      <c r="J280" s="296" t="s">
        <v>66</v>
      </c>
      <c r="K280" s="296" t="s">
        <v>66</v>
      </c>
      <c r="L280" s="296" t="s">
        <v>66</v>
      </c>
      <c r="M280" s="296" t="s">
        <v>66</v>
      </c>
      <c r="N280" s="296" t="s">
        <v>66</v>
      </c>
      <c r="O280" s="296" t="s">
        <v>66</v>
      </c>
      <c r="P280" s="296" t="s">
        <v>66</v>
      </c>
      <c r="Q280" s="296" t="s">
        <v>66</v>
      </c>
      <c r="R280" s="296" t="s">
        <v>66</v>
      </c>
      <c r="S280" s="298" t="s">
        <v>66</v>
      </c>
      <c r="T280" s="299"/>
    </row>
    <row r="281" s="291" customFormat="1" ht="31.5">
      <c r="A281" s="293" t="s">
        <v>916</v>
      </c>
      <c r="B281" s="73" t="s">
        <v>917</v>
      </c>
      <c r="C281" s="294" t="s">
        <v>516</v>
      </c>
      <c r="D281" s="298" t="s">
        <v>66</v>
      </c>
      <c r="E281" s="298" t="s">
        <v>66</v>
      </c>
      <c r="F281" s="296" t="s">
        <v>66</v>
      </c>
      <c r="G281" s="296" t="s">
        <v>66</v>
      </c>
      <c r="H281" s="296" t="s">
        <v>66</v>
      </c>
      <c r="I281" s="296" t="s">
        <v>66</v>
      </c>
      <c r="J281" s="296" t="s">
        <v>66</v>
      </c>
      <c r="K281" s="296" t="s">
        <v>66</v>
      </c>
      <c r="L281" s="296" t="s">
        <v>66</v>
      </c>
      <c r="M281" s="296" t="s">
        <v>66</v>
      </c>
      <c r="N281" s="296" t="s">
        <v>66</v>
      </c>
      <c r="O281" s="296" t="s">
        <v>66</v>
      </c>
      <c r="P281" s="296" t="s">
        <v>66</v>
      </c>
      <c r="Q281" s="296" t="s">
        <v>66</v>
      </c>
      <c r="R281" s="296" t="s">
        <v>66</v>
      </c>
      <c r="S281" s="298" t="s">
        <v>66</v>
      </c>
      <c r="T281" s="299"/>
    </row>
    <row r="282" s="291" customFormat="1">
      <c r="A282" s="293" t="s">
        <v>918</v>
      </c>
      <c r="B282" s="304" t="s">
        <v>891</v>
      </c>
      <c r="C282" s="294" t="s">
        <v>516</v>
      </c>
      <c r="D282" s="298" t="s">
        <v>66</v>
      </c>
      <c r="E282" s="298" t="s">
        <v>66</v>
      </c>
      <c r="F282" s="296" t="s">
        <v>66</v>
      </c>
      <c r="G282" s="296" t="s">
        <v>66</v>
      </c>
      <c r="H282" s="296" t="s">
        <v>66</v>
      </c>
      <c r="I282" s="296" t="s">
        <v>66</v>
      </c>
      <c r="J282" s="296" t="s">
        <v>66</v>
      </c>
      <c r="K282" s="296" t="s">
        <v>66</v>
      </c>
      <c r="L282" s="296" t="s">
        <v>66</v>
      </c>
      <c r="M282" s="296" t="s">
        <v>66</v>
      </c>
      <c r="N282" s="296" t="s">
        <v>66</v>
      </c>
      <c r="O282" s="296" t="s">
        <v>66</v>
      </c>
      <c r="P282" s="296" t="s">
        <v>66</v>
      </c>
      <c r="Q282" s="296" t="s">
        <v>66</v>
      </c>
      <c r="R282" s="296" t="s">
        <v>66</v>
      </c>
      <c r="S282" s="298" t="s">
        <v>66</v>
      </c>
      <c r="T282" s="299"/>
    </row>
    <row r="283" s="291" customFormat="1">
      <c r="A283" s="293" t="s">
        <v>919</v>
      </c>
      <c r="B283" s="304" t="s">
        <v>531</v>
      </c>
      <c r="C283" s="294" t="s">
        <v>516</v>
      </c>
      <c r="D283" s="298" t="s">
        <v>66</v>
      </c>
      <c r="E283" s="298" t="s">
        <v>66</v>
      </c>
      <c r="F283" s="296" t="s">
        <v>66</v>
      </c>
      <c r="G283" s="296" t="s">
        <v>66</v>
      </c>
      <c r="H283" s="296" t="s">
        <v>66</v>
      </c>
      <c r="I283" s="296" t="s">
        <v>66</v>
      </c>
      <c r="J283" s="296" t="s">
        <v>66</v>
      </c>
      <c r="K283" s="296" t="s">
        <v>66</v>
      </c>
      <c r="L283" s="296" t="s">
        <v>66</v>
      </c>
      <c r="M283" s="296" t="s">
        <v>66</v>
      </c>
      <c r="N283" s="296" t="s">
        <v>66</v>
      </c>
      <c r="O283" s="296" t="s">
        <v>66</v>
      </c>
      <c r="P283" s="296" t="s">
        <v>66</v>
      </c>
      <c r="Q283" s="296" t="s">
        <v>66</v>
      </c>
      <c r="R283" s="296" t="s">
        <v>66</v>
      </c>
      <c r="S283" s="298" t="s">
        <v>66</v>
      </c>
      <c r="T283" s="299"/>
    </row>
    <row r="284" s="291" customFormat="1">
      <c r="A284" s="293" t="s">
        <v>920</v>
      </c>
      <c r="B284" s="305" t="s">
        <v>891</v>
      </c>
      <c r="C284" s="294" t="s">
        <v>516</v>
      </c>
      <c r="D284" s="298" t="s">
        <v>66</v>
      </c>
      <c r="E284" s="298" t="s">
        <v>66</v>
      </c>
      <c r="F284" s="296" t="s">
        <v>66</v>
      </c>
      <c r="G284" s="296" t="s">
        <v>66</v>
      </c>
      <c r="H284" s="296" t="s">
        <v>66</v>
      </c>
      <c r="I284" s="296" t="s">
        <v>66</v>
      </c>
      <c r="J284" s="296" t="s">
        <v>66</v>
      </c>
      <c r="K284" s="296" t="s">
        <v>66</v>
      </c>
      <c r="L284" s="296" t="s">
        <v>66</v>
      </c>
      <c r="M284" s="296" t="s">
        <v>66</v>
      </c>
      <c r="N284" s="296" t="s">
        <v>66</v>
      </c>
      <c r="O284" s="296" t="s">
        <v>66</v>
      </c>
      <c r="P284" s="296" t="s">
        <v>66</v>
      </c>
      <c r="Q284" s="296" t="s">
        <v>66</v>
      </c>
      <c r="R284" s="296" t="s">
        <v>66</v>
      </c>
      <c r="S284" s="298" t="s">
        <v>66</v>
      </c>
      <c r="T284" s="299"/>
    </row>
    <row r="285" s="291" customFormat="1">
      <c r="A285" s="293" t="s">
        <v>921</v>
      </c>
      <c r="B285" s="304" t="s">
        <v>533</v>
      </c>
      <c r="C285" s="294" t="s">
        <v>516</v>
      </c>
      <c r="D285" s="298" t="s">
        <v>66</v>
      </c>
      <c r="E285" s="298" t="s">
        <v>66</v>
      </c>
      <c r="F285" s="296" t="s">
        <v>66</v>
      </c>
      <c r="G285" s="296" t="s">
        <v>66</v>
      </c>
      <c r="H285" s="296" t="s">
        <v>66</v>
      </c>
      <c r="I285" s="296" t="s">
        <v>66</v>
      </c>
      <c r="J285" s="296" t="s">
        <v>66</v>
      </c>
      <c r="K285" s="296" t="s">
        <v>66</v>
      </c>
      <c r="L285" s="296" t="s">
        <v>66</v>
      </c>
      <c r="M285" s="296" t="s">
        <v>66</v>
      </c>
      <c r="N285" s="296" t="s">
        <v>66</v>
      </c>
      <c r="O285" s="296" t="s">
        <v>66</v>
      </c>
      <c r="P285" s="296" t="s">
        <v>66</v>
      </c>
      <c r="Q285" s="296" t="s">
        <v>66</v>
      </c>
      <c r="R285" s="296" t="s">
        <v>66</v>
      </c>
      <c r="S285" s="298" t="s">
        <v>66</v>
      </c>
      <c r="T285" s="299"/>
    </row>
    <row r="286" s="291" customFormat="1">
      <c r="A286" s="293" t="s">
        <v>922</v>
      </c>
      <c r="B286" s="305" t="s">
        <v>891</v>
      </c>
      <c r="C286" s="294" t="s">
        <v>516</v>
      </c>
      <c r="D286" s="298" t="s">
        <v>66</v>
      </c>
      <c r="E286" s="298" t="s">
        <v>66</v>
      </c>
      <c r="F286" s="296" t="s">
        <v>66</v>
      </c>
      <c r="G286" s="296" t="s">
        <v>66</v>
      </c>
      <c r="H286" s="296" t="s">
        <v>66</v>
      </c>
      <c r="I286" s="296" t="s">
        <v>66</v>
      </c>
      <c r="J286" s="296" t="s">
        <v>66</v>
      </c>
      <c r="K286" s="296" t="s">
        <v>66</v>
      </c>
      <c r="L286" s="296" t="s">
        <v>66</v>
      </c>
      <c r="M286" s="296" t="s">
        <v>66</v>
      </c>
      <c r="N286" s="296" t="s">
        <v>66</v>
      </c>
      <c r="O286" s="296" t="s">
        <v>66</v>
      </c>
      <c r="P286" s="296" t="s">
        <v>66</v>
      </c>
      <c r="Q286" s="296" t="s">
        <v>66</v>
      </c>
      <c r="R286" s="296" t="s">
        <v>66</v>
      </c>
      <c r="S286" s="298" t="s">
        <v>66</v>
      </c>
      <c r="T286" s="299"/>
    </row>
    <row r="287" s="291" customFormat="1">
      <c r="A287" s="293" t="s">
        <v>923</v>
      </c>
      <c r="B287" s="73" t="s">
        <v>924</v>
      </c>
      <c r="C287" s="294" t="s">
        <v>516</v>
      </c>
      <c r="D287" s="309">
        <v>471.27348898470905</v>
      </c>
      <c r="E287" s="309">
        <v>796.81700000000001</v>
      </c>
      <c r="F287" s="309">
        <v>521.53092893246401</v>
      </c>
      <c r="G287" s="309">
        <f>G260-G271-G275</f>
        <v>488.8587462203966</v>
      </c>
      <c r="H287" s="309">
        <v>351.23284276446412</v>
      </c>
      <c r="I287" s="309">
        <f t="shared" ref="I287:J287" si="160">I260-I271-I275</f>
        <v>110.41626004186848</v>
      </c>
      <c r="J287" s="309">
        <v>324.77170029006413</v>
      </c>
      <c r="K287" s="309">
        <f t="shared" ref="K287:L287" si="161">K260-K271-K275</f>
        <v>224.91323927148099</v>
      </c>
      <c r="L287" s="309">
        <v>297.80397379406429</v>
      </c>
      <c r="M287" s="309">
        <f>M260-M271-M275</f>
        <v>209.33564217721425</v>
      </c>
      <c r="N287" s="309">
        <v>276.82924729806416</v>
      </c>
      <c r="O287" s="309">
        <f>O260-O271-O275</f>
        <v>190.02095636494198</v>
      </c>
      <c r="P287" s="309">
        <f>P260-P271-P275</f>
        <v>187.02095636895487</v>
      </c>
      <c r="Q287" s="309" t="s">
        <v>66</v>
      </c>
      <c r="R287" s="307">
        <f t="shared" si="158"/>
        <v>276.82924729806416</v>
      </c>
      <c r="S287" s="307">
        <f t="shared" si="159"/>
        <v>187.02095636895487</v>
      </c>
      <c r="T287" s="299"/>
    </row>
    <row r="288" s="291" customFormat="1">
      <c r="A288" s="293" t="s">
        <v>925</v>
      </c>
      <c r="B288" s="304" t="s">
        <v>891</v>
      </c>
      <c r="C288" s="294" t="s">
        <v>516</v>
      </c>
      <c r="D288" s="298" t="s">
        <v>66</v>
      </c>
      <c r="E288" s="298" t="s">
        <v>66</v>
      </c>
      <c r="F288" s="296" t="s">
        <v>66</v>
      </c>
      <c r="G288" s="296" t="s">
        <v>66</v>
      </c>
      <c r="H288" s="296" t="s">
        <v>66</v>
      </c>
      <c r="I288" s="296" t="s">
        <v>66</v>
      </c>
      <c r="J288" s="296" t="s">
        <v>66</v>
      </c>
      <c r="K288" s="296" t="s">
        <v>66</v>
      </c>
      <c r="L288" s="296" t="s">
        <v>66</v>
      </c>
      <c r="M288" s="296" t="s">
        <v>66</v>
      </c>
      <c r="N288" s="296" t="s">
        <v>66</v>
      </c>
      <c r="O288" s="296" t="s">
        <v>66</v>
      </c>
      <c r="P288" s="296" t="s">
        <v>66</v>
      </c>
      <c r="Q288" s="296" t="s">
        <v>66</v>
      </c>
      <c r="R288" s="298" t="s">
        <v>66</v>
      </c>
      <c r="S288" s="298" t="s">
        <v>66</v>
      </c>
      <c r="T288" s="299"/>
    </row>
    <row r="289" s="291" customFormat="1">
      <c r="A289" s="293" t="s">
        <v>926</v>
      </c>
      <c r="B289" s="303" t="s">
        <v>927</v>
      </c>
      <c r="C289" s="294" t="s">
        <v>516</v>
      </c>
      <c r="D289" s="307">
        <v>6162.32960043</v>
      </c>
      <c r="E289" s="307">
        <v>8058.5779999999995</v>
      </c>
      <c r="F289" s="307">
        <v>4937.2801363194621</v>
      </c>
      <c r="G289" s="307">
        <v>7479.8909999999996</v>
      </c>
      <c r="H289" s="307">
        <v>4147.0694613545302</v>
      </c>
      <c r="I289" s="307">
        <v>4677.5591633814201</v>
      </c>
      <c r="J289" s="307">
        <v>3999.2304755758046</v>
      </c>
      <c r="K289" s="307">
        <v>4091.2625996015749</v>
      </c>
      <c r="L289" s="307">
        <v>4337.2875940749691</v>
      </c>
      <c r="M289" s="307">
        <v>4872.881601235883</v>
      </c>
      <c r="N289" s="307">
        <v>4747.9507862292321</v>
      </c>
      <c r="O289" s="307">
        <v>4638.6956752319848</v>
      </c>
      <c r="P289" s="307">
        <v>3990.1678728499337</v>
      </c>
      <c r="Q289" s="307" t="s">
        <v>66</v>
      </c>
      <c r="R289" s="307">
        <f t="shared" si="158"/>
        <v>4747.9507862292321</v>
      </c>
      <c r="S289" s="307">
        <f t="shared" si="159"/>
        <v>3990.1678728499337</v>
      </c>
      <c r="T289" s="299"/>
    </row>
    <row r="290" s="291" customFormat="1">
      <c r="A290" s="293" t="s">
        <v>928</v>
      </c>
      <c r="B290" s="73" t="s">
        <v>929</v>
      </c>
      <c r="C290" s="294" t="s">
        <v>516</v>
      </c>
      <c r="D290" s="298" t="s">
        <v>66</v>
      </c>
      <c r="E290" s="298" t="s">
        <v>66</v>
      </c>
      <c r="F290" s="296" t="s">
        <v>66</v>
      </c>
      <c r="G290" s="296" t="s">
        <v>66</v>
      </c>
      <c r="H290" s="296" t="s">
        <v>66</v>
      </c>
      <c r="I290" s="296" t="s">
        <v>66</v>
      </c>
      <c r="J290" s="296" t="s">
        <v>66</v>
      </c>
      <c r="K290" s="296" t="s">
        <v>66</v>
      </c>
      <c r="L290" s="296" t="s">
        <v>66</v>
      </c>
      <c r="M290" s="296" t="s">
        <v>66</v>
      </c>
      <c r="N290" s="296" t="s">
        <v>66</v>
      </c>
      <c r="O290" s="296" t="s">
        <v>66</v>
      </c>
      <c r="P290" s="296" t="s">
        <v>66</v>
      </c>
      <c r="Q290" s="296" t="s">
        <v>66</v>
      </c>
      <c r="R290" s="296" t="s">
        <v>66</v>
      </c>
      <c r="S290" s="298" t="s">
        <v>66</v>
      </c>
      <c r="T290" s="299"/>
    </row>
    <row r="291" s="291" customFormat="1">
      <c r="A291" s="293" t="s">
        <v>930</v>
      </c>
      <c r="B291" s="304" t="s">
        <v>891</v>
      </c>
      <c r="C291" s="294" t="s">
        <v>516</v>
      </c>
      <c r="D291" s="298" t="s">
        <v>66</v>
      </c>
      <c r="E291" s="298" t="s">
        <v>66</v>
      </c>
      <c r="F291" s="296" t="s">
        <v>66</v>
      </c>
      <c r="G291" s="296" t="s">
        <v>66</v>
      </c>
      <c r="H291" s="296" t="s">
        <v>66</v>
      </c>
      <c r="I291" s="296" t="s">
        <v>66</v>
      </c>
      <c r="J291" s="296" t="s">
        <v>66</v>
      </c>
      <c r="K291" s="296" t="s">
        <v>66</v>
      </c>
      <c r="L291" s="296" t="s">
        <v>66</v>
      </c>
      <c r="M291" s="296" t="s">
        <v>66</v>
      </c>
      <c r="N291" s="296" t="s">
        <v>66</v>
      </c>
      <c r="O291" s="296" t="s">
        <v>66</v>
      </c>
      <c r="P291" s="296" t="s">
        <v>66</v>
      </c>
      <c r="Q291" s="296" t="s">
        <v>66</v>
      </c>
      <c r="R291" s="296" t="s">
        <v>66</v>
      </c>
      <c r="S291" s="298" t="s">
        <v>66</v>
      </c>
      <c r="T291" s="299"/>
    </row>
    <row r="292" s="291" customFormat="1">
      <c r="A292" s="293" t="s">
        <v>931</v>
      </c>
      <c r="B292" s="73" t="s">
        <v>932</v>
      </c>
      <c r="C292" s="294" t="s">
        <v>516</v>
      </c>
      <c r="D292" s="309">
        <v>24.790703465999687</v>
      </c>
      <c r="E292" s="309">
        <v>31.021000000000001</v>
      </c>
      <c r="F292" s="309">
        <v>127.96718674600031</v>
      </c>
      <c r="G292" s="309">
        <f t="shared" ref="G292:O292" si="162">G295</f>
        <v>0.52116333600030296</v>
      </c>
      <c r="H292" s="309">
        <v>98.701905346000572</v>
      </c>
      <c r="I292" s="309">
        <f t="shared" si="162"/>
        <v>0</v>
      </c>
      <c r="J292" s="309">
        <v>64.845028152001092</v>
      </c>
      <c r="K292" s="309">
        <f t="shared" si="162"/>
        <v>0</v>
      </c>
      <c r="L292" s="309">
        <v>32.654847564000633</v>
      </c>
      <c r="M292" s="309">
        <f t="shared" si="162"/>
        <v>0</v>
      </c>
      <c r="N292" s="309">
        <v>1.8529571279999799</v>
      </c>
      <c r="O292" s="309">
        <f t="shared" si="162"/>
        <v>0</v>
      </c>
      <c r="P292" s="309">
        <f>P295</f>
        <v>0</v>
      </c>
      <c r="Q292" s="309" t="s">
        <v>66</v>
      </c>
      <c r="R292" s="307">
        <f t="shared" si="158"/>
        <v>1.8529571279999799</v>
      </c>
      <c r="S292" s="307">
        <f t="shared" si="159"/>
        <v>0</v>
      </c>
      <c r="T292" s="299"/>
    </row>
    <row r="293" s="291" customFormat="1">
      <c r="A293" s="293" t="s">
        <v>933</v>
      </c>
      <c r="B293" s="304" t="s">
        <v>762</v>
      </c>
      <c r="C293" s="294" t="s">
        <v>516</v>
      </c>
      <c r="D293" s="298" t="s">
        <v>66</v>
      </c>
      <c r="E293" s="298" t="s">
        <v>66</v>
      </c>
      <c r="F293" s="296" t="s">
        <v>66</v>
      </c>
      <c r="G293" s="296" t="s">
        <v>66</v>
      </c>
      <c r="H293" s="296" t="s">
        <v>66</v>
      </c>
      <c r="I293" s="296" t="s">
        <v>66</v>
      </c>
      <c r="J293" s="296" t="s">
        <v>66</v>
      </c>
      <c r="K293" s="296" t="s">
        <v>66</v>
      </c>
      <c r="L293" s="296" t="s">
        <v>66</v>
      </c>
      <c r="M293" s="296" t="s">
        <v>66</v>
      </c>
      <c r="N293" s="296" t="s">
        <v>66</v>
      </c>
      <c r="O293" s="296" t="s">
        <v>66</v>
      </c>
      <c r="P293" s="296" t="s">
        <v>66</v>
      </c>
      <c r="Q293" s="296" t="s">
        <v>66</v>
      </c>
      <c r="R293" s="296" t="s">
        <v>66</v>
      </c>
      <c r="S293" s="298" t="s">
        <v>66</v>
      </c>
      <c r="T293" s="299"/>
    </row>
    <row r="294" s="291" customFormat="1">
      <c r="A294" s="293" t="s">
        <v>934</v>
      </c>
      <c r="B294" s="305" t="s">
        <v>891</v>
      </c>
      <c r="C294" s="294" t="s">
        <v>516</v>
      </c>
      <c r="D294" s="298" t="s">
        <v>66</v>
      </c>
      <c r="E294" s="298" t="s">
        <v>66</v>
      </c>
      <c r="F294" s="296" t="s">
        <v>66</v>
      </c>
      <c r="G294" s="296" t="s">
        <v>66</v>
      </c>
      <c r="H294" s="296" t="s">
        <v>66</v>
      </c>
      <c r="I294" s="296" t="s">
        <v>66</v>
      </c>
      <c r="J294" s="296" t="s">
        <v>66</v>
      </c>
      <c r="K294" s="296" t="s">
        <v>66</v>
      </c>
      <c r="L294" s="296" t="s">
        <v>66</v>
      </c>
      <c r="M294" s="296" t="s">
        <v>66</v>
      </c>
      <c r="N294" s="296" t="s">
        <v>66</v>
      </c>
      <c r="O294" s="296" t="s">
        <v>66</v>
      </c>
      <c r="P294" s="296" t="s">
        <v>66</v>
      </c>
      <c r="Q294" s="296" t="s">
        <v>66</v>
      </c>
      <c r="R294" s="296" t="s">
        <v>66</v>
      </c>
      <c r="S294" s="298" t="s">
        <v>66</v>
      </c>
      <c r="T294" s="299"/>
    </row>
    <row r="295" s="291" customFormat="1">
      <c r="A295" s="293" t="s">
        <v>935</v>
      </c>
      <c r="B295" s="304" t="s">
        <v>936</v>
      </c>
      <c r="C295" s="294" t="s">
        <v>516</v>
      </c>
      <c r="D295" s="298">
        <v>24.790703465999687</v>
      </c>
      <c r="E295" s="298">
        <v>31.021000000000001</v>
      </c>
      <c r="F295" s="296">
        <v>127.96718674600031</v>
      </c>
      <c r="G295" s="296">
        <v>0.52116333600030296</v>
      </c>
      <c r="H295" s="296">
        <v>98.701905346000572</v>
      </c>
      <c r="I295" s="296">
        <v>0</v>
      </c>
      <c r="J295" s="296">
        <v>64.845028152001092</v>
      </c>
      <c r="K295" s="296">
        <v>0</v>
      </c>
      <c r="L295" s="296">
        <v>32.654847564000633</v>
      </c>
      <c r="M295" s="296">
        <v>0</v>
      </c>
      <c r="N295" s="296">
        <v>1.8529571279999799</v>
      </c>
      <c r="O295" s="296">
        <v>0</v>
      </c>
      <c r="P295" s="296">
        <v>0</v>
      </c>
      <c r="Q295" s="296" t="s">
        <v>66</v>
      </c>
      <c r="R295" s="307">
        <f t="shared" si="158"/>
        <v>1.8529571279999799</v>
      </c>
      <c r="S295" s="307">
        <f t="shared" si="159"/>
        <v>0</v>
      </c>
      <c r="T295" s="299"/>
    </row>
    <row r="296" s="291" customFormat="1">
      <c r="A296" s="293" t="s">
        <v>937</v>
      </c>
      <c r="B296" s="305" t="s">
        <v>891</v>
      </c>
      <c r="C296" s="294" t="s">
        <v>516</v>
      </c>
      <c r="D296" s="298" t="s">
        <v>66</v>
      </c>
      <c r="E296" s="298" t="s">
        <v>66</v>
      </c>
      <c r="F296" s="296" t="s">
        <v>66</v>
      </c>
      <c r="G296" s="296" t="s">
        <v>66</v>
      </c>
      <c r="H296" s="296" t="s">
        <v>66</v>
      </c>
      <c r="I296" s="296" t="s">
        <v>66</v>
      </c>
      <c r="J296" s="296" t="s">
        <v>66</v>
      </c>
      <c r="K296" s="296" t="s">
        <v>66</v>
      </c>
      <c r="L296" s="296" t="s">
        <v>66</v>
      </c>
      <c r="M296" s="296" t="s">
        <v>66</v>
      </c>
      <c r="N296" s="296" t="s">
        <v>66</v>
      </c>
      <c r="O296" s="296" t="s">
        <v>66</v>
      </c>
      <c r="P296" s="296" t="s">
        <v>66</v>
      </c>
      <c r="Q296" s="296" t="s">
        <v>66</v>
      </c>
      <c r="R296" s="298" t="s">
        <v>66</v>
      </c>
      <c r="S296" s="298" t="s">
        <v>66</v>
      </c>
      <c r="T296" s="299"/>
    </row>
    <row r="297" s="291" customFormat="1" ht="31.5">
      <c r="A297" s="293" t="s">
        <v>938</v>
      </c>
      <c r="B297" s="73" t="s">
        <v>939</v>
      </c>
      <c r="C297" s="294" t="s">
        <v>516</v>
      </c>
      <c r="D297" s="307">
        <v>0.068441280000000007</v>
      </c>
      <c r="E297" s="307">
        <v>0.33400000000000002</v>
      </c>
      <c r="F297" s="307">
        <v>4.6280000001388545e-06</v>
      </c>
      <c r="G297" s="307">
        <v>0</v>
      </c>
      <c r="H297" s="307">
        <v>4.6280000001388545e-06</v>
      </c>
      <c r="I297" s="307">
        <v>2.800000005009906e-08</v>
      </c>
      <c r="J297" s="307">
        <v>4.6280000001388545e-06</v>
      </c>
      <c r="K297" s="307">
        <v>2.800000005009906e-08</v>
      </c>
      <c r="L297" s="307">
        <v>4.6280000001388545e-06</v>
      </c>
      <c r="M297" s="307">
        <v>2.800000005009906e-08</v>
      </c>
      <c r="N297" s="307">
        <v>4.6280000001388545e-06</v>
      </c>
      <c r="O297" s="307">
        <v>2.800000005009906e-08</v>
      </c>
      <c r="P297" s="307">
        <v>2.800000005009906e-08</v>
      </c>
      <c r="Q297" s="307" t="s">
        <v>66</v>
      </c>
      <c r="R297" s="307">
        <f t="shared" si="158"/>
        <v>4.6280000001388545e-06</v>
      </c>
      <c r="S297" s="307">
        <f t="shared" si="159"/>
        <v>2.800000005009906e-08</v>
      </c>
      <c r="T297" s="299"/>
    </row>
    <row r="298" s="291" customFormat="1">
      <c r="A298" s="293" t="s">
        <v>940</v>
      </c>
      <c r="B298" s="304" t="s">
        <v>891</v>
      </c>
      <c r="C298" s="294" t="s">
        <v>516</v>
      </c>
      <c r="D298" s="298" t="s">
        <v>66</v>
      </c>
      <c r="E298" s="298" t="s">
        <v>66</v>
      </c>
      <c r="F298" s="296" t="s">
        <v>66</v>
      </c>
      <c r="G298" s="296" t="s">
        <v>66</v>
      </c>
      <c r="H298" s="296" t="s">
        <v>66</v>
      </c>
      <c r="I298" s="296" t="s">
        <v>66</v>
      </c>
      <c r="J298" s="296" t="s">
        <v>66</v>
      </c>
      <c r="K298" s="296" t="s">
        <v>66</v>
      </c>
      <c r="L298" s="296" t="s">
        <v>66</v>
      </c>
      <c r="M298" s="296" t="s">
        <v>66</v>
      </c>
      <c r="N298" s="296" t="s">
        <v>66</v>
      </c>
      <c r="O298" s="296" t="s">
        <v>66</v>
      </c>
      <c r="P298" s="296" t="s">
        <v>66</v>
      </c>
      <c r="Q298" s="296" t="s">
        <v>66</v>
      </c>
      <c r="R298" s="298" t="s">
        <v>66</v>
      </c>
      <c r="S298" s="298" t="s">
        <v>66</v>
      </c>
      <c r="T298" s="299"/>
    </row>
    <row r="299" s="291" customFormat="1">
      <c r="A299" s="293" t="s">
        <v>941</v>
      </c>
      <c r="B299" s="73" t="s">
        <v>942</v>
      </c>
      <c r="C299" s="294" t="s">
        <v>516</v>
      </c>
      <c r="D299" s="309">
        <v>68.465244349999992</v>
      </c>
      <c r="E299" s="309">
        <v>80.286000000000001</v>
      </c>
      <c r="F299" s="309">
        <v>93.121303939000001</v>
      </c>
      <c r="G299" s="309">
        <v>133.65748273399973</v>
      </c>
      <c r="H299" s="309">
        <v>96.73960051100002</v>
      </c>
      <c r="I299" s="309">
        <v>133.65770693859969</v>
      </c>
      <c r="J299" s="309">
        <v>103.84374538500002</v>
      </c>
      <c r="K299" s="309">
        <v>144.53500073519953</v>
      </c>
      <c r="L299" s="309">
        <v>110.66410518700025</v>
      </c>
      <c r="M299" s="309">
        <v>141.81505127279925</v>
      </c>
      <c r="N299" s="309">
        <v>116.56381357700005</v>
      </c>
      <c r="O299" s="309">
        <v>122.97936326839914</v>
      </c>
      <c r="P299" s="309">
        <v>103.11419293359947</v>
      </c>
      <c r="Q299" s="309" t="s">
        <v>66</v>
      </c>
      <c r="R299" s="307">
        <f t="shared" si="158"/>
        <v>116.56381357700005</v>
      </c>
      <c r="S299" s="307">
        <f t="shared" si="159"/>
        <v>103.11419293359947</v>
      </c>
      <c r="T299" s="299"/>
    </row>
    <row r="300" s="291" customFormat="1">
      <c r="A300" s="293" t="s">
        <v>943</v>
      </c>
      <c r="B300" s="304" t="s">
        <v>891</v>
      </c>
      <c r="C300" s="294" t="s">
        <v>516</v>
      </c>
      <c r="D300" s="298" t="s">
        <v>66</v>
      </c>
      <c r="E300" s="298" t="s">
        <v>66</v>
      </c>
      <c r="F300" s="296" t="s">
        <v>66</v>
      </c>
      <c r="G300" s="296" t="s">
        <v>66</v>
      </c>
      <c r="H300" s="296" t="s">
        <v>66</v>
      </c>
      <c r="I300" s="296" t="s">
        <v>66</v>
      </c>
      <c r="J300" s="296" t="s">
        <v>66</v>
      </c>
      <c r="K300" s="296" t="s">
        <v>66</v>
      </c>
      <c r="L300" s="296" t="s">
        <v>66</v>
      </c>
      <c r="M300" s="296" t="s">
        <v>66</v>
      </c>
      <c r="N300" s="296" t="s">
        <v>66</v>
      </c>
      <c r="O300" s="296" t="s">
        <v>66</v>
      </c>
      <c r="P300" s="296" t="s">
        <v>66</v>
      </c>
      <c r="Q300" s="296" t="s">
        <v>66</v>
      </c>
      <c r="R300" s="298" t="s">
        <v>66</v>
      </c>
      <c r="S300" s="298" t="s">
        <v>66</v>
      </c>
      <c r="T300" s="299"/>
    </row>
    <row r="301" s="291" customFormat="1">
      <c r="A301" s="293" t="s">
        <v>944</v>
      </c>
      <c r="B301" s="73" t="s">
        <v>945</v>
      </c>
      <c r="C301" s="294" t="s">
        <v>516</v>
      </c>
      <c r="D301" s="307">
        <v>40.948</v>
      </c>
      <c r="E301" s="307">
        <v>76.652000000000001</v>
      </c>
      <c r="F301" s="307">
        <v>90.82855047000001</v>
      </c>
      <c r="G301" s="307">
        <v>0</v>
      </c>
      <c r="H301" s="307">
        <v>90.828550470000138</v>
      </c>
      <c r="I301" s="307">
        <v>2.3283064365386963e-13</v>
      </c>
      <c r="J301" s="307">
        <v>90.828550470000138</v>
      </c>
      <c r="K301" s="307">
        <v>4.6566128730773927e-13</v>
      </c>
      <c r="L301" s="307">
        <v>90.828550470000138</v>
      </c>
      <c r="M301" s="307">
        <v>4.6566128730773927e-13</v>
      </c>
      <c r="N301" s="307">
        <v>90.828550470000138</v>
      </c>
      <c r="O301" s="307">
        <v>4.6566128730773927e-13</v>
      </c>
      <c r="P301" s="307">
        <v>4.6566128730773927e-13</v>
      </c>
      <c r="Q301" s="307" t="s">
        <v>66</v>
      </c>
      <c r="R301" s="307">
        <f t="shared" si="158"/>
        <v>90.828550470000138</v>
      </c>
      <c r="S301" s="307">
        <f t="shared" si="159"/>
        <v>4.6566128730773927e-13</v>
      </c>
      <c r="T301" s="299"/>
    </row>
    <row r="302" s="291" customFormat="1">
      <c r="A302" s="293" t="s">
        <v>946</v>
      </c>
      <c r="B302" s="304" t="s">
        <v>891</v>
      </c>
      <c r="C302" s="294" t="s">
        <v>516</v>
      </c>
      <c r="D302" s="298" t="s">
        <v>66</v>
      </c>
      <c r="E302" s="298" t="s">
        <v>66</v>
      </c>
      <c r="F302" s="296" t="s">
        <v>66</v>
      </c>
      <c r="G302" s="296" t="s">
        <v>66</v>
      </c>
      <c r="H302" s="296" t="s">
        <v>66</v>
      </c>
      <c r="I302" s="296" t="s">
        <v>66</v>
      </c>
      <c r="J302" s="296" t="s">
        <v>66</v>
      </c>
      <c r="K302" s="296" t="s">
        <v>66</v>
      </c>
      <c r="L302" s="296" t="s">
        <v>66</v>
      </c>
      <c r="M302" s="296" t="s">
        <v>66</v>
      </c>
      <c r="N302" s="296" t="s">
        <v>66</v>
      </c>
      <c r="O302" s="296" t="s">
        <v>66</v>
      </c>
      <c r="P302" s="296" t="s">
        <v>66</v>
      </c>
      <c r="Q302" s="296" t="s">
        <v>66</v>
      </c>
      <c r="R302" s="298" t="s">
        <v>66</v>
      </c>
      <c r="S302" s="298" t="s">
        <v>66</v>
      </c>
      <c r="T302" s="299"/>
    </row>
    <row r="303" s="291" customFormat="1">
      <c r="A303" s="293" t="s">
        <v>947</v>
      </c>
      <c r="B303" s="73" t="s">
        <v>948</v>
      </c>
      <c r="C303" s="294" t="s">
        <v>516</v>
      </c>
      <c r="D303" s="307">
        <v>94.009</v>
      </c>
      <c r="E303" s="307">
        <v>62.901000000000003</v>
      </c>
      <c r="F303" s="307">
        <v>45.748324061999952</v>
      </c>
      <c r="G303" s="307">
        <v>68.381</v>
      </c>
      <c r="H303" s="307">
        <v>45.748324061999917</v>
      </c>
      <c r="I303" s="307">
        <v>70.471736661999984</v>
      </c>
      <c r="J303" s="307">
        <v>45.748324061999917</v>
      </c>
      <c r="K303" s="307">
        <v>70.471736661999969</v>
      </c>
      <c r="L303" s="307">
        <v>45.748324061999917</v>
      </c>
      <c r="M303" s="307">
        <v>70.471736661999969</v>
      </c>
      <c r="N303" s="307">
        <v>45.748324061999917</v>
      </c>
      <c r="O303" s="307">
        <v>70.471736661999969</v>
      </c>
      <c r="P303" s="307">
        <v>70.471736661999969</v>
      </c>
      <c r="Q303" s="307" t="s">
        <v>66</v>
      </c>
      <c r="R303" s="307">
        <f t="shared" si="158"/>
        <v>45.748324061999917</v>
      </c>
      <c r="S303" s="307">
        <f t="shared" si="159"/>
        <v>70.471736661999969</v>
      </c>
      <c r="T303" s="299"/>
    </row>
    <row r="304" s="291" customFormat="1">
      <c r="A304" s="293" t="s">
        <v>949</v>
      </c>
      <c r="B304" s="304" t="s">
        <v>891</v>
      </c>
      <c r="C304" s="294" t="s">
        <v>516</v>
      </c>
      <c r="D304" s="298" t="s">
        <v>66</v>
      </c>
      <c r="E304" s="298" t="s">
        <v>66</v>
      </c>
      <c r="F304" s="296" t="s">
        <v>66</v>
      </c>
      <c r="G304" s="296" t="s">
        <v>66</v>
      </c>
      <c r="H304" s="296" t="s">
        <v>66</v>
      </c>
      <c r="I304" s="296" t="s">
        <v>66</v>
      </c>
      <c r="J304" s="296" t="s">
        <v>66</v>
      </c>
      <c r="K304" s="296" t="s">
        <v>66</v>
      </c>
      <c r="L304" s="296" t="s">
        <v>66</v>
      </c>
      <c r="M304" s="296" t="s">
        <v>66</v>
      </c>
      <c r="N304" s="296" t="s">
        <v>66</v>
      </c>
      <c r="O304" s="296" t="s">
        <v>66</v>
      </c>
      <c r="P304" s="296" t="s">
        <v>66</v>
      </c>
      <c r="Q304" s="296" t="s">
        <v>66</v>
      </c>
      <c r="R304" s="298" t="s">
        <v>66</v>
      </c>
      <c r="S304" s="298" t="s">
        <v>66</v>
      </c>
      <c r="T304" s="299"/>
    </row>
    <row r="305" s="291" customFormat="1">
      <c r="A305" s="293" t="s">
        <v>950</v>
      </c>
      <c r="B305" s="73" t="s">
        <v>951</v>
      </c>
      <c r="C305" s="294" t="s">
        <v>516</v>
      </c>
      <c r="D305" s="307">
        <v>2628.8360072100004</v>
      </c>
      <c r="E305" s="307">
        <v>4837.3940000000002</v>
      </c>
      <c r="F305" s="307">
        <v>2068.1804529999999</v>
      </c>
      <c r="G305" s="307">
        <v>4090.26358334</v>
      </c>
      <c r="H305" s="307">
        <v>611.42899999999997</v>
      </c>
      <c r="I305" s="307">
        <v>1993.82014</v>
      </c>
      <c r="J305" s="307">
        <v>764.12099999999998</v>
      </c>
      <c r="K305" s="307">
        <v>1129.4203400000001</v>
      </c>
      <c r="L305" s="307">
        <v>1012.8349999999999</v>
      </c>
      <c r="M305" s="307">
        <v>1795.7701400000001</v>
      </c>
      <c r="N305" s="307">
        <v>1245.942</v>
      </c>
      <c r="O305" s="307">
        <v>1527.9341400000001</v>
      </c>
      <c r="P305" s="307">
        <v>670.95314000000008</v>
      </c>
      <c r="Q305" s="307" t="s">
        <v>66</v>
      </c>
      <c r="R305" s="307">
        <f t="shared" si="158"/>
        <v>1245.942</v>
      </c>
      <c r="S305" s="307">
        <f t="shared" si="159"/>
        <v>670.95314000000008</v>
      </c>
      <c r="T305" s="299"/>
    </row>
    <row r="306" s="291" customFormat="1">
      <c r="A306" s="293" t="s">
        <v>952</v>
      </c>
      <c r="B306" s="304" t="s">
        <v>891</v>
      </c>
      <c r="C306" s="294" t="s">
        <v>516</v>
      </c>
      <c r="D306" s="298" t="s">
        <v>66</v>
      </c>
      <c r="E306" s="298" t="s">
        <v>66</v>
      </c>
      <c r="F306" s="296" t="s">
        <v>66</v>
      </c>
      <c r="G306" s="296" t="s">
        <v>66</v>
      </c>
      <c r="H306" s="296" t="s">
        <v>66</v>
      </c>
      <c r="I306" s="296" t="s">
        <v>66</v>
      </c>
      <c r="J306" s="296" t="s">
        <v>66</v>
      </c>
      <c r="K306" s="296" t="s">
        <v>66</v>
      </c>
      <c r="L306" s="296" t="s">
        <v>66</v>
      </c>
      <c r="M306" s="296" t="s">
        <v>66</v>
      </c>
      <c r="N306" s="296" t="s">
        <v>66</v>
      </c>
      <c r="O306" s="296" t="s">
        <v>66</v>
      </c>
      <c r="P306" s="296" t="s">
        <v>66</v>
      </c>
      <c r="Q306" s="296" t="s">
        <v>66</v>
      </c>
      <c r="R306" s="298" t="s">
        <v>66</v>
      </c>
      <c r="S306" s="298" t="s">
        <v>66</v>
      </c>
      <c r="T306" s="299"/>
    </row>
    <row r="307" s="291" customFormat="1" ht="31.5">
      <c r="A307" s="293" t="s">
        <v>953</v>
      </c>
      <c r="B307" s="73" t="s">
        <v>954</v>
      </c>
      <c r="C307" s="294" t="s">
        <v>516</v>
      </c>
      <c r="D307" s="307">
        <v>525.64425893999999</v>
      </c>
      <c r="E307" s="307">
        <v>1735.1990000000001</v>
      </c>
      <c r="F307" s="307">
        <v>701.68710407046558</v>
      </c>
      <c r="G307" s="307">
        <v>1000.734</v>
      </c>
      <c r="H307" s="307">
        <v>1069.5101582624652</v>
      </c>
      <c r="I307" s="307">
        <v>792.8844442073007</v>
      </c>
      <c r="J307" s="307">
        <v>925.23043010446509</v>
      </c>
      <c r="K307" s="307">
        <v>928.37384128409985</v>
      </c>
      <c r="L307" s="307">
        <v>973.21719642046423</v>
      </c>
      <c r="M307" s="307">
        <v>1077.0303580740997</v>
      </c>
      <c r="N307" s="307">
        <v>960.32894603446448</v>
      </c>
      <c r="O307" s="307">
        <v>1032.2838372842996</v>
      </c>
      <c r="P307" s="307">
        <v>1141.2052990412992</v>
      </c>
      <c r="Q307" s="307" t="s">
        <v>66</v>
      </c>
      <c r="R307" s="307">
        <f t="shared" si="158"/>
        <v>960.32894603446448</v>
      </c>
      <c r="S307" s="307">
        <f t="shared" si="159"/>
        <v>1141.2052990412992</v>
      </c>
      <c r="T307" s="299"/>
    </row>
    <row r="308" s="291" customFormat="1">
      <c r="A308" s="293" t="s">
        <v>955</v>
      </c>
      <c r="B308" s="304" t="s">
        <v>891</v>
      </c>
      <c r="C308" s="294" t="s">
        <v>516</v>
      </c>
      <c r="D308" s="298" t="s">
        <v>66</v>
      </c>
      <c r="E308" s="298" t="s">
        <v>66</v>
      </c>
      <c r="F308" s="296" t="s">
        <v>66</v>
      </c>
      <c r="G308" s="296" t="s">
        <v>66</v>
      </c>
      <c r="H308" s="296" t="s">
        <v>66</v>
      </c>
      <c r="I308" s="296" t="s">
        <v>66</v>
      </c>
      <c r="J308" s="296" t="s">
        <v>66</v>
      </c>
      <c r="K308" s="296" t="s">
        <v>66</v>
      </c>
      <c r="L308" s="296" t="s">
        <v>66</v>
      </c>
      <c r="M308" s="296" t="s">
        <v>66</v>
      </c>
      <c r="N308" s="296" t="s">
        <v>66</v>
      </c>
      <c r="O308" s="296" t="s">
        <v>66</v>
      </c>
      <c r="P308" s="296" t="s">
        <v>66</v>
      </c>
      <c r="Q308" s="296" t="s">
        <v>66</v>
      </c>
      <c r="R308" s="298" t="s">
        <v>66</v>
      </c>
      <c r="S308" s="298" t="s">
        <v>66</v>
      </c>
      <c r="T308" s="299"/>
    </row>
    <row r="309" s="291" customFormat="1">
      <c r="A309" s="293" t="s">
        <v>956</v>
      </c>
      <c r="B309" s="304" t="s">
        <v>957</v>
      </c>
      <c r="C309" s="294" t="s">
        <v>516</v>
      </c>
      <c r="D309" s="309">
        <v>2049.2999451840001</v>
      </c>
      <c r="E309" s="309">
        <v>696.84999999999923</v>
      </c>
      <c r="F309" s="309">
        <v>1271.806268741997</v>
      </c>
      <c r="G309" s="309">
        <f t="shared" ref="G309:O309" si="163">G289-SUM(G295:G307)-G311</f>
        <v>1740.1787705899994</v>
      </c>
      <c r="H309" s="309">
        <v>1596.1709774130645</v>
      </c>
      <c r="I309" s="309">
        <f t="shared" si="163"/>
        <v>1374.4741199400632</v>
      </c>
      <c r="J309" s="309">
        <v>1466.6724521123385</v>
      </c>
      <c r="K309" s="309">
        <f t="shared" si="163"/>
        <v>1771.3107376893313</v>
      </c>
      <c r="L309" s="309">
        <v>1533.3986250815042</v>
      </c>
      <c r="M309" s="309">
        <f t="shared" si="163"/>
        <v>1729.0647425778425</v>
      </c>
      <c r="N309" s="309">
        <v>1748.7452496677679</v>
      </c>
      <c r="O309" s="309">
        <f t="shared" si="163"/>
        <v>1837.1345820285953</v>
      </c>
      <c r="P309" s="309">
        <f>P289-SUM(P295:P307)-P311</f>
        <v>1945.3089476435032</v>
      </c>
      <c r="Q309" s="309" t="s">
        <v>66</v>
      </c>
      <c r="R309" s="307">
        <f t="shared" si="158"/>
        <v>1748.7452496677679</v>
      </c>
      <c r="S309" s="307">
        <f t="shared" si="159"/>
        <v>1945.3089476435032</v>
      </c>
      <c r="T309" s="299"/>
    </row>
    <row r="310" s="291" customFormat="1">
      <c r="A310" s="293" t="s">
        <v>958</v>
      </c>
      <c r="B310" s="304" t="s">
        <v>891</v>
      </c>
      <c r="C310" s="294" t="s">
        <v>516</v>
      </c>
      <c r="D310" s="298" t="s">
        <v>66</v>
      </c>
      <c r="E310" s="298" t="s">
        <v>66</v>
      </c>
      <c r="F310" s="296" t="s">
        <v>66</v>
      </c>
      <c r="G310" s="296" t="s">
        <v>66</v>
      </c>
      <c r="H310" s="296" t="s">
        <v>66</v>
      </c>
      <c r="I310" s="296" t="s">
        <v>66</v>
      </c>
      <c r="J310" s="296" t="s">
        <v>66</v>
      </c>
      <c r="K310" s="296" t="s">
        <v>66</v>
      </c>
      <c r="L310" s="296" t="s">
        <v>66</v>
      </c>
      <c r="M310" s="296" t="s">
        <v>66</v>
      </c>
      <c r="N310" s="296" t="s">
        <v>66</v>
      </c>
      <c r="O310" s="296" t="s">
        <v>66</v>
      </c>
      <c r="P310" s="296" t="s">
        <v>66</v>
      </c>
      <c r="Q310" s="296" t="s">
        <v>66</v>
      </c>
      <c r="R310" s="298" t="s">
        <v>66</v>
      </c>
      <c r="S310" s="298" t="s">
        <v>66</v>
      </c>
      <c r="T310" s="299"/>
    </row>
    <row r="311" s="291" customFormat="1">
      <c r="A311" s="293" t="s">
        <v>959</v>
      </c>
      <c r="B311" s="73" t="s">
        <v>960</v>
      </c>
      <c r="C311" s="294" t="s">
        <v>516</v>
      </c>
      <c r="D311" s="309">
        <v>730.26800000000003</v>
      </c>
      <c r="E311" s="309">
        <v>537.94100000000003</v>
      </c>
      <c r="F311" s="309">
        <v>537.94094066199978</v>
      </c>
      <c r="G311" s="309">
        <v>446.15499999999997</v>
      </c>
      <c r="H311" s="309">
        <v>537.94094066199978</v>
      </c>
      <c r="I311" s="309">
        <v>312.25101560545585</v>
      </c>
      <c r="J311" s="309">
        <v>537.94094066199978</v>
      </c>
      <c r="K311" s="309">
        <v>47.150943202943886</v>
      </c>
      <c r="L311" s="309">
        <v>537.94094066199978</v>
      </c>
      <c r="M311" s="309">
        <v>58.729572621140981</v>
      </c>
      <c r="N311" s="309">
        <v>537.94094066199978</v>
      </c>
      <c r="O311" s="309">
        <v>47.892015960690379</v>
      </c>
      <c r="P311" s="309">
        <v>59.114556541531392</v>
      </c>
      <c r="Q311" s="309" t="s">
        <v>66</v>
      </c>
      <c r="R311" s="307">
        <f t="shared" si="158"/>
        <v>537.94094066199978</v>
      </c>
      <c r="S311" s="307">
        <f t="shared" si="159"/>
        <v>59.114556541531392</v>
      </c>
      <c r="T311" s="299"/>
    </row>
    <row r="312" s="291" customFormat="1" ht="31.5">
      <c r="A312" s="293" t="s">
        <v>961</v>
      </c>
      <c r="B312" s="303" t="s">
        <v>962</v>
      </c>
      <c r="C312" s="294" t="s">
        <v>963</v>
      </c>
      <c r="D312" s="314">
        <v>1.1878310339994136</v>
      </c>
      <c r="E312" s="314">
        <v>1.190813879892676</v>
      </c>
      <c r="F312" s="315">
        <v>0.87697965883254647</v>
      </c>
      <c r="G312" s="315">
        <f t="shared" ref="G312:H312" si="164">G173/(G18*1.2)</f>
        <v>0.98402229393105556</v>
      </c>
      <c r="H312" s="315">
        <v>0.92028619434543657</v>
      </c>
      <c r="I312" s="315">
        <f>I173/(I18*1.22)</f>
        <v>0.90523999085547358</v>
      </c>
      <c r="J312" s="315">
        <v>1.0033111186319754</v>
      </c>
      <c r="K312" s="315">
        <f>K173/(K18*1.22)</f>
        <v>0.96565264851553489</v>
      </c>
      <c r="L312" s="315">
        <v>1.0081992739143764</v>
      </c>
      <c r="M312" s="315">
        <f>M173/(M18*1.22)</f>
        <v>1.003224879670946</v>
      </c>
      <c r="N312" s="315">
        <v>1.0073819608159276</v>
      </c>
      <c r="O312" s="315">
        <f>O173/(O18*1.22)</f>
        <v>0.99893670576613824</v>
      </c>
      <c r="P312" s="315">
        <f>P173/(P18*1.22)</f>
        <v>0.99817828620980864</v>
      </c>
      <c r="Q312" s="309" t="s">
        <v>66</v>
      </c>
      <c r="R312" s="314">
        <f t="shared" ref="R312:S312" si="165">R173/(R18*1.2)</f>
        <v>0.96434083618917654</v>
      </c>
      <c r="S312" s="315">
        <f t="shared" si="165"/>
        <v>0.99432244218680987</v>
      </c>
      <c r="T312" s="299"/>
      <c r="U312" s="274"/>
    </row>
    <row r="313" s="291" customFormat="1">
      <c r="A313" s="293" t="s">
        <v>964</v>
      </c>
      <c r="B313" s="73" t="s">
        <v>965</v>
      </c>
      <c r="C313" s="294" t="s">
        <v>963</v>
      </c>
      <c r="D313" s="314">
        <v>0.99999999981412102</v>
      </c>
      <c r="E313" s="314">
        <v>1</v>
      </c>
      <c r="F313" s="314">
        <v>1</v>
      </c>
      <c r="G313" s="314">
        <f t="shared" ref="G313:S313" si="166">G316</f>
        <v>1</v>
      </c>
      <c r="H313" s="314">
        <v>1</v>
      </c>
      <c r="I313" s="314">
        <f t="shared" si="166"/>
        <v>1</v>
      </c>
      <c r="J313" s="314">
        <v>1</v>
      </c>
      <c r="K313" s="314">
        <f t="shared" si="166"/>
        <v>1</v>
      </c>
      <c r="L313" s="314">
        <v>1</v>
      </c>
      <c r="M313" s="314">
        <f t="shared" si="166"/>
        <v>1</v>
      </c>
      <c r="N313" s="314">
        <v>1</v>
      </c>
      <c r="O313" s="314">
        <f t="shared" si="166"/>
        <v>1</v>
      </c>
      <c r="P313" s="314">
        <f t="shared" si="166"/>
        <v>1</v>
      </c>
      <c r="Q313" s="309" t="s">
        <v>66</v>
      </c>
      <c r="R313" s="314">
        <f t="shared" si="166"/>
        <v>1.0000000000000002</v>
      </c>
      <c r="S313" s="314">
        <f t="shared" si="166"/>
        <v>1.0166666666666668</v>
      </c>
      <c r="T313" s="299"/>
      <c r="U313" s="274"/>
    </row>
    <row r="314" s="291" customFormat="1" ht="31.5">
      <c r="A314" s="293" t="s">
        <v>966</v>
      </c>
      <c r="B314" s="73" t="s">
        <v>967</v>
      </c>
      <c r="C314" s="294" t="s">
        <v>963</v>
      </c>
      <c r="D314" s="298" t="s">
        <v>66</v>
      </c>
      <c r="E314" s="298" t="s">
        <v>66</v>
      </c>
      <c r="F314" s="296" t="s">
        <v>66</v>
      </c>
      <c r="G314" s="296" t="s">
        <v>66</v>
      </c>
      <c r="H314" s="296" t="s">
        <v>66</v>
      </c>
      <c r="I314" s="296" t="s">
        <v>66</v>
      </c>
      <c r="J314" s="296" t="s">
        <v>66</v>
      </c>
      <c r="K314" s="296" t="s">
        <v>66</v>
      </c>
      <c r="L314" s="296" t="s">
        <v>66</v>
      </c>
      <c r="M314" s="296" t="s">
        <v>66</v>
      </c>
      <c r="N314" s="296" t="s">
        <v>66</v>
      </c>
      <c r="O314" s="296" t="s">
        <v>66</v>
      </c>
      <c r="P314" s="296" t="s">
        <v>66</v>
      </c>
      <c r="Q314" s="309" t="s">
        <v>66</v>
      </c>
      <c r="R314" s="296" t="s">
        <v>66</v>
      </c>
      <c r="S314" s="298" t="s">
        <v>66</v>
      </c>
      <c r="T314" s="299"/>
      <c r="U314" s="274"/>
    </row>
    <row r="315" s="291" customFormat="1" ht="31.5">
      <c r="A315" s="293" t="s">
        <v>968</v>
      </c>
      <c r="B315" s="73" t="s">
        <v>969</v>
      </c>
      <c r="C315" s="294" t="s">
        <v>963</v>
      </c>
      <c r="D315" s="298" t="s">
        <v>66</v>
      </c>
      <c r="E315" s="298" t="s">
        <v>66</v>
      </c>
      <c r="F315" s="296" t="s">
        <v>66</v>
      </c>
      <c r="G315" s="296" t="s">
        <v>66</v>
      </c>
      <c r="H315" s="296" t="s">
        <v>66</v>
      </c>
      <c r="I315" s="296" t="s">
        <v>66</v>
      </c>
      <c r="J315" s="296" t="s">
        <v>66</v>
      </c>
      <c r="K315" s="296" t="s">
        <v>66</v>
      </c>
      <c r="L315" s="296" t="s">
        <v>66</v>
      </c>
      <c r="M315" s="296" t="s">
        <v>66</v>
      </c>
      <c r="N315" s="296" t="s">
        <v>66</v>
      </c>
      <c r="O315" s="296" t="s">
        <v>66</v>
      </c>
      <c r="P315" s="296" t="s">
        <v>66</v>
      </c>
      <c r="Q315" s="309" t="s">
        <v>66</v>
      </c>
      <c r="R315" s="296" t="s">
        <v>66</v>
      </c>
      <c r="S315" s="298" t="s">
        <v>66</v>
      </c>
      <c r="T315" s="299"/>
      <c r="U315" s="274"/>
    </row>
    <row r="316" s="291" customFormat="1" ht="31.5">
      <c r="A316" s="293" t="s">
        <v>970</v>
      </c>
      <c r="B316" s="73" t="s">
        <v>971</v>
      </c>
      <c r="C316" s="294" t="s">
        <v>963</v>
      </c>
      <c r="D316" s="314">
        <v>0.99999999981412102</v>
      </c>
      <c r="E316" s="314">
        <v>1</v>
      </c>
      <c r="F316" s="315">
        <v>1</v>
      </c>
      <c r="G316" s="315">
        <f t="shared" ref="G316:H318" si="167">G177/(G22*1.2)</f>
        <v>1</v>
      </c>
      <c r="H316" s="315">
        <v>1</v>
      </c>
      <c r="I316" s="315">
        <f>I177/(I22*1.22)</f>
        <v>1</v>
      </c>
      <c r="J316" s="315">
        <v>1</v>
      </c>
      <c r="K316" s="315">
        <f>K177/(K22*1.22)</f>
        <v>1</v>
      </c>
      <c r="L316" s="315">
        <v>1</v>
      </c>
      <c r="M316" s="315">
        <f>M177/(M22*1.22)</f>
        <v>1</v>
      </c>
      <c r="N316" s="315">
        <v>1</v>
      </c>
      <c r="O316" s="315">
        <f>O177/(O22*1.22)</f>
        <v>1</v>
      </c>
      <c r="P316" s="315">
        <f>P177/(P22*1.22)</f>
        <v>1</v>
      </c>
      <c r="Q316" s="309" t="s">
        <v>66</v>
      </c>
      <c r="R316" s="315">
        <f t="shared" ref="P316:S318" si="168">R177/(R22*1.2)</f>
        <v>1.0000000000000002</v>
      </c>
      <c r="S316" s="315">
        <f t="shared" si="168"/>
        <v>1.0166666666666668</v>
      </c>
      <c r="T316" s="299"/>
      <c r="U316" s="274"/>
    </row>
    <row r="317" s="291" customFormat="1">
      <c r="A317" s="293" t="s">
        <v>972</v>
      </c>
      <c r="B317" s="302" t="s">
        <v>973</v>
      </c>
      <c r="C317" s="294" t="s">
        <v>963</v>
      </c>
      <c r="D317" s="298" t="s">
        <v>66</v>
      </c>
      <c r="E317" s="298" t="s">
        <v>66</v>
      </c>
      <c r="F317" s="296" t="s">
        <v>66</v>
      </c>
      <c r="G317" s="296" t="s">
        <v>66</v>
      </c>
      <c r="H317" s="296" t="s">
        <v>66</v>
      </c>
      <c r="I317" s="296" t="s">
        <v>66</v>
      </c>
      <c r="J317" s="296" t="s">
        <v>66</v>
      </c>
      <c r="K317" s="296" t="s">
        <v>66</v>
      </c>
      <c r="L317" s="296" t="s">
        <v>66</v>
      </c>
      <c r="M317" s="296" t="s">
        <v>66</v>
      </c>
      <c r="N317" s="296" t="s">
        <v>66</v>
      </c>
      <c r="O317" s="296" t="s">
        <v>66</v>
      </c>
      <c r="P317" s="296" t="s">
        <v>66</v>
      </c>
      <c r="Q317" s="309" t="s">
        <v>66</v>
      </c>
      <c r="R317" s="296" t="s">
        <v>66</v>
      </c>
      <c r="S317" s="298" t="s">
        <v>66</v>
      </c>
      <c r="T317" s="299"/>
      <c r="U317" s="274"/>
    </row>
    <row r="318" s="291" customFormat="1">
      <c r="A318" s="293" t="s">
        <v>974</v>
      </c>
      <c r="B318" s="302" t="s">
        <v>975</v>
      </c>
      <c r="C318" s="294" t="s">
        <v>963</v>
      </c>
      <c r="D318" s="314">
        <v>0.99738099569741434</v>
      </c>
      <c r="E318" s="314">
        <v>0.98181663646130768</v>
      </c>
      <c r="F318" s="315">
        <v>1.0029268081277329</v>
      </c>
      <c r="G318" s="315">
        <f t="shared" si="167"/>
        <v>1.0004912277781604</v>
      </c>
      <c r="H318" s="315">
        <v>0.99345743489860694</v>
      </c>
      <c r="I318" s="315">
        <f>I179/(I24*1.22)</f>
        <v>0.9958155584414381</v>
      </c>
      <c r="J318" s="315">
        <v>0.99433079154835147</v>
      </c>
      <c r="K318" s="315">
        <f>K179/(K24*1.22)</f>
        <v>0.99680319885119206</v>
      </c>
      <c r="L318" s="315">
        <v>0.99446106697620074</v>
      </c>
      <c r="M318" s="315">
        <f>M179/(M24*1.22)</f>
        <v>0.99759558254829306</v>
      </c>
      <c r="N318" s="315">
        <v>0.99469734538256793</v>
      </c>
      <c r="O318" s="315">
        <f>O179/(O24*1.22)</f>
        <v>0.99893226199136964</v>
      </c>
      <c r="P318" s="315">
        <f>P179/(P24*1.22)</f>
        <v>0.99893030951582651</v>
      </c>
      <c r="Q318" s="309" t="s">
        <v>66</v>
      </c>
      <c r="R318" s="314">
        <f>R179/(R24*1.22)</f>
        <v>0.97937418425226952</v>
      </c>
      <c r="S318" s="315">
        <f>S179/(S24*1.22)</f>
        <v>0.99782021014994271</v>
      </c>
      <c r="T318" s="299"/>
      <c r="U318" s="274"/>
    </row>
    <row r="319" s="291" customFormat="1">
      <c r="A319" s="293" t="s">
        <v>976</v>
      </c>
      <c r="B319" s="302" t="s">
        <v>977</v>
      </c>
      <c r="C319" s="294" t="s">
        <v>963</v>
      </c>
      <c r="D319" s="298" t="s">
        <v>66</v>
      </c>
      <c r="E319" s="298" t="s">
        <v>66</v>
      </c>
      <c r="F319" s="296" t="s">
        <v>66</v>
      </c>
      <c r="G319" s="296" t="s">
        <v>66</v>
      </c>
      <c r="H319" s="296" t="s">
        <v>66</v>
      </c>
      <c r="I319" s="296" t="s">
        <v>66</v>
      </c>
      <c r="J319" s="296" t="s">
        <v>66</v>
      </c>
      <c r="K319" s="296" t="s">
        <v>66</v>
      </c>
      <c r="L319" s="296" t="s">
        <v>66</v>
      </c>
      <c r="M319" s="296" t="s">
        <v>66</v>
      </c>
      <c r="N319" s="296" t="s">
        <v>66</v>
      </c>
      <c r="O319" s="296" t="s">
        <v>66</v>
      </c>
      <c r="P319" s="296" t="s">
        <v>66</v>
      </c>
      <c r="Q319" s="309" t="s">
        <v>66</v>
      </c>
      <c r="R319" s="298" t="s">
        <v>66</v>
      </c>
      <c r="S319" s="298" t="s">
        <v>66</v>
      </c>
      <c r="T319" s="299"/>
    </row>
    <row r="320" s="291" customFormat="1" ht="19.5" customHeight="1">
      <c r="A320" s="293" t="s">
        <v>978</v>
      </c>
      <c r="B320" s="302" t="s">
        <v>979</v>
      </c>
      <c r="C320" s="294" t="s">
        <v>963</v>
      </c>
      <c r="D320" s="314">
        <v>0</v>
      </c>
      <c r="E320" s="314">
        <v>0</v>
      </c>
      <c r="F320" s="315">
        <v>0</v>
      </c>
      <c r="G320" s="315">
        <v>0</v>
      </c>
      <c r="H320" s="315">
        <v>0</v>
      </c>
      <c r="I320" s="315">
        <v>0</v>
      </c>
      <c r="J320" s="315">
        <v>0</v>
      </c>
      <c r="K320" s="315">
        <v>0</v>
      </c>
      <c r="L320" s="315">
        <v>0</v>
      </c>
      <c r="M320" s="315">
        <v>0</v>
      </c>
      <c r="N320" s="315">
        <v>0</v>
      </c>
      <c r="O320" s="315">
        <v>0</v>
      </c>
      <c r="P320" s="315">
        <v>0</v>
      </c>
      <c r="Q320" s="309" t="s">
        <v>66</v>
      </c>
      <c r="R320" s="314">
        <f>F320+H320+J320+L320+N320</f>
        <v>0</v>
      </c>
      <c r="S320" s="314">
        <v>0</v>
      </c>
      <c r="T320" s="299"/>
    </row>
    <row r="321" s="291" customFormat="1" ht="19.5" customHeight="1">
      <c r="A321" s="293" t="s">
        <v>980</v>
      </c>
      <c r="B321" s="302" t="s">
        <v>981</v>
      </c>
      <c r="C321" s="294" t="s">
        <v>963</v>
      </c>
      <c r="D321" s="298" t="s">
        <v>66</v>
      </c>
      <c r="E321" s="298" t="s">
        <v>66</v>
      </c>
      <c r="F321" s="296" t="s">
        <v>66</v>
      </c>
      <c r="G321" s="296" t="s">
        <v>66</v>
      </c>
      <c r="H321" s="296" t="s">
        <v>66</v>
      </c>
      <c r="I321" s="296" t="s">
        <v>66</v>
      </c>
      <c r="J321" s="296" t="s">
        <v>66</v>
      </c>
      <c r="K321" s="296" t="s">
        <v>66</v>
      </c>
      <c r="L321" s="296" t="s">
        <v>66</v>
      </c>
      <c r="M321" s="296" t="s">
        <v>66</v>
      </c>
      <c r="N321" s="296" t="s">
        <v>66</v>
      </c>
      <c r="O321" s="296" t="s">
        <v>66</v>
      </c>
      <c r="P321" s="296" t="s">
        <v>66</v>
      </c>
      <c r="Q321" s="309" t="s">
        <v>66</v>
      </c>
      <c r="R321" s="296" t="s">
        <v>66</v>
      </c>
      <c r="S321" s="298" t="s">
        <v>66</v>
      </c>
      <c r="T321" s="299"/>
    </row>
    <row r="322" s="291" customFormat="1" ht="36.75" customHeight="1">
      <c r="A322" s="293" t="s">
        <v>982</v>
      </c>
      <c r="B322" s="73" t="s">
        <v>983</v>
      </c>
      <c r="C322" s="294" t="s">
        <v>963</v>
      </c>
      <c r="D322" s="298" t="s">
        <v>66</v>
      </c>
      <c r="E322" s="298" t="s">
        <v>66</v>
      </c>
      <c r="F322" s="296" t="s">
        <v>66</v>
      </c>
      <c r="G322" s="296" t="s">
        <v>66</v>
      </c>
      <c r="H322" s="296" t="s">
        <v>66</v>
      </c>
      <c r="I322" s="296" t="s">
        <v>66</v>
      </c>
      <c r="J322" s="296" t="s">
        <v>66</v>
      </c>
      <c r="K322" s="296" t="s">
        <v>66</v>
      </c>
      <c r="L322" s="296" t="s">
        <v>66</v>
      </c>
      <c r="M322" s="296" t="s">
        <v>66</v>
      </c>
      <c r="N322" s="296" t="s">
        <v>66</v>
      </c>
      <c r="O322" s="296" t="s">
        <v>66</v>
      </c>
      <c r="P322" s="296" t="s">
        <v>66</v>
      </c>
      <c r="Q322" s="309" t="s">
        <v>66</v>
      </c>
      <c r="R322" s="296" t="s">
        <v>66</v>
      </c>
      <c r="S322" s="298" t="s">
        <v>66</v>
      </c>
      <c r="T322" s="299"/>
    </row>
    <row r="323" s="291" customFormat="1" ht="19.5" customHeight="1">
      <c r="A323" s="293" t="s">
        <v>984</v>
      </c>
      <c r="B323" s="316" t="s">
        <v>531</v>
      </c>
      <c r="C323" s="294" t="s">
        <v>963</v>
      </c>
      <c r="D323" s="298" t="s">
        <v>66</v>
      </c>
      <c r="E323" s="298" t="s">
        <v>66</v>
      </c>
      <c r="F323" s="296" t="s">
        <v>66</v>
      </c>
      <c r="G323" s="296" t="s">
        <v>66</v>
      </c>
      <c r="H323" s="296" t="s">
        <v>66</v>
      </c>
      <c r="I323" s="296" t="s">
        <v>66</v>
      </c>
      <c r="J323" s="296" t="s">
        <v>66</v>
      </c>
      <c r="K323" s="296" t="s">
        <v>66</v>
      </c>
      <c r="L323" s="296" t="s">
        <v>66</v>
      </c>
      <c r="M323" s="296" t="s">
        <v>66</v>
      </c>
      <c r="N323" s="296" t="s">
        <v>66</v>
      </c>
      <c r="O323" s="296" t="s">
        <v>66</v>
      </c>
      <c r="P323" s="296" t="s">
        <v>66</v>
      </c>
      <c r="Q323" s="296" t="s">
        <v>66</v>
      </c>
      <c r="R323" s="296" t="s">
        <v>66</v>
      </c>
      <c r="S323" s="298" t="s">
        <v>66</v>
      </c>
      <c r="T323" s="299"/>
    </row>
    <row r="324" s="291" customFormat="1" ht="19.5" customHeight="1">
      <c r="A324" s="293" t="s">
        <v>985</v>
      </c>
      <c r="B324" s="316" t="s">
        <v>533</v>
      </c>
      <c r="C324" s="294" t="s">
        <v>963</v>
      </c>
      <c r="D324" s="298" t="s">
        <v>66</v>
      </c>
      <c r="E324" s="298" t="s">
        <v>66</v>
      </c>
      <c r="F324" s="296" t="s">
        <v>66</v>
      </c>
      <c r="G324" s="296" t="s">
        <v>66</v>
      </c>
      <c r="H324" s="296" t="s">
        <v>66</v>
      </c>
      <c r="I324" s="296" t="s">
        <v>66</v>
      </c>
      <c r="J324" s="296" t="s">
        <v>66</v>
      </c>
      <c r="K324" s="296" t="s">
        <v>66</v>
      </c>
      <c r="L324" s="296" t="s">
        <v>66</v>
      </c>
      <c r="M324" s="296" t="s">
        <v>66</v>
      </c>
      <c r="N324" s="296" t="s">
        <v>66</v>
      </c>
      <c r="O324" s="296" t="s">
        <v>66</v>
      </c>
      <c r="P324" s="296" t="s">
        <v>66</v>
      </c>
      <c r="Q324" s="296" t="s">
        <v>66</v>
      </c>
      <c r="R324" s="296" t="s">
        <v>66</v>
      </c>
      <c r="S324" s="298" t="s">
        <v>66</v>
      </c>
      <c r="T324" s="299"/>
    </row>
    <row r="325" s="291" customFormat="1" ht="15.6" customHeight="1">
      <c r="A325" s="292" t="s">
        <v>986</v>
      </c>
      <c r="B325" s="292"/>
      <c r="C325" s="292"/>
      <c r="D325" s="317"/>
      <c r="E325" s="317"/>
      <c r="F325" s="317"/>
      <c r="G325" s="317"/>
      <c r="H325" s="317"/>
      <c r="I325" s="317"/>
      <c r="J325" s="317"/>
      <c r="K325" s="317"/>
      <c r="L325" s="317"/>
      <c r="M325" s="317"/>
      <c r="N325" s="317"/>
      <c r="O325" s="317"/>
      <c r="P325" s="317"/>
      <c r="Q325" s="292"/>
      <c r="R325" s="292"/>
      <c r="S325" s="292"/>
      <c r="T325" s="299"/>
    </row>
    <row r="326" ht="31.5">
      <c r="A326" s="293" t="s">
        <v>987</v>
      </c>
      <c r="B326" s="64" t="s">
        <v>988</v>
      </c>
      <c r="C326" s="294" t="s">
        <v>66</v>
      </c>
      <c r="D326" s="311" t="s">
        <v>598</v>
      </c>
      <c r="E326" s="311" t="s">
        <v>598</v>
      </c>
      <c r="F326" s="312" t="s">
        <v>598</v>
      </c>
      <c r="G326" s="312" t="s">
        <v>598</v>
      </c>
      <c r="H326" s="312" t="s">
        <v>598</v>
      </c>
      <c r="I326" s="312" t="s">
        <v>598</v>
      </c>
      <c r="J326" s="311" t="s">
        <v>598</v>
      </c>
      <c r="K326" s="312" t="s">
        <v>598</v>
      </c>
      <c r="L326" s="311" t="s">
        <v>598</v>
      </c>
      <c r="M326" s="312" t="s">
        <v>598</v>
      </c>
      <c r="N326" s="311" t="s">
        <v>598</v>
      </c>
      <c r="O326" s="312" t="s">
        <v>598</v>
      </c>
      <c r="P326" s="312" t="s">
        <v>598</v>
      </c>
      <c r="Q326" s="312" t="s">
        <v>598</v>
      </c>
      <c r="R326" s="311" t="s">
        <v>598</v>
      </c>
      <c r="S326" s="311" t="s">
        <v>598</v>
      </c>
      <c r="T326" s="299"/>
    </row>
    <row r="327">
      <c r="A327" s="293" t="s">
        <v>989</v>
      </c>
      <c r="B327" s="303" t="s">
        <v>990</v>
      </c>
      <c r="C327" s="294" t="s">
        <v>991</v>
      </c>
      <c r="D327" s="88">
        <v>1.6930000000000001</v>
      </c>
      <c r="E327" s="88">
        <v>1.6930000000000001</v>
      </c>
      <c r="F327" s="318">
        <v>1.6930000000000001</v>
      </c>
      <c r="G327" s="318">
        <v>1.6929999999999998</v>
      </c>
      <c r="H327" s="318">
        <v>1.6930000000000001</v>
      </c>
      <c r="I327" s="318">
        <v>1.6930000000000003</v>
      </c>
      <c r="J327" s="318">
        <v>1.6930000000000001</v>
      </c>
      <c r="K327" s="318">
        <v>1.6930000000000003</v>
      </c>
      <c r="L327" s="318">
        <v>1.6930000000000001</v>
      </c>
      <c r="M327" s="318">
        <v>1.6930000000000003</v>
      </c>
      <c r="N327" s="318">
        <v>1.6930000000000001</v>
      </c>
      <c r="O327" s="318">
        <v>1.6930000000000003</v>
      </c>
      <c r="P327" s="318">
        <f>O327</f>
        <v>1.6930000000000003</v>
      </c>
      <c r="Q327" s="319" t="s">
        <v>66</v>
      </c>
      <c r="R327" s="88">
        <f>N327</f>
        <v>1.6930000000000001</v>
      </c>
      <c r="S327" s="88">
        <f>P327</f>
        <v>1.6930000000000003</v>
      </c>
      <c r="T327" s="299"/>
      <c r="U327" s="274"/>
    </row>
    <row r="328">
      <c r="A328" s="293" t="s">
        <v>992</v>
      </c>
      <c r="B328" s="303" t="s">
        <v>993</v>
      </c>
      <c r="C328" s="294" t="s">
        <v>994</v>
      </c>
      <c r="D328" s="320" t="s">
        <v>66</v>
      </c>
      <c r="E328" s="320" t="s">
        <v>66</v>
      </c>
      <c r="F328" s="319" t="s">
        <v>66</v>
      </c>
      <c r="G328" s="319" t="s">
        <v>66</v>
      </c>
      <c r="H328" s="319" t="s">
        <v>66</v>
      </c>
      <c r="I328" s="319" t="s">
        <v>66</v>
      </c>
      <c r="J328" s="319" t="s">
        <v>66</v>
      </c>
      <c r="K328" s="319" t="s">
        <v>66</v>
      </c>
      <c r="L328" s="319" t="s">
        <v>66</v>
      </c>
      <c r="M328" s="319" t="s">
        <v>66</v>
      </c>
      <c r="N328" s="319" t="s">
        <v>66</v>
      </c>
      <c r="O328" s="319" t="s">
        <v>66</v>
      </c>
      <c r="P328" s="319" t="s">
        <v>66</v>
      </c>
      <c r="Q328" s="319" t="s">
        <v>66</v>
      </c>
      <c r="R328" s="320" t="s">
        <v>66</v>
      </c>
      <c r="S328" s="320" t="s">
        <v>66</v>
      </c>
      <c r="T328" s="299"/>
      <c r="U328" s="274"/>
    </row>
    <row r="329">
      <c r="A329" s="293" t="s">
        <v>995</v>
      </c>
      <c r="B329" s="303" t="s">
        <v>996</v>
      </c>
      <c r="C329" s="294" t="s">
        <v>991</v>
      </c>
      <c r="D329" s="88">
        <v>1.103</v>
      </c>
      <c r="E329" s="88">
        <v>1.1200000000000001</v>
      </c>
      <c r="F329" s="318">
        <v>1.284</v>
      </c>
      <c r="G329" s="296">
        <v>1.1687499999999997</v>
      </c>
      <c r="H329" s="318">
        <v>1.284</v>
      </c>
      <c r="I329" s="318">
        <v>1.2626666666666664</v>
      </c>
      <c r="J329" s="318">
        <v>1.284</v>
      </c>
      <c r="K329" s="318">
        <v>1.2514166666666666</v>
      </c>
      <c r="L329" s="318">
        <v>1.284</v>
      </c>
      <c r="M329" s="318">
        <v>1.2514166666666666</v>
      </c>
      <c r="N329" s="318">
        <v>1.284</v>
      </c>
      <c r="O329" s="318">
        <v>1.2514166666666666</v>
      </c>
      <c r="P329" s="318">
        <f>O329</f>
        <v>1.2514166666666666</v>
      </c>
      <c r="Q329" s="319" t="s">
        <v>66</v>
      </c>
      <c r="R329" s="88">
        <f>N329</f>
        <v>1.284</v>
      </c>
      <c r="S329" s="88">
        <f>P329</f>
        <v>1.2514166666666666</v>
      </c>
      <c r="T329" s="299"/>
      <c r="U329" s="274"/>
    </row>
    <row r="330">
      <c r="A330" s="293" t="s">
        <v>997</v>
      </c>
      <c r="B330" s="303" t="s">
        <v>998</v>
      </c>
      <c r="C330" s="294" t="s">
        <v>994</v>
      </c>
      <c r="D330" s="320" t="s">
        <v>66</v>
      </c>
      <c r="E330" s="320" t="s">
        <v>66</v>
      </c>
      <c r="F330" s="319" t="s">
        <v>66</v>
      </c>
      <c r="G330" s="319" t="s">
        <v>66</v>
      </c>
      <c r="H330" s="319" t="s">
        <v>66</v>
      </c>
      <c r="I330" s="319" t="s">
        <v>66</v>
      </c>
      <c r="J330" s="319" t="s">
        <v>66</v>
      </c>
      <c r="K330" s="319" t="s">
        <v>66</v>
      </c>
      <c r="L330" s="319" t="s">
        <v>66</v>
      </c>
      <c r="M330" s="319" t="s">
        <v>66</v>
      </c>
      <c r="N330" s="319" t="s">
        <v>66</v>
      </c>
      <c r="O330" s="319" t="s">
        <v>66</v>
      </c>
      <c r="P330" s="319" t="s">
        <v>66</v>
      </c>
      <c r="Q330" s="319" t="s">
        <v>66</v>
      </c>
      <c r="R330" s="320" t="s">
        <v>66</v>
      </c>
      <c r="S330" s="320" t="s">
        <v>66</v>
      </c>
      <c r="T330" s="299"/>
      <c r="U330" s="274"/>
    </row>
    <row r="331">
      <c r="A331" s="293" t="s">
        <v>999</v>
      </c>
      <c r="B331" s="303" t="s">
        <v>1000</v>
      </c>
      <c r="C331" s="294" t="s">
        <v>1001</v>
      </c>
      <c r="D331" s="321">
        <v>9.3789999999999996</v>
      </c>
      <c r="E331" s="321">
        <v>9.5399999999999991</v>
      </c>
      <c r="F331" s="322">
        <v>10.052</v>
      </c>
      <c r="G331" s="322">
        <v>10.125</v>
      </c>
      <c r="H331" s="322">
        <v>9.8300000000000001</v>
      </c>
      <c r="I331" s="322">
        <v>9.5799999999999983</v>
      </c>
      <c r="J331" s="322">
        <v>9.8300000000000001</v>
      </c>
      <c r="K331" s="322">
        <v>9.7089999999999996</v>
      </c>
      <c r="L331" s="322">
        <v>9.8300000000000001</v>
      </c>
      <c r="M331" s="322">
        <v>9.7089999999999996</v>
      </c>
      <c r="N331" s="322">
        <v>9.8300000000000001</v>
      </c>
      <c r="O331" s="322">
        <v>9.7089999999999996</v>
      </c>
      <c r="P331" s="322">
        <f>O331</f>
        <v>9.7089999999999996</v>
      </c>
      <c r="Q331" s="322" t="s">
        <v>66</v>
      </c>
      <c r="R331" s="321">
        <f>F331+H331+J331+L331+N331</f>
        <v>49.371999999999993</v>
      </c>
      <c r="S331" s="323">
        <f>I331+K331+M331+O331+P331</f>
        <v>48.415999999999997</v>
      </c>
      <c r="T331" s="299"/>
      <c r="U331" s="274"/>
    </row>
    <row r="332">
      <c r="A332" s="293" t="s">
        <v>1002</v>
      </c>
      <c r="B332" s="303" t="s">
        <v>1003</v>
      </c>
      <c r="C332" s="294" t="s">
        <v>66</v>
      </c>
      <c r="D332" s="324" t="s">
        <v>598</v>
      </c>
      <c r="E332" s="324" t="s">
        <v>598</v>
      </c>
      <c r="F332" s="325" t="s">
        <v>598</v>
      </c>
      <c r="G332" s="325" t="s">
        <v>598</v>
      </c>
      <c r="H332" s="325" t="s">
        <v>598</v>
      </c>
      <c r="I332" s="325" t="s">
        <v>598</v>
      </c>
      <c r="J332" s="325" t="s">
        <v>598</v>
      </c>
      <c r="K332" s="325" t="s">
        <v>598</v>
      </c>
      <c r="L332" s="325" t="s">
        <v>598</v>
      </c>
      <c r="M332" s="325" t="s">
        <v>598</v>
      </c>
      <c r="N332" s="325" t="s">
        <v>598</v>
      </c>
      <c r="O332" s="325" t="s">
        <v>598</v>
      </c>
      <c r="P332" s="325" t="s">
        <v>598</v>
      </c>
      <c r="Q332" s="325" t="s">
        <v>598</v>
      </c>
      <c r="R332" s="324" t="s">
        <v>598</v>
      </c>
      <c r="S332" s="324" t="s">
        <v>598</v>
      </c>
      <c r="T332" s="299"/>
      <c r="U332" s="274"/>
    </row>
    <row r="333">
      <c r="A333" s="293" t="s">
        <v>1004</v>
      </c>
      <c r="B333" s="73" t="s">
        <v>1005</v>
      </c>
      <c r="C333" s="294" t="s">
        <v>1001</v>
      </c>
      <c r="D333" s="321">
        <v>9.0579999999999998</v>
      </c>
      <c r="E333" s="321">
        <v>9.2210000000000001</v>
      </c>
      <c r="F333" s="322">
        <v>9.7309999999999999</v>
      </c>
      <c r="G333" s="322">
        <v>9.8339999999999996</v>
      </c>
      <c r="H333" s="322">
        <v>9.5190000000000001</v>
      </c>
      <c r="I333" s="322">
        <v>9.270999999999999</v>
      </c>
      <c r="J333" s="322">
        <v>9.5190000000000001</v>
      </c>
      <c r="K333" s="322">
        <v>9.3970000000000002</v>
      </c>
      <c r="L333" s="322">
        <v>9.5190000000000001</v>
      </c>
      <c r="M333" s="322">
        <v>9.3970000000000002</v>
      </c>
      <c r="N333" s="322">
        <v>9.5190000000000001</v>
      </c>
      <c r="O333" s="322">
        <v>9.3970000000000002</v>
      </c>
      <c r="P333" s="322">
        <f>O333</f>
        <v>9.3970000000000002</v>
      </c>
      <c r="Q333" s="322" t="s">
        <v>66</v>
      </c>
      <c r="R333" s="321">
        <f>F333+H333+J333+L333+N333</f>
        <v>47.806999999999995</v>
      </c>
      <c r="S333" s="323">
        <f>I333+K333+M333+O333+P333</f>
        <v>46.858999999999995</v>
      </c>
      <c r="T333" s="299"/>
      <c r="U333" s="274"/>
    </row>
    <row r="334">
      <c r="A334" s="293" t="s">
        <v>1006</v>
      </c>
      <c r="B334" s="73" t="s">
        <v>1007</v>
      </c>
      <c r="C334" s="294" t="s">
        <v>1008</v>
      </c>
      <c r="D334" s="320" t="s">
        <v>66</v>
      </c>
      <c r="E334" s="320" t="s">
        <v>66</v>
      </c>
      <c r="F334" s="319" t="s">
        <v>66</v>
      </c>
      <c r="G334" s="319" t="s">
        <v>66</v>
      </c>
      <c r="H334" s="319" t="s">
        <v>66</v>
      </c>
      <c r="I334" s="319" t="s">
        <v>66</v>
      </c>
      <c r="J334" s="319" t="s">
        <v>66</v>
      </c>
      <c r="K334" s="319" t="s">
        <v>66</v>
      </c>
      <c r="L334" s="319" t="s">
        <v>66</v>
      </c>
      <c r="M334" s="319" t="s">
        <v>66</v>
      </c>
      <c r="N334" s="319" t="s">
        <v>66</v>
      </c>
      <c r="O334" s="319" t="s">
        <v>66</v>
      </c>
      <c r="P334" s="319" t="s">
        <v>66</v>
      </c>
      <c r="Q334" s="319" t="s">
        <v>66</v>
      </c>
      <c r="R334" s="320" t="s">
        <v>66</v>
      </c>
      <c r="S334" s="320" t="s">
        <v>66</v>
      </c>
      <c r="T334" s="299"/>
      <c r="U334" s="274"/>
    </row>
    <row r="335">
      <c r="A335" s="293" t="s">
        <v>1009</v>
      </c>
      <c r="B335" s="303" t="s">
        <v>1010</v>
      </c>
      <c r="C335" s="294" t="s">
        <v>66</v>
      </c>
      <c r="D335" s="311" t="s">
        <v>598</v>
      </c>
      <c r="E335" s="311" t="s">
        <v>598</v>
      </c>
      <c r="F335" s="312" t="s">
        <v>598</v>
      </c>
      <c r="G335" s="312" t="s">
        <v>598</v>
      </c>
      <c r="H335" s="312" t="s">
        <v>598</v>
      </c>
      <c r="I335" s="312" t="s">
        <v>598</v>
      </c>
      <c r="J335" s="312" t="s">
        <v>598</v>
      </c>
      <c r="K335" s="312" t="s">
        <v>598</v>
      </c>
      <c r="L335" s="312" t="s">
        <v>598</v>
      </c>
      <c r="M335" s="312" t="s">
        <v>598</v>
      </c>
      <c r="N335" s="312" t="s">
        <v>598</v>
      </c>
      <c r="O335" s="312" t="s">
        <v>598</v>
      </c>
      <c r="P335" s="312" t="s">
        <v>598</v>
      </c>
      <c r="Q335" s="312" t="s">
        <v>598</v>
      </c>
      <c r="R335" s="311" t="s">
        <v>598</v>
      </c>
      <c r="S335" s="311" t="s">
        <v>598</v>
      </c>
      <c r="T335" s="299"/>
      <c r="U335" s="274"/>
    </row>
    <row r="336">
      <c r="A336" s="293" t="s">
        <v>1011</v>
      </c>
      <c r="B336" s="73" t="s">
        <v>1005</v>
      </c>
      <c r="C336" s="294" t="s">
        <v>1001</v>
      </c>
      <c r="D336" s="320" t="s">
        <v>66</v>
      </c>
      <c r="E336" s="320" t="s">
        <v>66</v>
      </c>
      <c r="F336" s="319" t="s">
        <v>66</v>
      </c>
      <c r="G336" s="319" t="s">
        <v>66</v>
      </c>
      <c r="H336" s="319" t="s">
        <v>66</v>
      </c>
      <c r="I336" s="319" t="s">
        <v>66</v>
      </c>
      <c r="J336" s="319" t="s">
        <v>66</v>
      </c>
      <c r="K336" s="319" t="s">
        <v>66</v>
      </c>
      <c r="L336" s="319" t="s">
        <v>66</v>
      </c>
      <c r="M336" s="319" t="s">
        <v>66</v>
      </c>
      <c r="N336" s="319" t="s">
        <v>66</v>
      </c>
      <c r="O336" s="319" t="s">
        <v>66</v>
      </c>
      <c r="P336" s="319" t="s">
        <v>66</v>
      </c>
      <c r="Q336" s="319" t="s">
        <v>66</v>
      </c>
      <c r="R336" s="320" t="s">
        <v>66</v>
      </c>
      <c r="S336" s="320" t="s">
        <v>66</v>
      </c>
      <c r="T336" s="299"/>
      <c r="U336" s="274"/>
    </row>
    <row r="337">
      <c r="A337" s="293" t="s">
        <v>1012</v>
      </c>
      <c r="B337" s="73" t="s">
        <v>1013</v>
      </c>
      <c r="C337" s="294" t="s">
        <v>991</v>
      </c>
      <c r="D337" s="320" t="s">
        <v>66</v>
      </c>
      <c r="E337" s="320" t="s">
        <v>66</v>
      </c>
      <c r="F337" s="319" t="s">
        <v>66</v>
      </c>
      <c r="G337" s="319" t="s">
        <v>66</v>
      </c>
      <c r="H337" s="319" t="s">
        <v>66</v>
      </c>
      <c r="I337" s="319" t="s">
        <v>66</v>
      </c>
      <c r="J337" s="319" t="s">
        <v>66</v>
      </c>
      <c r="K337" s="319" t="s">
        <v>66</v>
      </c>
      <c r="L337" s="319" t="s">
        <v>66</v>
      </c>
      <c r="M337" s="319" t="s">
        <v>66</v>
      </c>
      <c r="N337" s="319" t="s">
        <v>66</v>
      </c>
      <c r="O337" s="319" t="s">
        <v>66</v>
      </c>
      <c r="P337" s="319" t="s">
        <v>66</v>
      </c>
      <c r="Q337" s="319" t="s">
        <v>66</v>
      </c>
      <c r="R337" s="320" t="s">
        <v>66</v>
      </c>
      <c r="S337" s="320" t="s">
        <v>66</v>
      </c>
      <c r="T337" s="299"/>
      <c r="U337" s="274"/>
    </row>
    <row r="338">
      <c r="A338" s="293" t="s">
        <v>1014</v>
      </c>
      <c r="B338" s="73" t="s">
        <v>1007</v>
      </c>
      <c r="C338" s="294" t="s">
        <v>1008</v>
      </c>
      <c r="D338" s="320" t="s">
        <v>66</v>
      </c>
      <c r="E338" s="320" t="s">
        <v>66</v>
      </c>
      <c r="F338" s="319" t="s">
        <v>66</v>
      </c>
      <c r="G338" s="319" t="s">
        <v>66</v>
      </c>
      <c r="H338" s="319" t="s">
        <v>66</v>
      </c>
      <c r="I338" s="319" t="s">
        <v>66</v>
      </c>
      <c r="J338" s="319" t="s">
        <v>66</v>
      </c>
      <c r="K338" s="319" t="s">
        <v>66</v>
      </c>
      <c r="L338" s="319" t="s">
        <v>66</v>
      </c>
      <c r="M338" s="319" t="s">
        <v>66</v>
      </c>
      <c r="N338" s="319" t="s">
        <v>66</v>
      </c>
      <c r="O338" s="319" t="s">
        <v>66</v>
      </c>
      <c r="P338" s="319" t="s">
        <v>66</v>
      </c>
      <c r="Q338" s="319" t="s">
        <v>66</v>
      </c>
      <c r="R338" s="320" t="s">
        <v>66</v>
      </c>
      <c r="S338" s="320" t="s">
        <v>66</v>
      </c>
      <c r="T338" s="299"/>
      <c r="U338" s="274"/>
    </row>
    <row r="339">
      <c r="A339" s="293" t="s">
        <v>1015</v>
      </c>
      <c r="B339" s="303" t="s">
        <v>1016</v>
      </c>
      <c r="C339" s="294" t="s">
        <v>66</v>
      </c>
      <c r="D339" s="311" t="s">
        <v>598</v>
      </c>
      <c r="E339" s="311" t="s">
        <v>598</v>
      </c>
      <c r="F339" s="312" t="s">
        <v>598</v>
      </c>
      <c r="G339" s="312" t="s">
        <v>598</v>
      </c>
      <c r="H339" s="312" t="s">
        <v>598</v>
      </c>
      <c r="I339" s="312" t="s">
        <v>598</v>
      </c>
      <c r="J339" s="312" t="s">
        <v>598</v>
      </c>
      <c r="K339" s="312" t="s">
        <v>598</v>
      </c>
      <c r="L339" s="312" t="s">
        <v>598</v>
      </c>
      <c r="M339" s="312" t="s">
        <v>598</v>
      </c>
      <c r="N339" s="312" t="s">
        <v>598</v>
      </c>
      <c r="O339" s="312" t="s">
        <v>598</v>
      </c>
      <c r="P339" s="312" t="s">
        <v>598</v>
      </c>
      <c r="Q339" s="312" t="s">
        <v>598</v>
      </c>
      <c r="R339" s="311" t="s">
        <v>598</v>
      </c>
      <c r="S339" s="311" t="s">
        <v>598</v>
      </c>
      <c r="T339" s="299"/>
      <c r="U339" s="274"/>
    </row>
    <row r="340">
      <c r="A340" s="293" t="s">
        <v>1017</v>
      </c>
      <c r="B340" s="73" t="s">
        <v>1005</v>
      </c>
      <c r="C340" s="294" t="s">
        <v>1001</v>
      </c>
      <c r="D340" s="321">
        <v>0.35399999999999998</v>
      </c>
      <c r="E340" s="320">
        <v>0.35299999999999998</v>
      </c>
      <c r="F340" s="319">
        <v>0.35199999999999998</v>
      </c>
      <c r="G340" s="319" t="s">
        <v>66</v>
      </c>
      <c r="H340" s="319">
        <v>0.34200000000000003</v>
      </c>
      <c r="I340" s="319" t="s">
        <v>66</v>
      </c>
      <c r="J340" s="319">
        <v>0.34200000000000003</v>
      </c>
      <c r="K340" s="319" t="s">
        <v>66</v>
      </c>
      <c r="L340" s="319">
        <v>0.34200000000000003</v>
      </c>
      <c r="M340" s="319" t="s">
        <v>66</v>
      </c>
      <c r="N340" s="319">
        <v>0.34200000000000003</v>
      </c>
      <c r="O340" s="319" t="s">
        <v>66</v>
      </c>
      <c r="P340" s="319" t="s">
        <v>66</v>
      </c>
      <c r="Q340" s="319" t="s">
        <v>66</v>
      </c>
      <c r="R340" s="298">
        <f>F340+H340+J340+L340+N340</f>
        <v>1.7200000000000002</v>
      </c>
      <c r="S340" s="320" t="s">
        <v>66</v>
      </c>
      <c r="T340" s="299"/>
      <c r="U340" s="274"/>
    </row>
    <row r="341">
      <c r="A341" s="293" t="s">
        <v>1018</v>
      </c>
      <c r="B341" s="73" t="s">
        <v>1007</v>
      </c>
      <c r="C341" s="294" t="s">
        <v>1008</v>
      </c>
      <c r="D341" s="320" t="s">
        <v>66</v>
      </c>
      <c r="E341" s="320" t="s">
        <v>66</v>
      </c>
      <c r="F341" s="319" t="s">
        <v>66</v>
      </c>
      <c r="G341" s="319" t="s">
        <v>66</v>
      </c>
      <c r="H341" s="319" t="s">
        <v>66</v>
      </c>
      <c r="I341" s="319" t="s">
        <v>66</v>
      </c>
      <c r="J341" s="319" t="s">
        <v>66</v>
      </c>
      <c r="K341" s="319" t="s">
        <v>66</v>
      </c>
      <c r="L341" s="319" t="s">
        <v>66</v>
      </c>
      <c r="M341" s="319" t="s">
        <v>66</v>
      </c>
      <c r="N341" s="319" t="s">
        <v>66</v>
      </c>
      <c r="O341" s="319" t="s">
        <v>66</v>
      </c>
      <c r="P341" s="319" t="s">
        <v>66</v>
      </c>
      <c r="Q341" s="319" t="s">
        <v>66</v>
      </c>
      <c r="R341" s="320" t="s">
        <v>66</v>
      </c>
      <c r="S341" s="320" t="s">
        <v>66</v>
      </c>
      <c r="T341" s="299"/>
      <c r="U341" s="274"/>
    </row>
    <row r="342">
      <c r="A342" s="293" t="s">
        <v>1019</v>
      </c>
      <c r="B342" s="303" t="s">
        <v>1020</v>
      </c>
      <c r="C342" s="294" t="s">
        <v>66</v>
      </c>
      <c r="D342" s="311" t="s">
        <v>598</v>
      </c>
      <c r="E342" s="311" t="s">
        <v>598</v>
      </c>
      <c r="F342" s="312" t="s">
        <v>598</v>
      </c>
      <c r="G342" s="312" t="s">
        <v>598</v>
      </c>
      <c r="H342" s="312" t="s">
        <v>598</v>
      </c>
      <c r="I342" s="312" t="s">
        <v>598</v>
      </c>
      <c r="J342" s="312" t="s">
        <v>598</v>
      </c>
      <c r="K342" s="312" t="s">
        <v>598</v>
      </c>
      <c r="L342" s="312" t="s">
        <v>598</v>
      </c>
      <c r="M342" s="312" t="s">
        <v>598</v>
      </c>
      <c r="N342" s="312" t="s">
        <v>598</v>
      </c>
      <c r="O342" s="312" t="s">
        <v>598</v>
      </c>
      <c r="P342" s="312" t="s">
        <v>598</v>
      </c>
      <c r="Q342" s="312" t="s">
        <v>598</v>
      </c>
      <c r="R342" s="311" t="s">
        <v>598</v>
      </c>
      <c r="S342" s="311" t="s">
        <v>598</v>
      </c>
      <c r="T342" s="299"/>
      <c r="U342" s="274"/>
    </row>
    <row r="343">
      <c r="A343" s="293" t="s">
        <v>1021</v>
      </c>
      <c r="B343" s="73" t="s">
        <v>1005</v>
      </c>
      <c r="C343" s="294" t="s">
        <v>1001</v>
      </c>
      <c r="D343" s="321">
        <v>9.0250000000000004</v>
      </c>
      <c r="E343" s="321">
        <v>9.1869999999999994</v>
      </c>
      <c r="F343" s="321">
        <v>9.6999999999999993</v>
      </c>
      <c r="G343" s="321">
        <v>9.8030000000000008</v>
      </c>
      <c r="H343" s="321">
        <v>9.4879999999999995</v>
      </c>
      <c r="I343" s="321">
        <v>9.238999999999999</v>
      </c>
      <c r="J343" s="321">
        <v>9.4879999999999995</v>
      </c>
      <c r="K343" s="321">
        <v>9.3649999999999984</v>
      </c>
      <c r="L343" s="321">
        <v>9.4879999999999995</v>
      </c>
      <c r="M343" s="321">
        <v>9.3650000000000002</v>
      </c>
      <c r="N343" s="321">
        <v>9.4879999999999995</v>
      </c>
      <c r="O343" s="321">
        <v>9.3650000000000002</v>
      </c>
      <c r="P343" s="321">
        <f t="shared" ref="P343:P344" si="169">O343</f>
        <v>9.3650000000000002</v>
      </c>
      <c r="Q343" s="319" t="s">
        <v>66</v>
      </c>
      <c r="R343" s="298">
        <f>F343+H343+J343+L343+N343</f>
        <v>47.652000000000001</v>
      </c>
      <c r="S343" s="307">
        <f>I343+K343+M343+O343+P343</f>
        <v>46.699000000000005</v>
      </c>
      <c r="T343" s="299"/>
      <c r="U343" s="274"/>
    </row>
    <row r="344">
      <c r="A344" s="293" t="s">
        <v>1022</v>
      </c>
      <c r="B344" s="73" t="s">
        <v>1013</v>
      </c>
      <c r="C344" s="294" t="s">
        <v>991</v>
      </c>
      <c r="D344" s="88">
        <v>1.121</v>
      </c>
      <c r="E344" s="88">
        <v>1.1399999999999999</v>
      </c>
      <c r="F344" s="318">
        <v>1.1899999999999999</v>
      </c>
      <c r="G344" s="318">
        <v>1.1354024556238262</v>
      </c>
      <c r="H344" s="319">
        <v>1.1899999999999999</v>
      </c>
      <c r="I344" s="318">
        <v>1.1463333333333332</v>
      </c>
      <c r="J344" s="319">
        <v>1.1899999999999999</v>
      </c>
      <c r="K344" s="296">
        <v>1.1399166666666667</v>
      </c>
      <c r="L344" s="319">
        <v>1.1899999999999999</v>
      </c>
      <c r="M344" s="296">
        <v>1.1399166666666665</v>
      </c>
      <c r="N344" s="319">
        <v>1.1899999999999999</v>
      </c>
      <c r="O344" s="296">
        <v>1.1399166666666665</v>
      </c>
      <c r="P344" s="296">
        <f t="shared" si="169"/>
        <v>1.1399166666666665</v>
      </c>
      <c r="Q344" s="319" t="s">
        <v>66</v>
      </c>
      <c r="R344" s="298">
        <f>N344</f>
        <v>1.1899999999999999</v>
      </c>
      <c r="S344" s="307">
        <f>P344</f>
        <v>1.1399166666666665</v>
      </c>
      <c r="T344" s="299"/>
      <c r="U344" s="274"/>
    </row>
    <row r="345">
      <c r="A345" s="293" t="s">
        <v>1023</v>
      </c>
      <c r="B345" s="73" t="s">
        <v>1007</v>
      </c>
      <c r="C345" s="294" t="s">
        <v>1008</v>
      </c>
      <c r="D345" s="320" t="s">
        <v>66</v>
      </c>
      <c r="E345" s="320" t="s">
        <v>66</v>
      </c>
      <c r="F345" s="319" t="s">
        <v>66</v>
      </c>
      <c r="G345" s="319" t="s">
        <v>66</v>
      </c>
      <c r="H345" s="319" t="s">
        <v>66</v>
      </c>
      <c r="I345" s="319" t="s">
        <v>66</v>
      </c>
      <c r="J345" s="319" t="s">
        <v>66</v>
      </c>
      <c r="K345" s="319" t="s">
        <v>66</v>
      </c>
      <c r="L345" s="319" t="s">
        <v>66</v>
      </c>
      <c r="M345" s="319" t="s">
        <v>66</v>
      </c>
      <c r="N345" s="319" t="s">
        <v>66</v>
      </c>
      <c r="O345" s="319" t="s">
        <v>66</v>
      </c>
      <c r="P345" s="319" t="s">
        <v>66</v>
      </c>
      <c r="Q345" s="319" t="s">
        <v>66</v>
      </c>
      <c r="R345" s="320" t="s">
        <v>66</v>
      </c>
      <c r="S345" s="320" t="s">
        <v>66</v>
      </c>
      <c r="T345" s="299"/>
      <c r="U345" s="274"/>
    </row>
    <row r="346">
      <c r="A346" s="293" t="s">
        <v>1024</v>
      </c>
      <c r="B346" s="64" t="s">
        <v>1025</v>
      </c>
      <c r="C346" s="294" t="s">
        <v>66</v>
      </c>
      <c r="D346" s="311" t="s">
        <v>598</v>
      </c>
      <c r="E346" s="311" t="s">
        <v>598</v>
      </c>
      <c r="F346" s="312" t="s">
        <v>598</v>
      </c>
      <c r="G346" s="312" t="s">
        <v>598</v>
      </c>
      <c r="H346" s="312" t="s">
        <v>598</v>
      </c>
      <c r="I346" s="312" t="s">
        <v>598</v>
      </c>
      <c r="J346" s="312" t="s">
        <v>598</v>
      </c>
      <c r="K346" s="312" t="s">
        <v>598</v>
      </c>
      <c r="L346" s="312" t="s">
        <v>598</v>
      </c>
      <c r="M346" s="312" t="s">
        <v>598</v>
      </c>
      <c r="N346" s="312" t="s">
        <v>598</v>
      </c>
      <c r="O346" s="312" t="s">
        <v>598</v>
      </c>
      <c r="P346" s="312" t="s">
        <v>598</v>
      </c>
      <c r="Q346" s="312" t="s">
        <v>598</v>
      </c>
      <c r="R346" s="311" t="s">
        <v>598</v>
      </c>
      <c r="S346" s="311" t="s">
        <v>598</v>
      </c>
      <c r="T346" s="299"/>
    </row>
    <row r="347" ht="35.25" customHeight="1">
      <c r="A347" s="293" t="s">
        <v>1026</v>
      </c>
      <c r="B347" s="303" t="s">
        <v>1027</v>
      </c>
      <c r="C347" s="294" t="s">
        <v>1001</v>
      </c>
      <c r="D347" s="298">
        <v>3967.5362340000001</v>
      </c>
      <c r="E347" s="298">
        <v>4151.5831049999997</v>
      </c>
      <c r="F347" s="296">
        <v>4249.2319939999998</v>
      </c>
      <c r="G347" s="296">
        <v>4311.2006350000001</v>
      </c>
      <c r="H347" s="296">
        <v>4324.3190000000004</v>
      </c>
      <c r="I347" s="296">
        <v>4381.7700000000004</v>
      </c>
      <c r="J347" s="296">
        <v>4413.058</v>
      </c>
      <c r="K347" s="296">
        <v>4563.1750000000002</v>
      </c>
      <c r="L347" s="296">
        <v>4519.7150000000001</v>
      </c>
      <c r="M347" s="296">
        <v>4669.4959999999992</v>
      </c>
      <c r="N347" s="296">
        <v>4577.7359999999999</v>
      </c>
      <c r="O347" s="296">
        <v>4721.7950000000001</v>
      </c>
      <c r="P347" s="296">
        <v>4776.5680000000002</v>
      </c>
      <c r="Q347" s="296" t="s">
        <v>66</v>
      </c>
      <c r="R347" s="298">
        <f t="shared" ref="R347:R354" si="170">F347+H347+J347+L347+N347</f>
        <v>22084.059994000003</v>
      </c>
      <c r="S347" s="307">
        <f t="shared" ref="S347:S354" si="171">I347+K347+M347+O347+P347</f>
        <v>23112.803999999996</v>
      </c>
      <c r="T347" s="299"/>
    </row>
    <row r="348" ht="31.5">
      <c r="A348" s="293" t="s">
        <v>1028</v>
      </c>
      <c r="B348" s="73" t="s">
        <v>1029</v>
      </c>
      <c r="C348" s="294" t="s">
        <v>1001</v>
      </c>
      <c r="D348" s="298">
        <v>0</v>
      </c>
      <c r="E348" s="298">
        <v>0</v>
      </c>
      <c r="F348" s="296">
        <v>0</v>
      </c>
      <c r="G348" s="296">
        <v>0</v>
      </c>
      <c r="H348" s="296">
        <v>0</v>
      </c>
      <c r="I348" s="296">
        <v>0</v>
      </c>
      <c r="J348" s="296">
        <v>0</v>
      </c>
      <c r="K348" s="296">
        <v>0</v>
      </c>
      <c r="L348" s="296">
        <v>0</v>
      </c>
      <c r="M348" s="296">
        <v>0</v>
      </c>
      <c r="N348" s="296">
        <v>0</v>
      </c>
      <c r="O348" s="296">
        <v>0</v>
      </c>
      <c r="P348" s="296">
        <v>0</v>
      </c>
      <c r="Q348" s="296" t="s">
        <v>66</v>
      </c>
      <c r="R348" s="298">
        <f t="shared" si="170"/>
        <v>0</v>
      </c>
      <c r="S348" s="307">
        <f t="shared" si="171"/>
        <v>0</v>
      </c>
      <c r="T348" s="299"/>
    </row>
    <row r="349">
      <c r="A349" s="293" t="s">
        <v>1030</v>
      </c>
      <c r="B349" s="316" t="s">
        <v>1031</v>
      </c>
      <c r="C349" s="294" t="s">
        <v>1001</v>
      </c>
      <c r="D349" s="298">
        <v>0</v>
      </c>
      <c r="E349" s="298">
        <v>0</v>
      </c>
      <c r="F349" s="296">
        <v>0</v>
      </c>
      <c r="G349" s="296">
        <v>0</v>
      </c>
      <c r="H349" s="296">
        <v>0</v>
      </c>
      <c r="I349" s="296">
        <v>0</v>
      </c>
      <c r="J349" s="296">
        <v>0</v>
      </c>
      <c r="K349" s="296">
        <v>0</v>
      </c>
      <c r="L349" s="296">
        <v>0</v>
      </c>
      <c r="M349" s="296">
        <v>0</v>
      </c>
      <c r="N349" s="296">
        <v>0</v>
      </c>
      <c r="O349" s="296">
        <v>0</v>
      </c>
      <c r="P349" s="296">
        <v>0</v>
      </c>
      <c r="Q349" s="296" t="s">
        <v>66</v>
      </c>
      <c r="R349" s="298">
        <f t="shared" si="170"/>
        <v>0</v>
      </c>
      <c r="S349" s="307">
        <f t="shared" si="171"/>
        <v>0</v>
      </c>
      <c r="T349" s="299"/>
    </row>
    <row r="350">
      <c r="A350" s="293" t="s">
        <v>1032</v>
      </c>
      <c r="B350" s="316" t="s">
        <v>1033</v>
      </c>
      <c r="C350" s="294" t="s">
        <v>1001</v>
      </c>
      <c r="D350" s="298">
        <v>3967.5362340000001</v>
      </c>
      <c r="E350" s="298">
        <v>4151.5831049999997</v>
      </c>
      <c r="F350" s="296">
        <v>4249.2319939999998</v>
      </c>
      <c r="G350" s="296">
        <f t="shared" ref="G350:H350" si="172">G347-G348-G349</f>
        <v>4311.2006350000001</v>
      </c>
      <c r="H350" s="296">
        <v>4324.3190000000004</v>
      </c>
      <c r="I350" s="296">
        <f t="shared" ref="I350:O350" si="173">I347-I348-I349</f>
        <v>4381.7700000000004</v>
      </c>
      <c r="J350" s="296">
        <v>4413.058</v>
      </c>
      <c r="K350" s="296">
        <f t="shared" si="173"/>
        <v>4563.1750000000002</v>
      </c>
      <c r="L350" s="296">
        <v>4519.7150000000001</v>
      </c>
      <c r="M350" s="296">
        <f t="shared" si="173"/>
        <v>4669.4959999999992</v>
      </c>
      <c r="N350" s="296">
        <v>4577.7359999999999</v>
      </c>
      <c r="O350" s="296">
        <f t="shared" si="173"/>
        <v>4721.7950000000001</v>
      </c>
      <c r="P350" s="296">
        <f>P347-P348-P349</f>
        <v>4776.5680000000002</v>
      </c>
      <c r="Q350" s="296" t="s">
        <v>66</v>
      </c>
      <c r="R350" s="298">
        <f t="shared" si="170"/>
        <v>22084.059994000003</v>
      </c>
      <c r="S350" s="307">
        <f t="shared" si="171"/>
        <v>23112.803999999996</v>
      </c>
      <c r="T350" s="299"/>
    </row>
    <row r="351">
      <c r="A351" s="293" t="s">
        <v>1034</v>
      </c>
      <c r="B351" s="303" t="s">
        <v>1035</v>
      </c>
      <c r="C351" s="294" t="s">
        <v>1001</v>
      </c>
      <c r="D351" s="298">
        <v>414.49123399999974</v>
      </c>
      <c r="E351" s="298">
        <v>427.86271599999782</v>
      </c>
      <c r="F351" s="296">
        <v>437.82692399999974</v>
      </c>
      <c r="G351" s="296">
        <v>418.50663499999985</v>
      </c>
      <c r="H351" s="296">
        <v>445.03899999999976</v>
      </c>
      <c r="I351" s="296">
        <v>445.75899999999945</v>
      </c>
      <c r="J351" s="296">
        <v>453.62799999999879</v>
      </c>
      <c r="K351" s="296">
        <v>463.65300000000025</v>
      </c>
      <c r="L351" s="296">
        <v>464.03499999999894</v>
      </c>
      <c r="M351" s="296">
        <v>473.88199999999961</v>
      </c>
      <c r="N351" s="296">
        <v>469.99200000000019</v>
      </c>
      <c r="O351" s="296">
        <v>478.90800000000036</v>
      </c>
      <c r="P351" s="296">
        <v>483.64200000000073</v>
      </c>
      <c r="Q351" s="296" t="s">
        <v>66</v>
      </c>
      <c r="R351" s="298">
        <f t="shared" si="170"/>
        <v>2270.5209239999976</v>
      </c>
      <c r="S351" s="307">
        <f t="shared" si="171"/>
        <v>2345.8440000000005</v>
      </c>
      <c r="T351" s="299"/>
    </row>
    <row r="352">
      <c r="A352" s="293" t="s">
        <v>1036</v>
      </c>
      <c r="B352" s="303" t="s">
        <v>1037</v>
      </c>
      <c r="C352" s="294" t="s">
        <v>991</v>
      </c>
      <c r="D352" s="298">
        <v>526.97000000000003</v>
      </c>
      <c r="E352" s="298">
        <v>533.49130000000002</v>
      </c>
      <c r="F352" s="296">
        <v>549.51030000000003</v>
      </c>
      <c r="G352" s="296">
        <v>533.49130000000002</v>
      </c>
      <c r="H352" s="296">
        <v>564.38549999999998</v>
      </c>
      <c r="I352" s="296">
        <v>548.74199999999996</v>
      </c>
      <c r="J352" s="296">
        <v>573.9701</v>
      </c>
      <c r="K352" s="296">
        <v>564.38549999999998</v>
      </c>
      <c r="L352" s="296">
        <v>578.04610000000002</v>
      </c>
      <c r="M352" s="296">
        <v>573.9701</v>
      </c>
      <c r="N352" s="296">
        <v>580.46969999999999</v>
      </c>
      <c r="O352" s="296">
        <v>578.04610000000002</v>
      </c>
      <c r="P352" s="296">
        <v>580.46969999999999</v>
      </c>
      <c r="Q352" s="296" t="s">
        <v>66</v>
      </c>
      <c r="R352" s="298">
        <f>N352</f>
        <v>580.46969999999999</v>
      </c>
      <c r="S352" s="298">
        <f>P352</f>
        <v>580.46969999999999</v>
      </c>
      <c r="T352" s="299"/>
    </row>
    <row r="353" ht="31.5">
      <c r="A353" s="293" t="s">
        <v>1038</v>
      </c>
      <c r="B353" s="73" t="s">
        <v>1039</v>
      </c>
      <c r="C353" s="294" t="s">
        <v>991</v>
      </c>
      <c r="D353" s="298">
        <v>0</v>
      </c>
      <c r="E353" s="298">
        <v>0</v>
      </c>
      <c r="F353" s="296">
        <v>0</v>
      </c>
      <c r="G353" s="296">
        <v>0</v>
      </c>
      <c r="H353" s="296">
        <v>0</v>
      </c>
      <c r="I353" s="296">
        <v>0</v>
      </c>
      <c r="J353" s="296">
        <v>0</v>
      </c>
      <c r="K353" s="296">
        <v>0</v>
      </c>
      <c r="L353" s="296">
        <v>0</v>
      </c>
      <c r="M353" s="296">
        <v>0</v>
      </c>
      <c r="N353" s="296">
        <v>0</v>
      </c>
      <c r="O353" s="296">
        <v>0</v>
      </c>
      <c r="P353" s="296">
        <v>0</v>
      </c>
      <c r="Q353" s="296" t="s">
        <v>66</v>
      </c>
      <c r="R353" s="298">
        <f t="shared" si="170"/>
        <v>0</v>
      </c>
      <c r="S353" s="307">
        <f t="shared" si="171"/>
        <v>0</v>
      </c>
      <c r="T353" s="299"/>
    </row>
    <row r="354">
      <c r="A354" s="293" t="s">
        <v>1040</v>
      </c>
      <c r="B354" s="316" t="s">
        <v>1031</v>
      </c>
      <c r="C354" s="294" t="s">
        <v>991</v>
      </c>
      <c r="D354" s="298">
        <v>0</v>
      </c>
      <c r="E354" s="298">
        <v>0</v>
      </c>
      <c r="F354" s="296">
        <v>0</v>
      </c>
      <c r="G354" s="296">
        <v>0</v>
      </c>
      <c r="H354" s="296">
        <v>0</v>
      </c>
      <c r="I354" s="296">
        <v>0</v>
      </c>
      <c r="J354" s="296">
        <v>0</v>
      </c>
      <c r="K354" s="296">
        <v>0</v>
      </c>
      <c r="L354" s="296">
        <v>0</v>
      </c>
      <c r="M354" s="296">
        <v>0</v>
      </c>
      <c r="N354" s="296">
        <v>0</v>
      </c>
      <c r="O354" s="296">
        <v>0</v>
      </c>
      <c r="P354" s="296">
        <v>0</v>
      </c>
      <c r="Q354" s="296" t="s">
        <v>66</v>
      </c>
      <c r="R354" s="298">
        <f t="shared" si="170"/>
        <v>0</v>
      </c>
      <c r="S354" s="307">
        <f t="shared" si="171"/>
        <v>0</v>
      </c>
      <c r="T354" s="299"/>
    </row>
    <row r="355">
      <c r="A355" s="293" t="s">
        <v>1041</v>
      </c>
      <c r="B355" s="316" t="s">
        <v>1033</v>
      </c>
      <c r="C355" s="294" t="s">
        <v>991</v>
      </c>
      <c r="D355" s="298">
        <v>526.97000000000003</v>
      </c>
      <c r="E355" s="298">
        <v>533.49130000000002</v>
      </c>
      <c r="F355" s="296">
        <v>549.51030000000003</v>
      </c>
      <c r="G355" s="296">
        <f t="shared" ref="G355:H355" si="174">G352</f>
        <v>533.49130000000002</v>
      </c>
      <c r="H355" s="296">
        <v>564.38549999999998</v>
      </c>
      <c r="I355" s="296">
        <f t="shared" ref="I355:O355" si="175">I352</f>
        <v>548.74199999999996</v>
      </c>
      <c r="J355" s="296">
        <v>573.9701</v>
      </c>
      <c r="K355" s="296">
        <f t="shared" si="175"/>
        <v>564.38549999999998</v>
      </c>
      <c r="L355" s="296">
        <v>578.04610000000002</v>
      </c>
      <c r="M355" s="296">
        <f t="shared" si="175"/>
        <v>573.9701</v>
      </c>
      <c r="N355" s="296">
        <v>580.46969999999999</v>
      </c>
      <c r="O355" s="296">
        <f t="shared" si="175"/>
        <v>578.04610000000002</v>
      </c>
      <c r="P355" s="296">
        <f>P352</f>
        <v>580.46969999999999</v>
      </c>
      <c r="Q355" s="296" t="s">
        <v>66</v>
      </c>
      <c r="R355" s="298">
        <f t="shared" ref="R355:R356" si="176">N355</f>
        <v>580.46969999999999</v>
      </c>
      <c r="S355" s="298">
        <f t="shared" ref="S355:S356" si="177">P355</f>
        <v>580.46969999999999</v>
      </c>
      <c r="T355" s="299"/>
    </row>
    <row r="356">
      <c r="A356" s="293" t="s">
        <v>1042</v>
      </c>
      <c r="B356" s="303" t="s">
        <v>1043</v>
      </c>
      <c r="C356" s="294" t="s">
        <v>1044</v>
      </c>
      <c r="D356" s="298">
        <v>156468.96810500001</v>
      </c>
      <c r="E356" s="298">
        <v>157745.94065</v>
      </c>
      <c r="F356" s="296">
        <v>160101.95864999999</v>
      </c>
      <c r="G356" s="296">
        <v>160182.53729000001</v>
      </c>
      <c r="H356" s="296">
        <v>161578.72565000004</v>
      </c>
      <c r="I356" s="296">
        <v>160981.962</v>
      </c>
      <c r="J356" s="296">
        <v>162752.70565000002</v>
      </c>
      <c r="K356" s="296">
        <v>161975.94200000001</v>
      </c>
      <c r="L356" s="296">
        <v>163926.68565</v>
      </c>
      <c r="M356" s="296">
        <v>162849.92199999999</v>
      </c>
      <c r="N356" s="296">
        <v>165100.66564999998</v>
      </c>
      <c r="O356" s="296">
        <v>163823.90199999997</v>
      </c>
      <c r="P356" s="296">
        <v>164723.90199999997</v>
      </c>
      <c r="Q356" s="296" t="s">
        <v>66</v>
      </c>
      <c r="R356" s="298">
        <f t="shared" si="176"/>
        <v>165100.66564999998</v>
      </c>
      <c r="S356" s="298">
        <f t="shared" si="177"/>
        <v>164723.90199999997</v>
      </c>
      <c r="T356" s="299"/>
    </row>
    <row r="357" ht="31.5">
      <c r="A357" s="293" t="s">
        <v>1045</v>
      </c>
      <c r="B357" s="303" t="s">
        <v>1046</v>
      </c>
      <c r="C357" s="294" t="s">
        <v>516</v>
      </c>
      <c r="D357" s="307">
        <v>6230.6517057800029</v>
      </c>
      <c r="E357" s="307">
        <v>6252.0965958500001</v>
      </c>
      <c r="F357" s="307">
        <v>7341.4666929200002</v>
      </c>
      <c r="G357" s="307">
        <f t="shared" ref="G357:O357" si="178">G24-G58-G59-G52</f>
        <v>7542.71631428</v>
      </c>
      <c r="H357" s="307">
        <v>8783.3733861199999</v>
      </c>
      <c r="I357" s="307">
        <f t="shared" si="178"/>
        <v>8735.53041897</v>
      </c>
      <c r="J357" s="307">
        <v>9538.3099262299984</v>
      </c>
      <c r="K357" s="307">
        <f t="shared" si="178"/>
        <v>11827.156317039999</v>
      </c>
      <c r="L357" s="307">
        <v>10170.645261410002</v>
      </c>
      <c r="M357" s="307">
        <f t="shared" si="178"/>
        <v>14052.51063526</v>
      </c>
      <c r="N357" s="307">
        <v>10713.746338349998</v>
      </c>
      <c r="O357" s="307">
        <f t="shared" si="178"/>
        <v>15417.60228191</v>
      </c>
      <c r="P357" s="307">
        <f>P24-P58-P59-P52</f>
        <v>16300.363716349997</v>
      </c>
      <c r="Q357" s="307" t="s">
        <v>66</v>
      </c>
      <c r="R357" s="298">
        <f>F357+H357+J357+L357+N357</f>
        <v>46547.541605029997</v>
      </c>
      <c r="S357" s="307">
        <f>I357+K357+M357+O357+P357</f>
        <v>66333.163369529997</v>
      </c>
      <c r="T357" s="299"/>
    </row>
    <row r="358">
      <c r="A358" s="293" t="s">
        <v>1047</v>
      </c>
      <c r="B358" s="64" t="s">
        <v>1048</v>
      </c>
      <c r="C358" s="294" t="s">
        <v>66</v>
      </c>
      <c r="D358" s="298" t="s">
        <v>598</v>
      </c>
      <c r="E358" s="298" t="s">
        <v>598</v>
      </c>
      <c r="F358" s="296" t="s">
        <v>598</v>
      </c>
      <c r="G358" s="296" t="s">
        <v>598</v>
      </c>
      <c r="H358" s="296" t="s">
        <v>598</v>
      </c>
      <c r="I358" s="296" t="s">
        <v>598</v>
      </c>
      <c r="J358" s="296" t="s">
        <v>598</v>
      </c>
      <c r="K358" s="296" t="s">
        <v>598</v>
      </c>
      <c r="L358" s="296" t="s">
        <v>598</v>
      </c>
      <c r="M358" s="296" t="s">
        <v>598</v>
      </c>
      <c r="N358" s="296" t="s">
        <v>598</v>
      </c>
      <c r="O358" s="296" t="s">
        <v>598</v>
      </c>
      <c r="P358" s="296" t="s">
        <v>598</v>
      </c>
      <c r="Q358" s="296" t="s">
        <v>598</v>
      </c>
      <c r="R358" s="298" t="s">
        <v>598</v>
      </c>
      <c r="S358" s="298" t="s">
        <v>598</v>
      </c>
      <c r="T358" s="299"/>
    </row>
    <row r="359">
      <c r="A359" s="293" t="s">
        <v>1049</v>
      </c>
      <c r="B359" s="303" t="s">
        <v>1050</v>
      </c>
      <c r="C359" s="294" t="s">
        <v>1001</v>
      </c>
      <c r="D359" s="298" t="s">
        <v>66</v>
      </c>
      <c r="E359" s="298" t="s">
        <v>66</v>
      </c>
      <c r="F359" s="296" t="s">
        <v>66</v>
      </c>
      <c r="G359" s="296" t="s">
        <v>66</v>
      </c>
      <c r="H359" s="296" t="s">
        <v>66</v>
      </c>
      <c r="I359" s="296" t="s">
        <v>66</v>
      </c>
      <c r="J359" s="296" t="s">
        <v>66</v>
      </c>
      <c r="K359" s="296" t="s">
        <v>66</v>
      </c>
      <c r="L359" s="296" t="s">
        <v>66</v>
      </c>
      <c r="M359" s="296" t="s">
        <v>66</v>
      </c>
      <c r="N359" s="296" t="s">
        <v>66</v>
      </c>
      <c r="O359" s="296" t="s">
        <v>66</v>
      </c>
      <c r="P359" s="296" t="s">
        <v>66</v>
      </c>
      <c r="Q359" s="296" t="s">
        <v>66</v>
      </c>
      <c r="R359" s="298" t="s">
        <v>66</v>
      </c>
      <c r="S359" s="298" t="s">
        <v>66</v>
      </c>
      <c r="T359" s="299"/>
    </row>
    <row r="360">
      <c r="A360" s="293" t="s">
        <v>1051</v>
      </c>
      <c r="B360" s="303" t="s">
        <v>1052</v>
      </c>
      <c r="C360" s="294" t="s">
        <v>994</v>
      </c>
      <c r="D360" s="298" t="s">
        <v>66</v>
      </c>
      <c r="E360" s="298" t="s">
        <v>66</v>
      </c>
      <c r="F360" s="296" t="s">
        <v>66</v>
      </c>
      <c r="G360" s="296" t="s">
        <v>66</v>
      </c>
      <c r="H360" s="296" t="s">
        <v>66</v>
      </c>
      <c r="I360" s="296" t="s">
        <v>66</v>
      </c>
      <c r="J360" s="296" t="s">
        <v>66</v>
      </c>
      <c r="K360" s="296" t="s">
        <v>66</v>
      </c>
      <c r="L360" s="296" t="s">
        <v>66</v>
      </c>
      <c r="M360" s="296" t="s">
        <v>66</v>
      </c>
      <c r="N360" s="296" t="s">
        <v>66</v>
      </c>
      <c r="O360" s="296" t="s">
        <v>66</v>
      </c>
      <c r="P360" s="296" t="s">
        <v>66</v>
      </c>
      <c r="Q360" s="296" t="s">
        <v>66</v>
      </c>
      <c r="R360" s="298" t="s">
        <v>66</v>
      </c>
      <c r="S360" s="298" t="s">
        <v>66</v>
      </c>
      <c r="T360" s="299"/>
    </row>
    <row r="361" ht="47.25">
      <c r="A361" s="293" t="s">
        <v>1053</v>
      </c>
      <c r="B361" s="303" t="s">
        <v>1054</v>
      </c>
      <c r="C361" s="294" t="s">
        <v>516</v>
      </c>
      <c r="D361" s="298" t="s">
        <v>66</v>
      </c>
      <c r="E361" s="298" t="s">
        <v>66</v>
      </c>
      <c r="F361" s="296" t="s">
        <v>66</v>
      </c>
      <c r="G361" s="296" t="s">
        <v>66</v>
      </c>
      <c r="H361" s="296" t="s">
        <v>66</v>
      </c>
      <c r="I361" s="296" t="s">
        <v>66</v>
      </c>
      <c r="J361" s="296" t="s">
        <v>66</v>
      </c>
      <c r="K361" s="296" t="s">
        <v>66</v>
      </c>
      <c r="L361" s="296" t="s">
        <v>66</v>
      </c>
      <c r="M361" s="296" t="s">
        <v>66</v>
      </c>
      <c r="N361" s="296" t="s">
        <v>66</v>
      </c>
      <c r="O361" s="296" t="s">
        <v>66</v>
      </c>
      <c r="P361" s="296" t="s">
        <v>66</v>
      </c>
      <c r="Q361" s="296" t="s">
        <v>66</v>
      </c>
      <c r="R361" s="298" t="s">
        <v>66</v>
      </c>
      <c r="S361" s="298" t="s">
        <v>66</v>
      </c>
      <c r="T361" s="299"/>
    </row>
    <row r="362" ht="31.5">
      <c r="A362" s="293" t="s">
        <v>1055</v>
      </c>
      <c r="B362" s="303" t="s">
        <v>1056</v>
      </c>
      <c r="C362" s="294" t="s">
        <v>516</v>
      </c>
      <c r="D362" s="298" t="s">
        <v>66</v>
      </c>
      <c r="E362" s="298" t="s">
        <v>66</v>
      </c>
      <c r="F362" s="296" t="s">
        <v>66</v>
      </c>
      <c r="G362" s="296" t="s">
        <v>66</v>
      </c>
      <c r="H362" s="296" t="s">
        <v>66</v>
      </c>
      <c r="I362" s="296" t="s">
        <v>66</v>
      </c>
      <c r="J362" s="296" t="s">
        <v>66</v>
      </c>
      <c r="K362" s="296" t="s">
        <v>66</v>
      </c>
      <c r="L362" s="296" t="s">
        <v>66</v>
      </c>
      <c r="M362" s="296" t="s">
        <v>66</v>
      </c>
      <c r="N362" s="296" t="s">
        <v>66</v>
      </c>
      <c r="O362" s="296" t="s">
        <v>66</v>
      </c>
      <c r="P362" s="296" t="s">
        <v>66</v>
      </c>
      <c r="Q362" s="296" t="s">
        <v>66</v>
      </c>
      <c r="R362" s="298" t="s">
        <v>66</v>
      </c>
      <c r="S362" s="298" t="s">
        <v>66</v>
      </c>
      <c r="T362" s="299"/>
    </row>
    <row r="363">
      <c r="A363" s="293" t="s">
        <v>1057</v>
      </c>
      <c r="B363" s="64" t="s">
        <v>1058</v>
      </c>
      <c r="C363" s="311" t="s">
        <v>66</v>
      </c>
      <c r="D363" s="298" t="s">
        <v>598</v>
      </c>
      <c r="E363" s="298" t="s">
        <v>598</v>
      </c>
      <c r="F363" s="296" t="s">
        <v>598</v>
      </c>
      <c r="G363" s="296" t="s">
        <v>598</v>
      </c>
      <c r="H363" s="296" t="s">
        <v>598</v>
      </c>
      <c r="I363" s="296" t="s">
        <v>598</v>
      </c>
      <c r="J363" s="296" t="s">
        <v>598</v>
      </c>
      <c r="K363" s="296" t="s">
        <v>598</v>
      </c>
      <c r="L363" s="296" t="s">
        <v>598</v>
      </c>
      <c r="M363" s="296" t="s">
        <v>598</v>
      </c>
      <c r="N363" s="296" t="s">
        <v>598</v>
      </c>
      <c r="O363" s="296" t="s">
        <v>598</v>
      </c>
      <c r="P363" s="296" t="s">
        <v>598</v>
      </c>
      <c r="Q363" s="296" t="s">
        <v>598</v>
      </c>
      <c r="R363" s="298" t="s">
        <v>598</v>
      </c>
      <c r="S363" s="298" t="s">
        <v>598</v>
      </c>
      <c r="T363" s="299"/>
    </row>
    <row r="364" ht="18" customHeight="1">
      <c r="A364" s="293" t="s">
        <v>1059</v>
      </c>
      <c r="B364" s="303" t="s">
        <v>1060</v>
      </c>
      <c r="C364" s="294" t="s">
        <v>991</v>
      </c>
      <c r="D364" s="298" t="s">
        <v>66</v>
      </c>
      <c r="E364" s="298" t="s">
        <v>66</v>
      </c>
      <c r="F364" s="296" t="s">
        <v>66</v>
      </c>
      <c r="G364" s="296" t="s">
        <v>66</v>
      </c>
      <c r="H364" s="296" t="s">
        <v>66</v>
      </c>
      <c r="I364" s="296" t="s">
        <v>66</v>
      </c>
      <c r="J364" s="296" t="s">
        <v>66</v>
      </c>
      <c r="K364" s="296" t="s">
        <v>66</v>
      </c>
      <c r="L364" s="296" t="s">
        <v>66</v>
      </c>
      <c r="M364" s="296" t="s">
        <v>66</v>
      </c>
      <c r="N364" s="296" t="s">
        <v>66</v>
      </c>
      <c r="O364" s="296" t="s">
        <v>66</v>
      </c>
      <c r="P364" s="296" t="s">
        <v>66</v>
      </c>
      <c r="Q364" s="296" t="s">
        <v>66</v>
      </c>
      <c r="R364" s="298" t="s">
        <v>66</v>
      </c>
      <c r="S364" s="298" t="s">
        <v>66</v>
      </c>
      <c r="T364" s="299"/>
    </row>
    <row r="365" ht="47.25">
      <c r="A365" s="293" t="s">
        <v>1061</v>
      </c>
      <c r="B365" s="73" t="s">
        <v>1062</v>
      </c>
      <c r="C365" s="294" t="s">
        <v>991</v>
      </c>
      <c r="D365" s="298" t="s">
        <v>66</v>
      </c>
      <c r="E365" s="298" t="s">
        <v>66</v>
      </c>
      <c r="F365" s="296" t="s">
        <v>66</v>
      </c>
      <c r="G365" s="296" t="s">
        <v>66</v>
      </c>
      <c r="H365" s="296" t="s">
        <v>66</v>
      </c>
      <c r="I365" s="296" t="s">
        <v>66</v>
      </c>
      <c r="J365" s="296" t="s">
        <v>66</v>
      </c>
      <c r="K365" s="296" t="s">
        <v>66</v>
      </c>
      <c r="L365" s="296" t="s">
        <v>66</v>
      </c>
      <c r="M365" s="296" t="s">
        <v>66</v>
      </c>
      <c r="N365" s="296" t="s">
        <v>66</v>
      </c>
      <c r="O365" s="296" t="s">
        <v>66</v>
      </c>
      <c r="P365" s="296" t="s">
        <v>66</v>
      </c>
      <c r="Q365" s="296" t="s">
        <v>66</v>
      </c>
      <c r="R365" s="298" t="s">
        <v>66</v>
      </c>
      <c r="S365" s="298" t="s">
        <v>66</v>
      </c>
      <c r="T365" s="299"/>
    </row>
    <row r="366" ht="47.25">
      <c r="A366" s="293" t="s">
        <v>1063</v>
      </c>
      <c r="B366" s="73" t="s">
        <v>1064</v>
      </c>
      <c r="C366" s="294" t="s">
        <v>991</v>
      </c>
      <c r="D366" s="298" t="s">
        <v>66</v>
      </c>
      <c r="E366" s="298" t="s">
        <v>66</v>
      </c>
      <c r="F366" s="296" t="s">
        <v>66</v>
      </c>
      <c r="G366" s="296" t="s">
        <v>66</v>
      </c>
      <c r="H366" s="296" t="s">
        <v>66</v>
      </c>
      <c r="I366" s="296" t="s">
        <v>66</v>
      </c>
      <c r="J366" s="296" t="s">
        <v>66</v>
      </c>
      <c r="K366" s="296" t="s">
        <v>66</v>
      </c>
      <c r="L366" s="296" t="s">
        <v>66</v>
      </c>
      <c r="M366" s="296" t="s">
        <v>66</v>
      </c>
      <c r="N366" s="296" t="s">
        <v>66</v>
      </c>
      <c r="O366" s="296" t="s">
        <v>66</v>
      </c>
      <c r="P366" s="296" t="s">
        <v>66</v>
      </c>
      <c r="Q366" s="296" t="s">
        <v>66</v>
      </c>
      <c r="R366" s="298" t="s">
        <v>66</v>
      </c>
      <c r="S366" s="298" t="s">
        <v>66</v>
      </c>
      <c r="T366" s="299"/>
    </row>
    <row r="367" ht="31.5">
      <c r="A367" s="293" t="s">
        <v>1065</v>
      </c>
      <c r="B367" s="73" t="s">
        <v>1066</v>
      </c>
      <c r="C367" s="294" t="s">
        <v>991</v>
      </c>
      <c r="D367" s="298" t="s">
        <v>66</v>
      </c>
      <c r="E367" s="298" t="s">
        <v>66</v>
      </c>
      <c r="F367" s="296" t="s">
        <v>66</v>
      </c>
      <c r="G367" s="296" t="s">
        <v>66</v>
      </c>
      <c r="H367" s="296" t="s">
        <v>66</v>
      </c>
      <c r="I367" s="296" t="s">
        <v>66</v>
      </c>
      <c r="J367" s="296" t="s">
        <v>66</v>
      </c>
      <c r="K367" s="296" t="s">
        <v>66</v>
      </c>
      <c r="L367" s="296" t="s">
        <v>66</v>
      </c>
      <c r="M367" s="296" t="s">
        <v>66</v>
      </c>
      <c r="N367" s="296" t="s">
        <v>66</v>
      </c>
      <c r="O367" s="296" t="s">
        <v>66</v>
      </c>
      <c r="P367" s="296" t="s">
        <v>66</v>
      </c>
      <c r="Q367" s="296" t="s">
        <v>66</v>
      </c>
      <c r="R367" s="298" t="s">
        <v>66</v>
      </c>
      <c r="S367" s="298" t="s">
        <v>66</v>
      </c>
      <c r="T367" s="299"/>
    </row>
    <row r="368">
      <c r="A368" s="293" t="s">
        <v>1067</v>
      </c>
      <c r="B368" s="303" t="s">
        <v>1068</v>
      </c>
      <c r="C368" s="294" t="s">
        <v>1001</v>
      </c>
      <c r="D368" s="298" t="s">
        <v>66</v>
      </c>
      <c r="E368" s="298" t="s">
        <v>66</v>
      </c>
      <c r="F368" s="296" t="s">
        <v>66</v>
      </c>
      <c r="G368" s="296" t="s">
        <v>66</v>
      </c>
      <c r="H368" s="296" t="s">
        <v>66</v>
      </c>
      <c r="I368" s="296" t="s">
        <v>66</v>
      </c>
      <c r="J368" s="296" t="s">
        <v>66</v>
      </c>
      <c r="K368" s="296" t="s">
        <v>66</v>
      </c>
      <c r="L368" s="296" t="s">
        <v>66</v>
      </c>
      <c r="M368" s="296" t="s">
        <v>66</v>
      </c>
      <c r="N368" s="296" t="s">
        <v>66</v>
      </c>
      <c r="O368" s="296" t="s">
        <v>66</v>
      </c>
      <c r="P368" s="296" t="s">
        <v>66</v>
      </c>
      <c r="Q368" s="296" t="s">
        <v>66</v>
      </c>
      <c r="R368" s="298" t="s">
        <v>66</v>
      </c>
      <c r="S368" s="298" t="s">
        <v>66</v>
      </c>
      <c r="T368" s="299"/>
    </row>
    <row r="369" ht="31.5">
      <c r="A369" s="293" t="s">
        <v>1069</v>
      </c>
      <c r="B369" s="73" t="s">
        <v>1070</v>
      </c>
      <c r="C369" s="294" t="s">
        <v>1001</v>
      </c>
      <c r="D369" s="298" t="s">
        <v>66</v>
      </c>
      <c r="E369" s="298" t="s">
        <v>66</v>
      </c>
      <c r="F369" s="296" t="s">
        <v>66</v>
      </c>
      <c r="G369" s="296" t="s">
        <v>66</v>
      </c>
      <c r="H369" s="296" t="s">
        <v>66</v>
      </c>
      <c r="I369" s="296" t="s">
        <v>66</v>
      </c>
      <c r="J369" s="296" t="s">
        <v>66</v>
      </c>
      <c r="K369" s="296" t="s">
        <v>66</v>
      </c>
      <c r="L369" s="296" t="s">
        <v>66</v>
      </c>
      <c r="M369" s="296" t="s">
        <v>66</v>
      </c>
      <c r="N369" s="296" t="s">
        <v>66</v>
      </c>
      <c r="O369" s="296" t="s">
        <v>66</v>
      </c>
      <c r="P369" s="296" t="s">
        <v>66</v>
      </c>
      <c r="Q369" s="296" t="s">
        <v>66</v>
      </c>
      <c r="R369" s="298" t="s">
        <v>66</v>
      </c>
      <c r="S369" s="298" t="s">
        <v>66</v>
      </c>
      <c r="T369" s="299"/>
    </row>
    <row r="370">
      <c r="A370" s="293" t="s">
        <v>1071</v>
      </c>
      <c r="B370" s="73" t="s">
        <v>1072</v>
      </c>
      <c r="C370" s="294" t="s">
        <v>1001</v>
      </c>
      <c r="D370" s="298" t="s">
        <v>66</v>
      </c>
      <c r="E370" s="298" t="s">
        <v>66</v>
      </c>
      <c r="F370" s="296" t="s">
        <v>66</v>
      </c>
      <c r="G370" s="296" t="s">
        <v>66</v>
      </c>
      <c r="H370" s="296" t="s">
        <v>66</v>
      </c>
      <c r="I370" s="296" t="s">
        <v>66</v>
      </c>
      <c r="J370" s="296" t="s">
        <v>66</v>
      </c>
      <c r="K370" s="296" t="s">
        <v>66</v>
      </c>
      <c r="L370" s="296" t="s">
        <v>66</v>
      </c>
      <c r="M370" s="296" t="s">
        <v>66</v>
      </c>
      <c r="N370" s="296" t="s">
        <v>66</v>
      </c>
      <c r="O370" s="296" t="s">
        <v>66</v>
      </c>
      <c r="P370" s="296" t="s">
        <v>66</v>
      </c>
      <c r="Q370" s="296" t="s">
        <v>66</v>
      </c>
      <c r="R370" s="298" t="s">
        <v>66</v>
      </c>
      <c r="S370" s="298" t="s">
        <v>66</v>
      </c>
      <c r="T370" s="299"/>
    </row>
    <row r="371" ht="31.5">
      <c r="A371" s="293" t="s">
        <v>1073</v>
      </c>
      <c r="B371" s="303" t="s">
        <v>1074</v>
      </c>
      <c r="C371" s="294" t="s">
        <v>516</v>
      </c>
      <c r="D371" s="298" t="s">
        <v>66</v>
      </c>
      <c r="E371" s="298" t="s">
        <v>66</v>
      </c>
      <c r="F371" s="296" t="s">
        <v>66</v>
      </c>
      <c r="G371" s="296" t="s">
        <v>66</v>
      </c>
      <c r="H371" s="296" t="s">
        <v>66</v>
      </c>
      <c r="I371" s="296" t="s">
        <v>66</v>
      </c>
      <c r="J371" s="296" t="s">
        <v>66</v>
      </c>
      <c r="K371" s="296" t="s">
        <v>66</v>
      </c>
      <c r="L371" s="296" t="s">
        <v>66</v>
      </c>
      <c r="M371" s="296" t="s">
        <v>66</v>
      </c>
      <c r="N371" s="296" t="s">
        <v>66</v>
      </c>
      <c r="O371" s="296" t="s">
        <v>66</v>
      </c>
      <c r="P371" s="296" t="s">
        <v>66</v>
      </c>
      <c r="Q371" s="296" t="s">
        <v>66</v>
      </c>
      <c r="R371" s="298" t="s">
        <v>66</v>
      </c>
      <c r="S371" s="298" t="s">
        <v>66</v>
      </c>
      <c r="T371" s="299"/>
    </row>
    <row r="372">
      <c r="A372" s="293" t="s">
        <v>1075</v>
      </c>
      <c r="B372" s="73" t="s">
        <v>1076</v>
      </c>
      <c r="C372" s="294" t="s">
        <v>516</v>
      </c>
      <c r="D372" s="298" t="s">
        <v>66</v>
      </c>
      <c r="E372" s="298" t="s">
        <v>66</v>
      </c>
      <c r="F372" s="296" t="s">
        <v>66</v>
      </c>
      <c r="G372" s="296" t="s">
        <v>66</v>
      </c>
      <c r="H372" s="296" t="s">
        <v>66</v>
      </c>
      <c r="I372" s="296" t="s">
        <v>66</v>
      </c>
      <c r="J372" s="296" t="s">
        <v>66</v>
      </c>
      <c r="K372" s="296" t="s">
        <v>66</v>
      </c>
      <c r="L372" s="296" t="s">
        <v>66</v>
      </c>
      <c r="M372" s="296" t="s">
        <v>66</v>
      </c>
      <c r="N372" s="296" t="s">
        <v>66</v>
      </c>
      <c r="O372" s="296" t="s">
        <v>66</v>
      </c>
      <c r="P372" s="296" t="s">
        <v>66</v>
      </c>
      <c r="Q372" s="296" t="s">
        <v>66</v>
      </c>
      <c r="R372" s="298" t="s">
        <v>66</v>
      </c>
      <c r="S372" s="298" t="s">
        <v>66</v>
      </c>
      <c r="T372" s="299"/>
    </row>
    <row r="373">
      <c r="A373" s="293" t="s">
        <v>1077</v>
      </c>
      <c r="B373" s="73" t="s">
        <v>533</v>
      </c>
      <c r="C373" s="294" t="s">
        <v>516</v>
      </c>
      <c r="D373" s="298" t="s">
        <v>66</v>
      </c>
      <c r="E373" s="298" t="s">
        <v>66</v>
      </c>
      <c r="F373" s="296" t="s">
        <v>66</v>
      </c>
      <c r="G373" s="296" t="s">
        <v>66</v>
      </c>
      <c r="H373" s="296" t="s">
        <v>66</v>
      </c>
      <c r="I373" s="296" t="s">
        <v>66</v>
      </c>
      <c r="J373" s="296" t="s">
        <v>66</v>
      </c>
      <c r="K373" s="296" t="s">
        <v>66</v>
      </c>
      <c r="L373" s="296" t="s">
        <v>66</v>
      </c>
      <c r="M373" s="296" t="s">
        <v>66</v>
      </c>
      <c r="N373" s="296" t="s">
        <v>66</v>
      </c>
      <c r="O373" s="296" t="s">
        <v>66</v>
      </c>
      <c r="P373" s="296" t="s">
        <v>66</v>
      </c>
      <c r="Q373" s="296" t="s">
        <v>66</v>
      </c>
      <c r="R373" s="298" t="s">
        <v>66</v>
      </c>
      <c r="S373" s="298" t="s">
        <v>66</v>
      </c>
      <c r="T373" s="299"/>
    </row>
    <row r="374">
      <c r="A374" s="293" t="s">
        <v>1078</v>
      </c>
      <c r="B374" s="64" t="s">
        <v>1079</v>
      </c>
      <c r="C374" s="294" t="s">
        <v>1080</v>
      </c>
      <c r="D374" s="326">
        <v>1841.1624999999999</v>
      </c>
      <c r="E374" s="326">
        <v>1790.5315000000001</v>
      </c>
      <c r="F374" s="327">
        <v>1818</v>
      </c>
      <c r="G374" s="328">
        <v>1765.4475000000002</v>
      </c>
      <c r="H374" s="327">
        <v>1943</v>
      </c>
      <c r="I374" s="327">
        <v>1859</v>
      </c>
      <c r="J374" s="327">
        <v>1943</v>
      </c>
      <c r="K374" s="327">
        <v>1859</v>
      </c>
      <c r="L374" s="327">
        <v>1943</v>
      </c>
      <c r="M374" s="327">
        <v>1859</v>
      </c>
      <c r="N374" s="327">
        <v>1943</v>
      </c>
      <c r="O374" s="327">
        <v>1859</v>
      </c>
      <c r="P374" s="327">
        <v>1859</v>
      </c>
      <c r="Q374" s="297" t="s">
        <v>66</v>
      </c>
      <c r="R374" s="329">
        <f>N374</f>
        <v>1943</v>
      </c>
      <c r="S374" s="329">
        <f>P374</f>
        <v>1859</v>
      </c>
      <c r="T374" s="299"/>
    </row>
    <row r="375">
      <c r="A375" s="330" t="s">
        <v>1081</v>
      </c>
      <c r="B375" s="282"/>
      <c r="C375" s="282"/>
      <c r="D375" s="282"/>
      <c r="E375" s="282"/>
      <c r="F375" s="282"/>
      <c r="G375" s="282"/>
      <c r="H375" s="282"/>
      <c r="I375" s="282"/>
      <c r="J375" s="282"/>
      <c r="K375" s="282"/>
      <c r="L375" s="282"/>
      <c r="M375" s="282"/>
      <c r="N375" s="282"/>
      <c r="O375" s="282"/>
      <c r="P375" s="282"/>
      <c r="Q375" s="282"/>
      <c r="R375" s="282"/>
      <c r="S375" s="331"/>
      <c r="T375" s="299"/>
    </row>
    <row r="376" ht="16.5" customHeight="1">
      <c r="A376" s="330"/>
      <c r="B376" s="282"/>
      <c r="C376" s="282"/>
      <c r="D376" s="282"/>
      <c r="E376" s="282"/>
      <c r="F376" s="282"/>
      <c r="G376" s="282"/>
      <c r="H376" s="282"/>
      <c r="I376" s="282"/>
      <c r="J376" s="282"/>
      <c r="K376" s="282"/>
      <c r="L376" s="282"/>
      <c r="M376" s="282"/>
      <c r="N376" s="282"/>
      <c r="O376" s="282"/>
      <c r="P376" s="282"/>
      <c r="Q376" s="282"/>
      <c r="R376" s="282"/>
      <c r="S376" s="331"/>
      <c r="T376" s="299"/>
    </row>
    <row r="377" ht="33" customHeight="1">
      <c r="A377" s="283" t="s">
        <v>1</v>
      </c>
      <c r="B377" s="284" t="s">
        <v>483</v>
      </c>
      <c r="C377" s="284" t="s">
        <v>1082</v>
      </c>
      <c r="D377" s="284" t="s">
        <v>485</v>
      </c>
      <c r="E377" s="284" t="s">
        <v>486</v>
      </c>
      <c r="F377" s="57" t="s">
        <v>487</v>
      </c>
      <c r="G377" s="57"/>
      <c r="H377" s="57" t="s">
        <v>488</v>
      </c>
      <c r="I377" s="57"/>
      <c r="J377" s="285" t="s">
        <v>489</v>
      </c>
      <c r="K377" s="286"/>
      <c r="L377" s="285" t="s">
        <v>490</v>
      </c>
      <c r="M377" s="286"/>
      <c r="N377" s="285" t="s">
        <v>491</v>
      </c>
      <c r="O377" s="286"/>
      <c r="P377" s="57" t="s">
        <v>492</v>
      </c>
      <c r="Q377" s="57"/>
      <c r="R377" s="57" t="s">
        <v>493</v>
      </c>
      <c r="S377" s="57"/>
      <c r="T377" s="299"/>
    </row>
    <row r="378" ht="58.149999999999999" customHeight="1">
      <c r="A378" s="283"/>
      <c r="B378" s="284"/>
      <c r="C378" s="284"/>
      <c r="D378" s="287" t="s">
        <v>494</v>
      </c>
      <c r="E378" s="287" t="s">
        <v>494</v>
      </c>
      <c r="F378" s="287" t="s">
        <v>495</v>
      </c>
      <c r="G378" s="287" t="s">
        <v>494</v>
      </c>
      <c r="H378" s="287" t="s">
        <v>495</v>
      </c>
      <c r="I378" s="287" t="s">
        <v>496</v>
      </c>
      <c r="J378" s="287" t="s">
        <v>495</v>
      </c>
      <c r="K378" s="287" t="s">
        <v>496</v>
      </c>
      <c r="L378" s="287" t="s">
        <v>495</v>
      </c>
      <c r="M378" s="287" t="s">
        <v>496</v>
      </c>
      <c r="N378" s="287" t="s">
        <v>495</v>
      </c>
      <c r="O378" s="287" t="s">
        <v>496</v>
      </c>
      <c r="P378" s="287" t="s">
        <v>497</v>
      </c>
      <c r="Q378" s="287" t="s">
        <v>496</v>
      </c>
      <c r="R378" s="287" t="s">
        <v>495</v>
      </c>
      <c r="S378" s="287" t="s">
        <v>496</v>
      </c>
      <c r="T378" s="299"/>
    </row>
    <row r="379" s="332" customFormat="1">
      <c r="A379" s="289">
        <v>1</v>
      </c>
      <c r="B379" s="290">
        <v>2</v>
      </c>
      <c r="C379" s="290">
        <v>3</v>
      </c>
      <c r="D379" s="283" t="s">
        <v>498</v>
      </c>
      <c r="E379" s="283" t="s">
        <v>499</v>
      </c>
      <c r="F379" s="283" t="s">
        <v>500</v>
      </c>
      <c r="G379" s="283" t="s">
        <v>501</v>
      </c>
      <c r="H379" s="283" t="s">
        <v>502</v>
      </c>
      <c r="I379" s="283" t="s">
        <v>503</v>
      </c>
      <c r="J379" s="283" t="s">
        <v>504</v>
      </c>
      <c r="K379" s="283" t="s">
        <v>505</v>
      </c>
      <c r="L379" s="283" t="s">
        <v>506</v>
      </c>
      <c r="M379" s="283" t="s">
        <v>507</v>
      </c>
      <c r="N379" s="283" t="s">
        <v>508</v>
      </c>
      <c r="O379" s="283" t="s">
        <v>509</v>
      </c>
      <c r="P379" s="283" t="s">
        <v>510</v>
      </c>
      <c r="Q379" s="283" t="s">
        <v>511</v>
      </c>
      <c r="R379" s="289" t="s">
        <v>512</v>
      </c>
      <c r="S379" s="290">
        <v>6</v>
      </c>
      <c r="T379" s="299"/>
    </row>
    <row r="380" ht="30.75" customHeight="1">
      <c r="A380" s="333" t="s">
        <v>1083</v>
      </c>
      <c r="B380" s="333"/>
      <c r="C380" s="294" t="s">
        <v>516</v>
      </c>
      <c r="D380" s="334">
        <v>4116.491586450391</v>
      </c>
      <c r="E380" s="334">
        <v>6864.9963101832</v>
      </c>
      <c r="F380" s="334">
        <v>5949.0745557199998</v>
      </c>
      <c r="G380" s="334">
        <v>5777.7025432944993</v>
      </c>
      <c r="H380" s="334">
        <v>4230.8196653400009</v>
      </c>
      <c r="I380" s="334">
        <v>5505.7567834001675</v>
      </c>
      <c r="J380" s="334">
        <v>3178.79991793</v>
      </c>
      <c r="K380" s="334">
        <v>6729.6259842700001</v>
      </c>
      <c r="L380" s="334">
        <v>3419.89313214</v>
      </c>
      <c r="M380" s="334">
        <v>6597.66997446</v>
      </c>
      <c r="N380" s="334">
        <v>3442.5610496099998</v>
      </c>
      <c r="O380" s="334">
        <v>5572.7734826999995</v>
      </c>
      <c r="P380" s="334">
        <v>5316.4685879499993</v>
      </c>
      <c r="Q380" s="334" t="s">
        <v>66</v>
      </c>
      <c r="R380" s="334">
        <f t="shared" ref="R380:R443" si="179">F380+H380+J380+L380+N380</f>
        <v>20221.148320740002</v>
      </c>
      <c r="S380" s="307">
        <f t="shared" ref="S380:S443" si="180">I380+K380+M380+O380+P380</f>
        <v>29722.294812780165</v>
      </c>
      <c r="T380" s="299"/>
    </row>
    <row r="381">
      <c r="A381" s="293" t="s">
        <v>514</v>
      </c>
      <c r="B381" s="43" t="s">
        <v>1084</v>
      </c>
      <c r="C381" s="294" t="s">
        <v>516</v>
      </c>
      <c r="D381" s="298">
        <v>3833.7191122203908</v>
      </c>
      <c r="E381" s="334">
        <v>6843.6519521931996</v>
      </c>
      <c r="F381" s="334">
        <v>5513.1843306000001</v>
      </c>
      <c r="G381" s="334">
        <v>5341.8123181745004</v>
      </c>
      <c r="H381" s="334">
        <v>4230.8196653400009</v>
      </c>
      <c r="I381" s="334">
        <v>5505.7567834001675</v>
      </c>
      <c r="J381" s="334">
        <v>3178.79991793</v>
      </c>
      <c r="K381" s="334">
        <v>6729.6259842700001</v>
      </c>
      <c r="L381" s="334">
        <v>3419.89313214</v>
      </c>
      <c r="M381" s="334">
        <v>6597.66997446</v>
      </c>
      <c r="N381" s="334">
        <v>3442.5610496099998</v>
      </c>
      <c r="O381" s="334">
        <v>5572.7734826999995</v>
      </c>
      <c r="P381" s="334">
        <v>5316.4685879499993</v>
      </c>
      <c r="Q381" s="334" t="s">
        <v>66</v>
      </c>
      <c r="R381" s="334">
        <f t="shared" si="179"/>
        <v>19785.258095620004</v>
      </c>
      <c r="S381" s="307">
        <f t="shared" si="180"/>
        <v>29722.294812780165</v>
      </c>
      <c r="T381" s="299"/>
    </row>
    <row r="382">
      <c r="A382" s="293" t="s">
        <v>110</v>
      </c>
      <c r="B382" s="303" t="s">
        <v>111</v>
      </c>
      <c r="C382" s="294" t="s">
        <v>516</v>
      </c>
      <c r="D382" s="298">
        <v>992.0521876353414</v>
      </c>
      <c r="E382" s="334">
        <v>4495.6082608980305</v>
      </c>
      <c r="F382" s="334">
        <v>2672.8389091399999</v>
      </c>
      <c r="G382" s="334">
        <v>2090.2061978355</v>
      </c>
      <c r="H382" s="334">
        <v>1462.1394307999999</v>
      </c>
      <c r="I382" s="334">
        <v>2413.0487262201668</v>
      </c>
      <c r="J382" s="334">
        <v>564.90440844</v>
      </c>
      <c r="K382" s="334">
        <v>3610.1140442699998</v>
      </c>
      <c r="L382" s="334">
        <v>588.75043530000005</v>
      </c>
      <c r="M382" s="334">
        <v>3383.2264530300004</v>
      </c>
      <c r="N382" s="334">
        <v>611.41835277999996</v>
      </c>
      <c r="O382" s="334">
        <v>2263.2831427000001</v>
      </c>
      <c r="P382" s="334">
        <v>1773.37386795</v>
      </c>
      <c r="Q382" s="334" t="s">
        <v>66</v>
      </c>
      <c r="R382" s="334">
        <f t="shared" si="179"/>
        <v>5900.0515364600005</v>
      </c>
      <c r="S382" s="307">
        <f t="shared" si="180"/>
        <v>13443.046234170168</v>
      </c>
      <c r="T382" s="299"/>
    </row>
    <row r="383" ht="31.5">
      <c r="A383" s="293" t="s">
        <v>112</v>
      </c>
      <c r="B383" s="73" t="s">
        <v>1085</v>
      </c>
      <c r="C383" s="294" t="s">
        <v>516</v>
      </c>
      <c r="D383" s="335">
        <v>876.94755407999105</v>
      </c>
      <c r="E383" s="334">
        <v>3969.1011038880301</v>
      </c>
      <c r="F383" s="334">
        <v>2502.8389091399999</v>
      </c>
      <c r="G383" s="334">
        <f t="shared" ref="G383:O383" si="181">G391+G389</f>
        <v>1986.3296821854999</v>
      </c>
      <c r="H383" s="334">
        <v>1428.9875155899999</v>
      </c>
      <c r="I383" s="334">
        <f t="shared" si="181"/>
        <v>2379.3442790899999</v>
      </c>
      <c r="J383" s="334">
        <v>564.90440844</v>
      </c>
      <c r="K383" s="334">
        <f t="shared" si="181"/>
        <v>3610.1140442699998</v>
      </c>
      <c r="L383" s="334">
        <v>588.75043530000005</v>
      </c>
      <c r="M383" s="334">
        <f t="shared" si="181"/>
        <v>3383.2264530300004</v>
      </c>
      <c r="N383" s="334">
        <v>611.41835277999996</v>
      </c>
      <c r="O383" s="334">
        <f t="shared" si="181"/>
        <v>2263.2831427000001</v>
      </c>
      <c r="P383" s="334">
        <f>P391+P389</f>
        <v>1773.37386795</v>
      </c>
      <c r="Q383" s="334" t="s">
        <v>66</v>
      </c>
      <c r="R383" s="334">
        <f t="shared" si="179"/>
        <v>5696.8996212499997</v>
      </c>
      <c r="S383" s="307">
        <f t="shared" si="180"/>
        <v>13409.341787040001</v>
      </c>
      <c r="T383" s="299"/>
    </row>
    <row r="384">
      <c r="A384" s="293" t="s">
        <v>1086</v>
      </c>
      <c r="B384" s="304" t="s">
        <v>1087</v>
      </c>
      <c r="C384" s="294" t="s">
        <v>516</v>
      </c>
      <c r="D384" s="335">
        <v>0</v>
      </c>
      <c r="E384" s="334">
        <v>0</v>
      </c>
      <c r="F384" s="334">
        <v>0</v>
      </c>
      <c r="G384" s="334">
        <v>0</v>
      </c>
      <c r="H384" s="334">
        <v>0</v>
      </c>
      <c r="I384" s="334">
        <v>0</v>
      </c>
      <c r="J384" s="334">
        <v>0</v>
      </c>
      <c r="K384" s="334">
        <v>0</v>
      </c>
      <c r="L384" s="334">
        <v>0</v>
      </c>
      <c r="M384" s="334">
        <v>0</v>
      </c>
      <c r="N384" s="334">
        <v>0</v>
      </c>
      <c r="O384" s="334">
        <v>0</v>
      </c>
      <c r="P384" s="334">
        <v>0</v>
      </c>
      <c r="Q384" s="334" t="s">
        <v>66</v>
      </c>
      <c r="R384" s="334">
        <f t="shared" si="179"/>
        <v>0</v>
      </c>
      <c r="S384" s="334">
        <v>0</v>
      </c>
      <c r="T384" s="299"/>
    </row>
    <row r="385" ht="31.5">
      <c r="A385" s="293" t="s">
        <v>1088</v>
      </c>
      <c r="B385" s="305" t="s">
        <v>518</v>
      </c>
      <c r="C385" s="294" t="s">
        <v>516</v>
      </c>
      <c r="D385" s="335" t="s">
        <v>66</v>
      </c>
      <c r="E385" s="334" t="s">
        <v>66</v>
      </c>
      <c r="F385" s="334" t="s">
        <v>66</v>
      </c>
      <c r="G385" s="334" t="s">
        <v>66</v>
      </c>
      <c r="H385" s="334" t="s">
        <v>66</v>
      </c>
      <c r="I385" s="334" t="s">
        <v>66</v>
      </c>
      <c r="J385" s="334" t="s">
        <v>66</v>
      </c>
      <c r="K385" s="334" t="s">
        <v>66</v>
      </c>
      <c r="L385" s="334" t="s">
        <v>66</v>
      </c>
      <c r="M385" s="334" t="s">
        <v>66</v>
      </c>
      <c r="N385" s="334" t="s">
        <v>66</v>
      </c>
      <c r="O385" s="334" t="s">
        <v>66</v>
      </c>
      <c r="P385" s="334" t="s">
        <v>66</v>
      </c>
      <c r="Q385" s="334" t="s">
        <v>66</v>
      </c>
      <c r="R385" s="334" t="s">
        <v>66</v>
      </c>
      <c r="S385" s="334" t="s">
        <v>66</v>
      </c>
      <c r="T385" s="299"/>
    </row>
    <row r="386" ht="31.5">
      <c r="A386" s="293" t="s">
        <v>1089</v>
      </c>
      <c r="B386" s="305" t="s">
        <v>519</v>
      </c>
      <c r="C386" s="294" t="s">
        <v>516</v>
      </c>
      <c r="D386" s="335" t="s">
        <v>66</v>
      </c>
      <c r="E386" s="334" t="s">
        <v>66</v>
      </c>
      <c r="F386" s="334" t="s">
        <v>66</v>
      </c>
      <c r="G386" s="334" t="s">
        <v>66</v>
      </c>
      <c r="H386" s="334" t="s">
        <v>66</v>
      </c>
      <c r="I386" s="334" t="s">
        <v>66</v>
      </c>
      <c r="J386" s="334" t="s">
        <v>66</v>
      </c>
      <c r="K386" s="334" t="s">
        <v>66</v>
      </c>
      <c r="L386" s="334" t="s">
        <v>66</v>
      </c>
      <c r="M386" s="334" t="s">
        <v>66</v>
      </c>
      <c r="N386" s="334" t="s">
        <v>66</v>
      </c>
      <c r="O386" s="334" t="s">
        <v>66</v>
      </c>
      <c r="P386" s="334" t="s">
        <v>66</v>
      </c>
      <c r="Q386" s="334" t="s">
        <v>66</v>
      </c>
      <c r="R386" s="334" t="s">
        <v>66</v>
      </c>
      <c r="S386" s="334" t="s">
        <v>66</v>
      </c>
      <c r="T386" s="299"/>
    </row>
    <row r="387" ht="31.5">
      <c r="A387" s="293" t="s">
        <v>1090</v>
      </c>
      <c r="B387" s="305" t="s">
        <v>520</v>
      </c>
      <c r="C387" s="294" t="s">
        <v>516</v>
      </c>
      <c r="D387" s="335">
        <v>0</v>
      </c>
      <c r="E387" s="334">
        <v>0</v>
      </c>
      <c r="F387" s="334">
        <v>0</v>
      </c>
      <c r="G387" s="334">
        <v>0</v>
      </c>
      <c r="H387" s="334">
        <v>0</v>
      </c>
      <c r="I387" s="334">
        <v>0</v>
      </c>
      <c r="J387" s="334">
        <v>0</v>
      </c>
      <c r="K387" s="334">
        <v>0</v>
      </c>
      <c r="L387" s="334">
        <v>0</v>
      </c>
      <c r="M387" s="334">
        <v>0</v>
      </c>
      <c r="N387" s="334">
        <v>0</v>
      </c>
      <c r="O387" s="334">
        <v>0</v>
      </c>
      <c r="P387" s="334">
        <v>0</v>
      </c>
      <c r="Q387" s="334" t="s">
        <v>66</v>
      </c>
      <c r="R387" s="334">
        <f t="shared" si="179"/>
        <v>0</v>
      </c>
      <c r="S387" s="334">
        <v>0</v>
      </c>
      <c r="T387" s="299"/>
    </row>
    <row r="388">
      <c r="A388" s="293" t="s">
        <v>1091</v>
      </c>
      <c r="B388" s="304" t="s">
        <v>1092</v>
      </c>
      <c r="C388" s="294" t="s">
        <v>516</v>
      </c>
      <c r="D388" s="335" t="s">
        <v>66</v>
      </c>
      <c r="E388" s="334" t="s">
        <v>66</v>
      </c>
      <c r="F388" s="334" t="s">
        <v>66</v>
      </c>
      <c r="G388" s="334" t="s">
        <v>66</v>
      </c>
      <c r="H388" s="334" t="s">
        <v>66</v>
      </c>
      <c r="I388" s="334" t="s">
        <v>66</v>
      </c>
      <c r="J388" s="334" t="s">
        <v>66</v>
      </c>
      <c r="K388" s="334" t="s">
        <v>66</v>
      </c>
      <c r="L388" s="334" t="s">
        <v>66</v>
      </c>
      <c r="M388" s="334" t="s">
        <v>66</v>
      </c>
      <c r="N388" s="334" t="s">
        <v>66</v>
      </c>
      <c r="O388" s="334" t="s">
        <v>66</v>
      </c>
      <c r="P388" s="334" t="s">
        <v>66</v>
      </c>
      <c r="Q388" s="334" t="s">
        <v>66</v>
      </c>
      <c r="R388" s="334" t="s">
        <v>66</v>
      </c>
      <c r="S388" s="334" t="s">
        <v>66</v>
      </c>
      <c r="T388" s="299"/>
    </row>
    <row r="389">
      <c r="A389" s="293" t="s">
        <v>1093</v>
      </c>
      <c r="B389" s="304" t="s">
        <v>1094</v>
      </c>
      <c r="C389" s="294" t="s">
        <v>516</v>
      </c>
      <c r="D389" s="335">
        <v>0</v>
      </c>
      <c r="E389" s="334">
        <v>193.42164799</v>
      </c>
      <c r="F389" s="334">
        <v>0</v>
      </c>
      <c r="G389" s="334">
        <v>0</v>
      </c>
      <c r="H389" s="334">
        <v>0</v>
      </c>
      <c r="I389" s="334">
        <v>869.86000000000001</v>
      </c>
      <c r="J389" s="334">
        <v>0</v>
      </c>
      <c r="K389" s="334">
        <v>2720.2230199999999</v>
      </c>
      <c r="L389" s="334">
        <v>0</v>
      </c>
      <c r="M389" s="334">
        <v>2960.6886800000002</v>
      </c>
      <c r="N389" s="334">
        <v>0</v>
      </c>
      <c r="O389" s="334">
        <v>1830</v>
      </c>
      <c r="P389" s="334">
        <v>1321.15752</v>
      </c>
      <c r="Q389" s="334" t="s">
        <v>66</v>
      </c>
      <c r="R389" s="334">
        <f t="shared" si="179"/>
        <v>0</v>
      </c>
      <c r="S389" s="307">
        <f t="shared" si="180"/>
        <v>9701.9292200000018</v>
      </c>
      <c r="T389" s="299"/>
    </row>
    <row r="390">
      <c r="A390" s="293" t="s">
        <v>1095</v>
      </c>
      <c r="B390" s="304" t="s">
        <v>1096</v>
      </c>
      <c r="C390" s="294" t="s">
        <v>516</v>
      </c>
      <c r="D390" s="335" t="s">
        <v>66</v>
      </c>
      <c r="E390" s="334" t="s">
        <v>66</v>
      </c>
      <c r="F390" s="334" t="s">
        <v>66</v>
      </c>
      <c r="G390" s="334" t="s">
        <v>66</v>
      </c>
      <c r="H390" s="334" t="s">
        <v>66</v>
      </c>
      <c r="I390" s="334" t="s">
        <v>66</v>
      </c>
      <c r="J390" s="334" t="s">
        <v>66</v>
      </c>
      <c r="K390" s="334" t="s">
        <v>66</v>
      </c>
      <c r="L390" s="334" t="s">
        <v>66</v>
      </c>
      <c r="M390" s="334" t="s">
        <v>66</v>
      </c>
      <c r="N390" s="334" t="s">
        <v>66</v>
      </c>
      <c r="O390" s="334" t="s">
        <v>66</v>
      </c>
      <c r="P390" s="334" t="s">
        <v>66</v>
      </c>
      <c r="Q390" s="334" t="s">
        <v>66</v>
      </c>
      <c r="R390" s="334" t="s">
        <v>66</v>
      </c>
      <c r="S390" s="334" t="s">
        <v>66</v>
      </c>
      <c r="T390" s="299"/>
    </row>
    <row r="391">
      <c r="A391" s="293" t="s">
        <v>1097</v>
      </c>
      <c r="B391" s="304" t="s">
        <v>117</v>
      </c>
      <c r="C391" s="294" t="s">
        <v>516</v>
      </c>
      <c r="D391" s="335">
        <v>876.94755407999105</v>
      </c>
      <c r="E391" s="334">
        <v>3775.67945589803</v>
      </c>
      <c r="F391" s="334">
        <v>2502.8389091399999</v>
      </c>
      <c r="G391" s="334">
        <f t="shared" ref="G391:H391" si="182">G392+G394</f>
        <v>1986.3296821854999</v>
      </c>
      <c r="H391" s="334">
        <v>1428.9875155899999</v>
      </c>
      <c r="I391" s="334">
        <f t="shared" ref="I391:O391" si="183">I392+I394</f>
        <v>1509.48427909</v>
      </c>
      <c r="J391" s="334">
        <v>564.90440844</v>
      </c>
      <c r="K391" s="334">
        <f t="shared" si="183"/>
        <v>889.89102427</v>
      </c>
      <c r="L391" s="334">
        <v>588.75043530000005</v>
      </c>
      <c r="M391" s="334">
        <f t="shared" si="183"/>
        <v>422.53777303000004</v>
      </c>
      <c r="N391" s="334">
        <v>611.41835277999996</v>
      </c>
      <c r="O391" s="334">
        <f t="shared" si="183"/>
        <v>433.2831427000001</v>
      </c>
      <c r="P391" s="334">
        <f>P392+P394</f>
        <v>452.21634794999994</v>
      </c>
      <c r="Q391" s="334" t="s">
        <v>66</v>
      </c>
      <c r="R391" s="334">
        <f t="shared" si="179"/>
        <v>5696.8996212499997</v>
      </c>
      <c r="S391" s="307">
        <f t="shared" si="180"/>
        <v>3707.4125670400003</v>
      </c>
      <c r="T391" s="299"/>
    </row>
    <row r="392" ht="31.5">
      <c r="A392" s="293" t="s">
        <v>1098</v>
      </c>
      <c r="B392" s="305" t="s">
        <v>1099</v>
      </c>
      <c r="C392" s="294" t="s">
        <v>516</v>
      </c>
      <c r="D392" s="335">
        <v>0</v>
      </c>
      <c r="E392" s="334">
        <v>0</v>
      </c>
      <c r="F392" s="334">
        <v>0</v>
      </c>
      <c r="G392" s="334">
        <v>0</v>
      </c>
      <c r="H392" s="334">
        <v>0</v>
      </c>
      <c r="I392" s="334">
        <v>0</v>
      </c>
      <c r="J392" s="334">
        <v>0</v>
      </c>
      <c r="K392" s="334">
        <v>0</v>
      </c>
      <c r="L392" s="334">
        <v>0</v>
      </c>
      <c r="M392" s="334">
        <v>0</v>
      </c>
      <c r="N392" s="334">
        <v>0</v>
      </c>
      <c r="O392" s="334">
        <v>0</v>
      </c>
      <c r="P392" s="334">
        <v>0</v>
      </c>
      <c r="Q392" s="334" t="s">
        <v>66</v>
      </c>
      <c r="R392" s="334">
        <f t="shared" si="179"/>
        <v>0</v>
      </c>
      <c r="S392" s="307">
        <f t="shared" si="180"/>
        <v>0</v>
      </c>
      <c r="T392" s="299"/>
    </row>
    <row r="393">
      <c r="A393" s="293" t="s">
        <v>1100</v>
      </c>
      <c r="B393" s="305" t="s">
        <v>1101</v>
      </c>
      <c r="C393" s="294" t="s">
        <v>516</v>
      </c>
      <c r="D393" s="335">
        <v>0</v>
      </c>
      <c r="E393" s="334">
        <v>0</v>
      </c>
      <c r="F393" s="334">
        <v>0</v>
      </c>
      <c r="G393" s="334">
        <f t="shared" ref="G393:H393" si="184">G392</f>
        <v>0</v>
      </c>
      <c r="H393" s="334">
        <v>0</v>
      </c>
      <c r="I393" s="334">
        <f t="shared" ref="I393:O393" si="185">I392</f>
        <v>0</v>
      </c>
      <c r="J393" s="334">
        <v>0</v>
      </c>
      <c r="K393" s="334">
        <f t="shared" si="185"/>
        <v>0</v>
      </c>
      <c r="L393" s="334">
        <v>0</v>
      </c>
      <c r="M393" s="334">
        <f t="shared" si="185"/>
        <v>0</v>
      </c>
      <c r="N393" s="334">
        <v>0</v>
      </c>
      <c r="O393" s="334">
        <f t="shared" si="185"/>
        <v>0</v>
      </c>
      <c r="P393" s="334">
        <f>P392</f>
        <v>0</v>
      </c>
      <c r="Q393" s="334" t="s">
        <v>66</v>
      </c>
      <c r="R393" s="334">
        <f t="shared" si="179"/>
        <v>0</v>
      </c>
      <c r="S393" s="307">
        <f t="shared" si="180"/>
        <v>0</v>
      </c>
      <c r="T393" s="299"/>
    </row>
    <row r="394">
      <c r="A394" s="293" t="s">
        <v>1102</v>
      </c>
      <c r="B394" s="305" t="s">
        <v>1103</v>
      </c>
      <c r="C394" s="294" t="s">
        <v>516</v>
      </c>
      <c r="D394" s="335">
        <v>876.94755407999105</v>
      </c>
      <c r="E394" s="334">
        <v>3775.67945589803</v>
      </c>
      <c r="F394" s="334">
        <v>2502.8389091399999</v>
      </c>
      <c r="G394" s="334">
        <v>1986.3296821854999</v>
      </c>
      <c r="H394" s="334">
        <v>1428.9875155899999</v>
      </c>
      <c r="I394" s="334">
        <v>1509.48427909</v>
      </c>
      <c r="J394" s="334">
        <v>564.90440844</v>
      </c>
      <c r="K394" s="334">
        <v>889.89102427</v>
      </c>
      <c r="L394" s="334">
        <v>588.75043530000005</v>
      </c>
      <c r="M394" s="334">
        <v>422.53777303000004</v>
      </c>
      <c r="N394" s="334">
        <v>611.41835277999996</v>
      </c>
      <c r="O394" s="334">
        <v>433.2831427000001</v>
      </c>
      <c r="P394" s="334">
        <v>452.21634794999994</v>
      </c>
      <c r="Q394" s="334" t="s">
        <v>66</v>
      </c>
      <c r="R394" s="334">
        <f t="shared" si="179"/>
        <v>5696.8996212499997</v>
      </c>
      <c r="S394" s="307">
        <f t="shared" si="180"/>
        <v>3707.4125670400003</v>
      </c>
      <c r="T394" s="299"/>
    </row>
    <row r="395">
      <c r="A395" s="293" t="s">
        <v>1104</v>
      </c>
      <c r="B395" s="305" t="s">
        <v>1101</v>
      </c>
      <c r="C395" s="294" t="s">
        <v>516</v>
      </c>
      <c r="D395" s="335">
        <v>876.94755407999105</v>
      </c>
      <c r="E395" s="334">
        <v>3775.67945589803</v>
      </c>
      <c r="F395" s="334">
        <v>2502.8389091399999</v>
      </c>
      <c r="G395" s="334">
        <f t="shared" ref="G395:H395" si="186">G394</f>
        <v>1986.3296821854999</v>
      </c>
      <c r="H395" s="334">
        <v>1428.9875155899999</v>
      </c>
      <c r="I395" s="334">
        <f t="shared" ref="I395:O395" si="187">I394</f>
        <v>1509.48427909</v>
      </c>
      <c r="J395" s="334">
        <v>564.90440844</v>
      </c>
      <c r="K395" s="334">
        <f t="shared" si="187"/>
        <v>889.89102427</v>
      </c>
      <c r="L395" s="334">
        <v>588.75043530000005</v>
      </c>
      <c r="M395" s="334">
        <f t="shared" si="187"/>
        <v>422.53777303000004</v>
      </c>
      <c r="N395" s="334">
        <v>611.41835277999996</v>
      </c>
      <c r="O395" s="334">
        <f t="shared" si="187"/>
        <v>433.2831427000001</v>
      </c>
      <c r="P395" s="334">
        <f>P394</f>
        <v>452.21634794999994</v>
      </c>
      <c r="Q395" s="334" t="s">
        <v>66</v>
      </c>
      <c r="R395" s="334">
        <f t="shared" si="179"/>
        <v>5696.8996212499997</v>
      </c>
      <c r="S395" s="307">
        <f t="shared" si="180"/>
        <v>3707.4125670400003</v>
      </c>
      <c r="T395" s="299"/>
    </row>
    <row r="396">
      <c r="A396" s="293" t="s">
        <v>1105</v>
      </c>
      <c r="B396" s="304" t="s">
        <v>1106</v>
      </c>
      <c r="C396" s="294" t="s">
        <v>516</v>
      </c>
      <c r="D396" s="335" t="s">
        <v>66</v>
      </c>
      <c r="E396" s="334" t="s">
        <v>66</v>
      </c>
      <c r="F396" s="334" t="s">
        <v>66</v>
      </c>
      <c r="G396" s="334" t="s">
        <v>66</v>
      </c>
      <c r="H396" s="334" t="s">
        <v>66</v>
      </c>
      <c r="I396" s="334" t="s">
        <v>66</v>
      </c>
      <c r="J396" s="334" t="s">
        <v>66</v>
      </c>
      <c r="K396" s="334" t="s">
        <v>66</v>
      </c>
      <c r="L396" s="334" t="s">
        <v>66</v>
      </c>
      <c r="M396" s="334" t="s">
        <v>66</v>
      </c>
      <c r="N396" s="334" t="s">
        <v>66</v>
      </c>
      <c r="O396" s="334" t="s">
        <v>66</v>
      </c>
      <c r="P396" s="334" t="s">
        <v>66</v>
      </c>
      <c r="Q396" s="334" t="s">
        <v>66</v>
      </c>
      <c r="R396" s="334" t="s">
        <v>66</v>
      </c>
      <c r="S396" s="334" t="s">
        <v>66</v>
      </c>
      <c r="T396" s="299"/>
    </row>
    <row r="397">
      <c r="A397" s="293" t="s">
        <v>1107</v>
      </c>
      <c r="B397" s="304" t="s">
        <v>914</v>
      </c>
      <c r="C397" s="294" t="s">
        <v>516</v>
      </c>
      <c r="D397" s="335" t="s">
        <v>66</v>
      </c>
      <c r="E397" s="334" t="s">
        <v>66</v>
      </c>
      <c r="F397" s="334" t="s">
        <v>66</v>
      </c>
      <c r="G397" s="334" t="s">
        <v>66</v>
      </c>
      <c r="H397" s="334" t="s">
        <v>66</v>
      </c>
      <c r="I397" s="334" t="s">
        <v>66</v>
      </c>
      <c r="J397" s="334" t="s">
        <v>66</v>
      </c>
      <c r="K397" s="334" t="s">
        <v>66</v>
      </c>
      <c r="L397" s="334" t="s">
        <v>66</v>
      </c>
      <c r="M397" s="334" t="s">
        <v>66</v>
      </c>
      <c r="N397" s="334" t="s">
        <v>66</v>
      </c>
      <c r="O397" s="334" t="s">
        <v>66</v>
      </c>
      <c r="P397" s="334" t="s">
        <v>66</v>
      </c>
      <c r="Q397" s="334" t="s">
        <v>66</v>
      </c>
      <c r="R397" s="334" t="s">
        <v>66</v>
      </c>
      <c r="S397" s="334" t="s">
        <v>66</v>
      </c>
      <c r="T397" s="299"/>
    </row>
    <row r="398" ht="31.5">
      <c r="A398" s="293" t="s">
        <v>1108</v>
      </c>
      <c r="B398" s="304" t="s">
        <v>1109</v>
      </c>
      <c r="C398" s="294" t="s">
        <v>516</v>
      </c>
      <c r="D398" s="335" t="s">
        <v>66</v>
      </c>
      <c r="E398" s="334" t="s">
        <v>66</v>
      </c>
      <c r="F398" s="334" t="s">
        <v>66</v>
      </c>
      <c r="G398" s="334" t="s">
        <v>66</v>
      </c>
      <c r="H398" s="334" t="s">
        <v>66</v>
      </c>
      <c r="I398" s="334" t="s">
        <v>66</v>
      </c>
      <c r="J398" s="334" t="s">
        <v>66</v>
      </c>
      <c r="K398" s="334" t="s">
        <v>66</v>
      </c>
      <c r="L398" s="334" t="s">
        <v>66</v>
      </c>
      <c r="M398" s="334" t="s">
        <v>66</v>
      </c>
      <c r="N398" s="334" t="s">
        <v>66</v>
      </c>
      <c r="O398" s="334" t="s">
        <v>66</v>
      </c>
      <c r="P398" s="334" t="s">
        <v>66</v>
      </c>
      <c r="Q398" s="334" t="s">
        <v>66</v>
      </c>
      <c r="R398" s="334" t="s">
        <v>66</v>
      </c>
      <c r="S398" s="334" t="s">
        <v>66</v>
      </c>
      <c r="T398" s="299"/>
    </row>
    <row r="399" ht="18" customHeight="1">
      <c r="A399" s="293" t="s">
        <v>1110</v>
      </c>
      <c r="B399" s="305" t="s">
        <v>531</v>
      </c>
      <c r="C399" s="294" t="s">
        <v>516</v>
      </c>
      <c r="D399" s="335" t="s">
        <v>66</v>
      </c>
      <c r="E399" s="334" t="s">
        <v>66</v>
      </c>
      <c r="F399" s="334" t="s">
        <v>66</v>
      </c>
      <c r="G399" s="334" t="s">
        <v>66</v>
      </c>
      <c r="H399" s="334" t="s">
        <v>66</v>
      </c>
      <c r="I399" s="334" t="s">
        <v>66</v>
      </c>
      <c r="J399" s="334" t="s">
        <v>66</v>
      </c>
      <c r="K399" s="334" t="s">
        <v>66</v>
      </c>
      <c r="L399" s="334" t="s">
        <v>66</v>
      </c>
      <c r="M399" s="334" t="s">
        <v>66</v>
      </c>
      <c r="N399" s="334" t="s">
        <v>66</v>
      </c>
      <c r="O399" s="334" t="s">
        <v>66</v>
      </c>
      <c r="P399" s="334" t="s">
        <v>66</v>
      </c>
      <c r="Q399" s="334" t="s">
        <v>66</v>
      </c>
      <c r="R399" s="334" t="s">
        <v>66</v>
      </c>
      <c r="S399" s="334" t="s">
        <v>66</v>
      </c>
      <c r="T399" s="299"/>
    </row>
    <row r="400" ht="18" customHeight="1">
      <c r="A400" s="293" t="s">
        <v>1111</v>
      </c>
      <c r="B400" s="336" t="s">
        <v>533</v>
      </c>
      <c r="C400" s="294" t="s">
        <v>516</v>
      </c>
      <c r="D400" s="335" t="s">
        <v>66</v>
      </c>
      <c r="E400" s="334" t="s">
        <v>66</v>
      </c>
      <c r="F400" s="334" t="s">
        <v>66</v>
      </c>
      <c r="G400" s="334" t="s">
        <v>66</v>
      </c>
      <c r="H400" s="334" t="s">
        <v>66</v>
      </c>
      <c r="I400" s="334" t="s">
        <v>66</v>
      </c>
      <c r="J400" s="334" t="s">
        <v>66</v>
      </c>
      <c r="K400" s="334" t="s">
        <v>66</v>
      </c>
      <c r="L400" s="334" t="s">
        <v>66</v>
      </c>
      <c r="M400" s="334" t="s">
        <v>66</v>
      </c>
      <c r="N400" s="334" t="s">
        <v>66</v>
      </c>
      <c r="O400" s="334" t="s">
        <v>66</v>
      </c>
      <c r="P400" s="334" t="s">
        <v>66</v>
      </c>
      <c r="Q400" s="334" t="s">
        <v>66</v>
      </c>
      <c r="R400" s="334" t="s">
        <v>66</v>
      </c>
      <c r="S400" s="334" t="s">
        <v>66</v>
      </c>
      <c r="T400" s="299"/>
    </row>
    <row r="401" ht="31.5">
      <c r="A401" s="293" t="s">
        <v>114</v>
      </c>
      <c r="B401" s="73" t="s">
        <v>1112</v>
      </c>
      <c r="C401" s="294" t="s">
        <v>516</v>
      </c>
      <c r="D401" s="298" t="s">
        <v>66</v>
      </c>
      <c r="E401" s="334" t="s">
        <v>66</v>
      </c>
      <c r="F401" s="334" t="s">
        <v>66</v>
      </c>
      <c r="G401" s="334" t="s">
        <v>66</v>
      </c>
      <c r="H401" s="334" t="s">
        <v>66</v>
      </c>
      <c r="I401" s="334" t="s">
        <v>66</v>
      </c>
      <c r="J401" s="334" t="s">
        <v>66</v>
      </c>
      <c r="K401" s="334" t="s">
        <v>66</v>
      </c>
      <c r="L401" s="334" t="s">
        <v>66</v>
      </c>
      <c r="M401" s="334" t="s">
        <v>66</v>
      </c>
      <c r="N401" s="334" t="s">
        <v>66</v>
      </c>
      <c r="O401" s="334" t="s">
        <v>66</v>
      </c>
      <c r="P401" s="334" t="s">
        <v>66</v>
      </c>
      <c r="Q401" s="334" t="s">
        <v>66</v>
      </c>
      <c r="R401" s="334" t="s">
        <v>66</v>
      </c>
      <c r="S401" s="334" t="s">
        <v>66</v>
      </c>
      <c r="T401" s="299"/>
    </row>
    <row r="402" ht="31.5">
      <c r="A402" s="293" t="s">
        <v>1113</v>
      </c>
      <c r="B402" s="304" t="s">
        <v>518</v>
      </c>
      <c r="C402" s="294" t="s">
        <v>516</v>
      </c>
      <c r="D402" s="298" t="s">
        <v>66</v>
      </c>
      <c r="E402" s="334" t="s">
        <v>66</v>
      </c>
      <c r="F402" s="334" t="s">
        <v>66</v>
      </c>
      <c r="G402" s="334" t="s">
        <v>66</v>
      </c>
      <c r="H402" s="334" t="s">
        <v>66</v>
      </c>
      <c r="I402" s="334" t="s">
        <v>66</v>
      </c>
      <c r="J402" s="334" t="s">
        <v>66</v>
      </c>
      <c r="K402" s="334" t="s">
        <v>66</v>
      </c>
      <c r="L402" s="334" t="s">
        <v>66</v>
      </c>
      <c r="M402" s="334" t="s">
        <v>66</v>
      </c>
      <c r="N402" s="334" t="s">
        <v>66</v>
      </c>
      <c r="O402" s="334" t="s">
        <v>66</v>
      </c>
      <c r="P402" s="334" t="s">
        <v>66</v>
      </c>
      <c r="Q402" s="334" t="s">
        <v>66</v>
      </c>
      <c r="R402" s="334" t="s">
        <v>66</v>
      </c>
      <c r="S402" s="334" t="s">
        <v>66</v>
      </c>
      <c r="T402" s="299"/>
    </row>
    <row r="403" ht="31.5">
      <c r="A403" s="293" t="s">
        <v>1114</v>
      </c>
      <c r="B403" s="304" t="s">
        <v>519</v>
      </c>
      <c r="C403" s="294" t="s">
        <v>516</v>
      </c>
      <c r="D403" s="298" t="s">
        <v>66</v>
      </c>
      <c r="E403" s="334" t="s">
        <v>66</v>
      </c>
      <c r="F403" s="334" t="s">
        <v>66</v>
      </c>
      <c r="G403" s="334" t="s">
        <v>66</v>
      </c>
      <c r="H403" s="334" t="s">
        <v>66</v>
      </c>
      <c r="I403" s="334" t="s">
        <v>66</v>
      </c>
      <c r="J403" s="334" t="s">
        <v>66</v>
      </c>
      <c r="K403" s="334" t="s">
        <v>66</v>
      </c>
      <c r="L403" s="334" t="s">
        <v>66</v>
      </c>
      <c r="M403" s="334" t="s">
        <v>66</v>
      </c>
      <c r="N403" s="334" t="s">
        <v>66</v>
      </c>
      <c r="O403" s="334" t="s">
        <v>66</v>
      </c>
      <c r="P403" s="334" t="s">
        <v>66</v>
      </c>
      <c r="Q403" s="334" t="s">
        <v>66</v>
      </c>
      <c r="R403" s="334" t="s">
        <v>66</v>
      </c>
      <c r="S403" s="334" t="s">
        <v>66</v>
      </c>
      <c r="T403" s="299"/>
    </row>
    <row r="404" ht="31.5">
      <c r="A404" s="293" t="s">
        <v>1115</v>
      </c>
      <c r="B404" s="304" t="s">
        <v>520</v>
      </c>
      <c r="C404" s="294" t="s">
        <v>516</v>
      </c>
      <c r="D404" s="298" t="s">
        <v>66</v>
      </c>
      <c r="E404" s="334" t="s">
        <v>66</v>
      </c>
      <c r="F404" s="334" t="s">
        <v>66</v>
      </c>
      <c r="G404" s="334" t="s">
        <v>66</v>
      </c>
      <c r="H404" s="334" t="s">
        <v>66</v>
      </c>
      <c r="I404" s="334" t="s">
        <v>66</v>
      </c>
      <c r="J404" s="334" t="s">
        <v>66</v>
      </c>
      <c r="K404" s="334" t="s">
        <v>66</v>
      </c>
      <c r="L404" s="334" t="s">
        <v>66</v>
      </c>
      <c r="M404" s="334" t="s">
        <v>66</v>
      </c>
      <c r="N404" s="334" t="s">
        <v>66</v>
      </c>
      <c r="O404" s="334" t="s">
        <v>66</v>
      </c>
      <c r="P404" s="334" t="s">
        <v>66</v>
      </c>
      <c r="Q404" s="334" t="s">
        <v>66</v>
      </c>
      <c r="R404" s="334" t="s">
        <v>66</v>
      </c>
      <c r="S404" s="334" t="s">
        <v>66</v>
      </c>
      <c r="T404" s="299"/>
    </row>
    <row r="405">
      <c r="A405" s="293" t="s">
        <v>116</v>
      </c>
      <c r="B405" s="73" t="s">
        <v>444</v>
      </c>
      <c r="C405" s="294" t="s">
        <v>516</v>
      </c>
      <c r="D405" s="298">
        <v>115.10463355535035</v>
      </c>
      <c r="E405" s="334">
        <v>526.50715701000036</v>
      </c>
      <c r="F405" s="334">
        <v>170</v>
      </c>
      <c r="G405" s="334">
        <f>G382-G383</f>
        <v>103.8765156500001</v>
      </c>
      <c r="H405" s="334">
        <v>33.15191520999997</v>
      </c>
      <c r="I405" s="334">
        <f t="shared" ref="I405:O405" si="188">I382-I383</f>
        <v>33.704447130166955</v>
      </c>
      <c r="J405" s="334">
        <v>0</v>
      </c>
      <c r="K405" s="334">
        <f t="shared" si="188"/>
        <v>0</v>
      </c>
      <c r="L405" s="334">
        <v>0</v>
      </c>
      <c r="M405" s="334">
        <f t="shared" si="188"/>
        <v>0</v>
      </c>
      <c r="N405" s="334">
        <v>0</v>
      </c>
      <c r="O405" s="334">
        <f t="shared" si="188"/>
        <v>0</v>
      </c>
      <c r="P405" s="334">
        <f>P382-P383</f>
        <v>0</v>
      </c>
      <c r="Q405" s="334" t="s">
        <v>66</v>
      </c>
      <c r="R405" s="334">
        <f t="shared" si="179"/>
        <v>203.15191520999997</v>
      </c>
      <c r="S405" s="307">
        <f t="shared" si="180"/>
        <v>33.704447130166955</v>
      </c>
      <c r="T405" s="299"/>
    </row>
    <row r="406">
      <c r="A406" s="293" t="s">
        <v>125</v>
      </c>
      <c r="B406" s="303" t="s">
        <v>1116</v>
      </c>
      <c r="C406" s="294" t="s">
        <v>516</v>
      </c>
      <c r="D406" s="298">
        <v>1790.0674539724</v>
      </c>
      <c r="E406" s="334">
        <v>2101.23935007517</v>
      </c>
      <c r="F406" s="334">
        <v>2673.63858222</v>
      </c>
      <c r="G406" s="334">
        <v>2998.0673714690001</v>
      </c>
      <c r="H406" s="334">
        <v>2642.7865349700005</v>
      </c>
      <c r="I406" s="334">
        <v>3033.5323221799999</v>
      </c>
      <c r="J406" s="334">
        <v>2613.8955094900002</v>
      </c>
      <c r="K406" s="334">
        <v>3119.5119399999999</v>
      </c>
      <c r="L406" s="334">
        <v>2831.1426968400001</v>
      </c>
      <c r="M406" s="334">
        <v>3214.4435214300001</v>
      </c>
      <c r="N406" s="334">
        <v>2831.1426968299997</v>
      </c>
      <c r="O406" s="334">
        <v>3309.4903399999998</v>
      </c>
      <c r="P406" s="334">
        <v>3543.0947199999996</v>
      </c>
      <c r="Q406" s="334" t="s">
        <v>66</v>
      </c>
      <c r="R406" s="334">
        <f t="shared" si="179"/>
        <v>13592.606020350002</v>
      </c>
      <c r="S406" s="307">
        <f t="shared" si="180"/>
        <v>16220.072843609998</v>
      </c>
      <c r="T406" s="299"/>
    </row>
    <row r="407">
      <c r="A407" s="293" t="s">
        <v>127</v>
      </c>
      <c r="B407" s="73" t="s">
        <v>1117</v>
      </c>
      <c r="C407" s="294" t="s">
        <v>516</v>
      </c>
      <c r="D407" s="335">
        <v>1783.2869505724</v>
      </c>
      <c r="E407" s="334">
        <v>2098.6953599451699</v>
      </c>
      <c r="F407" s="334">
        <v>2665.7803446100002</v>
      </c>
      <c r="G407" s="334">
        <v>2987.6569670190001</v>
      </c>
      <c r="H407" s="334">
        <v>2642.7865349700005</v>
      </c>
      <c r="I407" s="334">
        <f>I408+I413</f>
        <v>3033.5323221800004</v>
      </c>
      <c r="J407" s="334">
        <v>2613.8955094900002</v>
      </c>
      <c r="K407" s="334">
        <v>3119.5119399999999</v>
      </c>
      <c r="L407" s="334">
        <v>2829.8181708399998</v>
      </c>
      <c r="M407" s="334">
        <f>M408+M413</f>
        <v>3212.9882076300005</v>
      </c>
      <c r="N407" s="334">
        <v>2831.1426968299997</v>
      </c>
      <c r="O407" s="334">
        <v>3309.4903399999998</v>
      </c>
      <c r="P407" s="334">
        <v>3543.0947199999996</v>
      </c>
      <c r="Q407" s="334" t="s">
        <v>66</v>
      </c>
      <c r="R407" s="334">
        <f t="shared" si="179"/>
        <v>13583.423256740001</v>
      </c>
      <c r="S407" s="307">
        <f t="shared" si="180"/>
        <v>16218.617529810001</v>
      </c>
      <c r="T407" s="299"/>
    </row>
    <row r="408">
      <c r="A408" s="293" t="s">
        <v>1118</v>
      </c>
      <c r="B408" s="304" t="s">
        <v>1119</v>
      </c>
      <c r="C408" s="294" t="s">
        <v>516</v>
      </c>
      <c r="D408" s="335">
        <v>32.080313429999997</v>
      </c>
      <c r="E408" s="334">
        <v>0.041475819999999997</v>
      </c>
      <c r="F408" s="334">
        <v>0</v>
      </c>
      <c r="G408" s="334">
        <f>G411</f>
        <v>0</v>
      </c>
      <c r="H408" s="334">
        <v>0</v>
      </c>
      <c r="I408" s="334">
        <f>I411</f>
        <v>4.8798821700000001</v>
      </c>
      <c r="J408" s="334">
        <v>0</v>
      </c>
      <c r="K408" s="334">
        <v>0</v>
      </c>
      <c r="L408" s="334">
        <v>0</v>
      </c>
      <c r="M408" s="334">
        <f>M411</f>
        <v>2.91333815</v>
      </c>
      <c r="N408" s="334">
        <v>0</v>
      </c>
      <c r="O408" s="334">
        <v>0</v>
      </c>
      <c r="P408" s="334">
        <v>0</v>
      </c>
      <c r="Q408" s="334" t="s">
        <v>66</v>
      </c>
      <c r="R408" s="334">
        <f t="shared" si="179"/>
        <v>0</v>
      </c>
      <c r="S408" s="307">
        <f t="shared" si="180"/>
        <v>7.7932203199999996</v>
      </c>
      <c r="T408" s="299"/>
    </row>
    <row r="409" ht="31.5">
      <c r="A409" s="293" t="s">
        <v>1120</v>
      </c>
      <c r="B409" s="304" t="s">
        <v>518</v>
      </c>
      <c r="C409" s="294" t="s">
        <v>516</v>
      </c>
      <c r="D409" s="335" t="s">
        <v>66</v>
      </c>
      <c r="E409" s="334" t="s">
        <v>66</v>
      </c>
      <c r="F409" s="334" t="s">
        <v>66</v>
      </c>
      <c r="G409" s="334" t="s">
        <v>66</v>
      </c>
      <c r="H409" s="334" t="s">
        <v>66</v>
      </c>
      <c r="I409" s="334" t="s">
        <v>66</v>
      </c>
      <c r="J409" s="334" t="s">
        <v>66</v>
      </c>
      <c r="K409" s="334" t="s">
        <v>66</v>
      </c>
      <c r="L409" s="334" t="s">
        <v>66</v>
      </c>
      <c r="M409" s="334" t="s">
        <v>66</v>
      </c>
      <c r="N409" s="334" t="s">
        <v>66</v>
      </c>
      <c r="O409" s="334" t="s">
        <v>66</v>
      </c>
      <c r="P409" s="334" t="s">
        <v>66</v>
      </c>
      <c r="Q409" s="334" t="s">
        <v>66</v>
      </c>
      <c r="R409" s="334" t="s">
        <v>66</v>
      </c>
      <c r="S409" s="334" t="s">
        <v>66</v>
      </c>
      <c r="T409" s="299"/>
    </row>
    <row r="410" ht="31.5">
      <c r="A410" s="293" t="s">
        <v>1121</v>
      </c>
      <c r="B410" s="304" t="s">
        <v>519</v>
      </c>
      <c r="C410" s="294" t="s">
        <v>516</v>
      </c>
      <c r="D410" s="335" t="s">
        <v>66</v>
      </c>
      <c r="E410" s="334" t="s">
        <v>66</v>
      </c>
      <c r="F410" s="334" t="s">
        <v>66</v>
      </c>
      <c r="G410" s="334" t="s">
        <v>66</v>
      </c>
      <c r="H410" s="334" t="s">
        <v>66</v>
      </c>
      <c r="I410" s="334" t="s">
        <v>66</v>
      </c>
      <c r="J410" s="334" t="s">
        <v>66</v>
      </c>
      <c r="K410" s="334" t="s">
        <v>66</v>
      </c>
      <c r="L410" s="334" t="s">
        <v>66</v>
      </c>
      <c r="M410" s="334" t="s">
        <v>66</v>
      </c>
      <c r="N410" s="334" t="s">
        <v>66</v>
      </c>
      <c r="O410" s="334" t="s">
        <v>66</v>
      </c>
      <c r="P410" s="334" t="s">
        <v>66</v>
      </c>
      <c r="Q410" s="334" t="s">
        <v>66</v>
      </c>
      <c r="R410" s="334" t="s">
        <v>66</v>
      </c>
      <c r="S410" s="334" t="s">
        <v>66</v>
      </c>
      <c r="T410" s="299"/>
    </row>
    <row r="411" ht="31.5">
      <c r="A411" s="293" t="s">
        <v>1122</v>
      </c>
      <c r="B411" s="304" t="s">
        <v>520</v>
      </c>
      <c r="C411" s="294" t="s">
        <v>516</v>
      </c>
      <c r="D411" s="335">
        <v>32.080313429999997</v>
      </c>
      <c r="E411" s="334">
        <v>0.041475819999999997</v>
      </c>
      <c r="F411" s="334">
        <v>0</v>
      </c>
      <c r="G411" s="334">
        <v>0</v>
      </c>
      <c r="H411" s="334">
        <v>0</v>
      </c>
      <c r="I411" s="334">
        <v>4.8798821700000001</v>
      </c>
      <c r="J411" s="334">
        <v>0</v>
      </c>
      <c r="K411" s="334">
        <v>0</v>
      </c>
      <c r="L411" s="334">
        <v>0</v>
      </c>
      <c r="M411" s="334">
        <v>2.91333815</v>
      </c>
      <c r="N411" s="334">
        <v>0</v>
      </c>
      <c r="O411" s="334">
        <v>0</v>
      </c>
      <c r="P411" s="334">
        <v>0</v>
      </c>
      <c r="Q411" s="334" t="s">
        <v>66</v>
      </c>
      <c r="R411" s="334">
        <f t="shared" si="179"/>
        <v>0</v>
      </c>
      <c r="S411" s="307">
        <f t="shared" si="180"/>
        <v>7.7932203199999996</v>
      </c>
      <c r="T411" s="299"/>
    </row>
    <row r="412">
      <c r="A412" s="293" t="s">
        <v>1123</v>
      </c>
      <c r="B412" s="304" t="s">
        <v>899</v>
      </c>
      <c r="C412" s="294" t="s">
        <v>516</v>
      </c>
      <c r="D412" s="335" t="s">
        <v>66</v>
      </c>
      <c r="E412" s="334" t="s">
        <v>66</v>
      </c>
      <c r="F412" s="334" t="s">
        <v>66</v>
      </c>
      <c r="G412" s="334" t="s">
        <v>66</v>
      </c>
      <c r="H412" s="334" t="s">
        <v>66</v>
      </c>
      <c r="I412" s="334" t="s">
        <v>66</v>
      </c>
      <c r="J412" s="334" t="s">
        <v>66</v>
      </c>
      <c r="K412" s="334" t="s">
        <v>66</v>
      </c>
      <c r="L412" s="334" t="s">
        <v>66</v>
      </c>
      <c r="M412" s="334" t="s">
        <v>66</v>
      </c>
      <c r="N412" s="334" t="s">
        <v>66</v>
      </c>
      <c r="O412" s="334" t="s">
        <v>66</v>
      </c>
      <c r="P412" s="334" t="s">
        <v>66</v>
      </c>
      <c r="Q412" s="334" t="s">
        <v>66</v>
      </c>
      <c r="R412" s="334" t="s">
        <v>66</v>
      </c>
      <c r="S412" s="334" t="s">
        <v>66</v>
      </c>
      <c r="T412" s="299"/>
    </row>
    <row r="413">
      <c r="A413" s="293" t="s">
        <v>1124</v>
      </c>
      <c r="B413" s="304" t="s">
        <v>902</v>
      </c>
      <c r="C413" s="294" t="s">
        <v>516</v>
      </c>
      <c r="D413" s="334">
        <v>1751.2066371424</v>
      </c>
      <c r="E413" s="334">
        <v>2098.65388412517</v>
      </c>
      <c r="F413" s="334">
        <v>2665.7803446100002</v>
      </c>
      <c r="G413" s="334">
        <f>G407-G411</f>
        <v>2987.6569670190001</v>
      </c>
      <c r="H413" s="334">
        <v>2642.7865349700005</v>
      </c>
      <c r="I413" s="334">
        <v>3028.6524400100002</v>
      </c>
      <c r="J413" s="334">
        <v>2613.8955094900002</v>
      </c>
      <c r="K413" s="334">
        <f t="shared" ref="J413:O413" si="189">K407</f>
        <v>3119.5119399999999</v>
      </c>
      <c r="L413" s="334">
        <v>2829.8181708399998</v>
      </c>
      <c r="M413" s="334">
        <v>3210.0748694800004</v>
      </c>
      <c r="N413" s="334">
        <v>2831.1426968299997</v>
      </c>
      <c r="O413" s="334">
        <f t="shared" si="189"/>
        <v>3309.4903399999998</v>
      </c>
      <c r="P413" s="334">
        <f>P407</f>
        <v>3543.0947199999996</v>
      </c>
      <c r="Q413" s="334" t="s">
        <v>66</v>
      </c>
      <c r="R413" s="334">
        <f t="shared" si="179"/>
        <v>13583.423256740001</v>
      </c>
      <c r="S413" s="307">
        <f t="shared" si="180"/>
        <v>16210.824309490001</v>
      </c>
      <c r="T413" s="299"/>
    </row>
    <row r="414">
      <c r="A414" s="293" t="s">
        <v>1125</v>
      </c>
      <c r="B414" s="304" t="s">
        <v>905</v>
      </c>
      <c r="C414" s="294" t="s">
        <v>516</v>
      </c>
      <c r="D414" s="335" t="s">
        <v>66</v>
      </c>
      <c r="E414" s="334" t="s">
        <v>66</v>
      </c>
      <c r="F414" s="334" t="s">
        <v>66</v>
      </c>
      <c r="G414" s="334" t="s">
        <v>66</v>
      </c>
      <c r="H414" s="334" t="s">
        <v>66</v>
      </c>
      <c r="I414" s="334" t="s">
        <v>66</v>
      </c>
      <c r="J414" s="334" t="s">
        <v>66</v>
      </c>
      <c r="K414" s="334" t="s">
        <v>66</v>
      </c>
      <c r="L414" s="334" t="s">
        <v>66</v>
      </c>
      <c r="M414" s="334" t="s">
        <v>66</v>
      </c>
      <c r="N414" s="334" t="s">
        <v>66</v>
      </c>
      <c r="O414" s="334" t="s">
        <v>66</v>
      </c>
      <c r="P414" s="334" t="s">
        <v>66</v>
      </c>
      <c r="Q414" s="334" t="s">
        <v>66</v>
      </c>
      <c r="R414" s="334" t="s">
        <v>66</v>
      </c>
      <c r="S414" s="334" t="s">
        <v>66</v>
      </c>
      <c r="T414" s="299"/>
    </row>
    <row r="415">
      <c r="A415" s="293" t="s">
        <v>1126</v>
      </c>
      <c r="B415" s="304" t="s">
        <v>911</v>
      </c>
      <c r="C415" s="294" t="s">
        <v>516</v>
      </c>
      <c r="D415" s="335">
        <v>0</v>
      </c>
      <c r="E415" s="334">
        <v>0</v>
      </c>
      <c r="F415" s="334" t="s">
        <v>66</v>
      </c>
      <c r="G415" s="334">
        <v>0</v>
      </c>
      <c r="H415" s="334" t="s">
        <v>66</v>
      </c>
      <c r="I415" s="334" t="s">
        <v>66</v>
      </c>
      <c r="J415" s="334" t="s">
        <v>66</v>
      </c>
      <c r="K415" s="334" t="s">
        <v>66</v>
      </c>
      <c r="L415" s="334" t="s">
        <v>66</v>
      </c>
      <c r="M415" s="334" t="s">
        <v>66</v>
      </c>
      <c r="N415" s="334" t="s">
        <v>66</v>
      </c>
      <c r="O415" s="334" t="s">
        <v>66</v>
      </c>
      <c r="P415" s="334" t="s">
        <v>66</v>
      </c>
      <c r="Q415" s="334" t="s">
        <v>66</v>
      </c>
      <c r="R415" s="334" t="s">
        <v>66</v>
      </c>
      <c r="S415" s="334" t="s">
        <v>66</v>
      </c>
      <c r="T415" s="299"/>
    </row>
    <row r="416">
      <c r="A416" s="293" t="s">
        <v>1127</v>
      </c>
      <c r="B416" s="304" t="s">
        <v>914</v>
      </c>
      <c r="C416" s="294" t="s">
        <v>516</v>
      </c>
      <c r="D416" s="335" t="s">
        <v>66</v>
      </c>
      <c r="E416" s="334" t="s">
        <v>66</v>
      </c>
      <c r="F416" s="334" t="s">
        <v>66</v>
      </c>
      <c r="G416" s="334" t="s">
        <v>66</v>
      </c>
      <c r="H416" s="334" t="s">
        <v>66</v>
      </c>
      <c r="I416" s="334" t="s">
        <v>66</v>
      </c>
      <c r="J416" s="334" t="s">
        <v>66</v>
      </c>
      <c r="K416" s="334" t="s">
        <v>66</v>
      </c>
      <c r="L416" s="334" t="s">
        <v>66</v>
      </c>
      <c r="M416" s="334" t="s">
        <v>66</v>
      </c>
      <c r="N416" s="334" t="s">
        <v>66</v>
      </c>
      <c r="O416" s="334" t="s">
        <v>66</v>
      </c>
      <c r="P416" s="334" t="s">
        <v>66</v>
      </c>
      <c r="Q416" s="334" t="s">
        <v>66</v>
      </c>
      <c r="R416" s="334" t="s">
        <v>66</v>
      </c>
      <c r="S416" s="334" t="s">
        <v>66</v>
      </c>
      <c r="T416" s="299"/>
    </row>
    <row r="417" ht="31.5">
      <c r="A417" s="293" t="s">
        <v>1128</v>
      </c>
      <c r="B417" s="304" t="s">
        <v>917</v>
      </c>
      <c r="C417" s="294" t="s">
        <v>516</v>
      </c>
      <c r="D417" s="335" t="s">
        <v>66</v>
      </c>
      <c r="E417" s="334" t="s">
        <v>66</v>
      </c>
      <c r="F417" s="334" t="s">
        <v>66</v>
      </c>
      <c r="G417" s="334" t="s">
        <v>66</v>
      </c>
      <c r="H417" s="334" t="s">
        <v>66</v>
      </c>
      <c r="I417" s="334" t="s">
        <v>66</v>
      </c>
      <c r="J417" s="334" t="s">
        <v>66</v>
      </c>
      <c r="K417" s="334" t="s">
        <v>66</v>
      </c>
      <c r="L417" s="334" t="s">
        <v>66</v>
      </c>
      <c r="M417" s="334" t="s">
        <v>66</v>
      </c>
      <c r="N417" s="334" t="s">
        <v>66</v>
      </c>
      <c r="O417" s="334" t="s">
        <v>66</v>
      </c>
      <c r="P417" s="334" t="s">
        <v>66</v>
      </c>
      <c r="Q417" s="334" t="s">
        <v>66</v>
      </c>
      <c r="R417" s="334" t="s">
        <v>66</v>
      </c>
      <c r="S417" s="334" t="s">
        <v>66</v>
      </c>
      <c r="T417" s="299"/>
    </row>
    <row r="418">
      <c r="A418" s="293" t="s">
        <v>1129</v>
      </c>
      <c r="B418" s="305" t="s">
        <v>531</v>
      </c>
      <c r="C418" s="294" t="s">
        <v>516</v>
      </c>
      <c r="D418" s="335" t="s">
        <v>66</v>
      </c>
      <c r="E418" s="334" t="s">
        <v>66</v>
      </c>
      <c r="F418" s="334" t="s">
        <v>66</v>
      </c>
      <c r="G418" s="334" t="s">
        <v>66</v>
      </c>
      <c r="H418" s="334" t="s">
        <v>66</v>
      </c>
      <c r="I418" s="334" t="s">
        <v>66</v>
      </c>
      <c r="J418" s="334" t="s">
        <v>66</v>
      </c>
      <c r="K418" s="334" t="s">
        <v>66</v>
      </c>
      <c r="L418" s="334" t="s">
        <v>66</v>
      </c>
      <c r="M418" s="334" t="s">
        <v>66</v>
      </c>
      <c r="N418" s="334" t="s">
        <v>66</v>
      </c>
      <c r="O418" s="334" t="s">
        <v>66</v>
      </c>
      <c r="P418" s="334" t="s">
        <v>66</v>
      </c>
      <c r="Q418" s="334" t="s">
        <v>66</v>
      </c>
      <c r="R418" s="334" t="s">
        <v>66</v>
      </c>
      <c r="S418" s="334" t="s">
        <v>66</v>
      </c>
      <c r="T418" s="299"/>
    </row>
    <row r="419">
      <c r="A419" s="293" t="s">
        <v>1130</v>
      </c>
      <c r="B419" s="336" t="s">
        <v>533</v>
      </c>
      <c r="C419" s="294" t="s">
        <v>516</v>
      </c>
      <c r="D419" s="335" t="s">
        <v>66</v>
      </c>
      <c r="E419" s="334" t="s">
        <v>66</v>
      </c>
      <c r="F419" s="334" t="s">
        <v>66</v>
      </c>
      <c r="G419" s="334" t="s">
        <v>66</v>
      </c>
      <c r="H419" s="334" t="s">
        <v>66</v>
      </c>
      <c r="I419" s="334" t="s">
        <v>66</v>
      </c>
      <c r="J419" s="334" t="s">
        <v>66</v>
      </c>
      <c r="K419" s="334" t="s">
        <v>66</v>
      </c>
      <c r="L419" s="334" t="s">
        <v>66</v>
      </c>
      <c r="M419" s="334" t="s">
        <v>66</v>
      </c>
      <c r="N419" s="334" t="s">
        <v>66</v>
      </c>
      <c r="O419" s="334" t="s">
        <v>66</v>
      </c>
      <c r="P419" s="334" t="s">
        <v>66</v>
      </c>
      <c r="Q419" s="334" t="s">
        <v>66</v>
      </c>
      <c r="R419" s="334" t="s">
        <v>66</v>
      </c>
      <c r="S419" s="334" t="s">
        <v>66</v>
      </c>
      <c r="T419" s="299"/>
    </row>
    <row r="420">
      <c r="A420" s="293" t="s">
        <v>129</v>
      </c>
      <c r="B420" s="73" t="s">
        <v>1131</v>
      </c>
      <c r="C420" s="294" t="s">
        <v>516</v>
      </c>
      <c r="D420" s="298">
        <v>6.7805033999999997</v>
      </c>
      <c r="E420" s="334">
        <v>2.5439901300000001</v>
      </c>
      <c r="F420" s="334">
        <v>7.8582376099999998</v>
      </c>
      <c r="G420" s="334">
        <v>10.41040445</v>
      </c>
      <c r="H420" s="334">
        <v>0</v>
      </c>
      <c r="I420" s="334">
        <v>0</v>
      </c>
      <c r="J420" s="334">
        <v>0</v>
      </c>
      <c r="K420" s="334">
        <v>0</v>
      </c>
      <c r="L420" s="334">
        <v>1.3245260000000001</v>
      </c>
      <c r="M420" s="334">
        <v>1.4553137999999994</v>
      </c>
      <c r="N420" s="334">
        <v>0</v>
      </c>
      <c r="O420" s="334">
        <v>0</v>
      </c>
      <c r="P420" s="334">
        <v>0</v>
      </c>
      <c r="Q420" s="334" t="s">
        <v>66</v>
      </c>
      <c r="R420" s="334">
        <f t="shared" si="179"/>
        <v>9.1827636100000003</v>
      </c>
      <c r="S420" s="307">
        <f t="shared" si="180"/>
        <v>1.4553137999999994</v>
      </c>
      <c r="T420" s="299"/>
    </row>
    <row r="421">
      <c r="A421" s="293" t="s">
        <v>131</v>
      </c>
      <c r="B421" s="73" t="s">
        <v>1132</v>
      </c>
      <c r="C421" s="294" t="s">
        <v>516</v>
      </c>
      <c r="D421" s="298">
        <v>4.3520742565306136e-14</v>
      </c>
      <c r="E421" s="334">
        <v>1.1102230246251565e-13</v>
      </c>
      <c r="F421" s="334">
        <v>-1.6697754290362354e-13</v>
      </c>
      <c r="G421" s="334">
        <f t="shared" ref="G421:H421" si="190">G406-G407-G420</f>
        <v>-1.2434497875801753e-14</v>
      </c>
      <c r="H421" s="334">
        <v>0</v>
      </c>
      <c r="I421" s="334">
        <f t="shared" ref="I421:M421" si="191">I406-I407-I420</f>
        <v>-4.5474735088646412e-13</v>
      </c>
      <c r="J421" s="334">
        <v>0</v>
      </c>
      <c r="K421" s="334">
        <f t="shared" si="191"/>
        <v>0</v>
      </c>
      <c r="L421" s="334">
        <v>3.326228181776969e-13</v>
      </c>
      <c r="M421" s="334">
        <f t="shared" si="191"/>
        <v>-3.4150460237469815e-13</v>
      </c>
      <c r="N421" s="334">
        <v>0</v>
      </c>
      <c r="O421" s="334">
        <f>O406-O407-O420</f>
        <v>0</v>
      </c>
      <c r="P421" s="334">
        <f>P406-P407-P420</f>
        <v>0</v>
      </c>
      <c r="Q421" s="334" t="s">
        <v>66</v>
      </c>
      <c r="R421" s="334">
        <f t="shared" si="179"/>
        <v>1.6564527527407336e-13</v>
      </c>
      <c r="S421" s="307">
        <f t="shared" si="180"/>
        <v>-7.9625195326116227e-13</v>
      </c>
      <c r="T421" s="299"/>
    </row>
    <row r="422">
      <c r="A422" s="293" t="s">
        <v>1133</v>
      </c>
      <c r="B422" s="304" t="s">
        <v>1119</v>
      </c>
      <c r="C422" s="294" t="s">
        <v>516</v>
      </c>
      <c r="D422" s="335">
        <v>0</v>
      </c>
      <c r="E422" s="334">
        <v>0</v>
      </c>
      <c r="F422" s="334">
        <v>0</v>
      </c>
      <c r="G422" s="334">
        <v>0</v>
      </c>
      <c r="H422" s="334">
        <v>0</v>
      </c>
      <c r="I422" s="334">
        <v>0</v>
      </c>
      <c r="J422" s="334">
        <v>0</v>
      </c>
      <c r="K422" s="334">
        <v>0</v>
      </c>
      <c r="L422" s="334">
        <v>0</v>
      </c>
      <c r="M422" s="334">
        <v>0</v>
      </c>
      <c r="N422" s="334">
        <v>0</v>
      </c>
      <c r="O422" s="334">
        <v>0</v>
      </c>
      <c r="P422" s="334">
        <v>0</v>
      </c>
      <c r="Q422" s="334" t="s">
        <v>66</v>
      </c>
      <c r="R422" s="334">
        <f t="shared" si="179"/>
        <v>0</v>
      </c>
      <c r="S422" s="334">
        <v>0</v>
      </c>
      <c r="T422" s="299"/>
    </row>
    <row r="423" ht="31.5">
      <c r="A423" s="293" t="s">
        <v>1134</v>
      </c>
      <c r="B423" s="304" t="s">
        <v>518</v>
      </c>
      <c r="C423" s="294" t="s">
        <v>516</v>
      </c>
      <c r="D423" s="298" t="s">
        <v>66</v>
      </c>
      <c r="E423" s="334" t="s">
        <v>66</v>
      </c>
      <c r="F423" s="334" t="s">
        <v>66</v>
      </c>
      <c r="G423" s="334" t="s">
        <v>66</v>
      </c>
      <c r="H423" s="334" t="s">
        <v>66</v>
      </c>
      <c r="I423" s="334" t="s">
        <v>66</v>
      </c>
      <c r="J423" s="334" t="s">
        <v>66</v>
      </c>
      <c r="K423" s="334" t="s">
        <v>66</v>
      </c>
      <c r="L423" s="334" t="s">
        <v>66</v>
      </c>
      <c r="M423" s="334" t="s">
        <v>66</v>
      </c>
      <c r="N423" s="334" t="s">
        <v>66</v>
      </c>
      <c r="O423" s="334" t="s">
        <v>66</v>
      </c>
      <c r="P423" s="334" t="s">
        <v>66</v>
      </c>
      <c r="Q423" s="334" t="s">
        <v>66</v>
      </c>
      <c r="R423" s="334" t="s">
        <v>66</v>
      </c>
      <c r="S423" s="334" t="s">
        <v>66</v>
      </c>
      <c r="T423" s="299"/>
    </row>
    <row r="424" ht="31.5">
      <c r="A424" s="293" t="s">
        <v>1135</v>
      </c>
      <c r="B424" s="304" t="s">
        <v>519</v>
      </c>
      <c r="C424" s="294" t="s">
        <v>516</v>
      </c>
      <c r="D424" s="298" t="s">
        <v>66</v>
      </c>
      <c r="E424" s="334" t="s">
        <v>66</v>
      </c>
      <c r="F424" s="334" t="s">
        <v>66</v>
      </c>
      <c r="G424" s="334" t="s">
        <v>66</v>
      </c>
      <c r="H424" s="334" t="s">
        <v>66</v>
      </c>
      <c r="I424" s="334" t="s">
        <v>66</v>
      </c>
      <c r="J424" s="334" t="s">
        <v>66</v>
      </c>
      <c r="K424" s="334" t="s">
        <v>66</v>
      </c>
      <c r="L424" s="334" t="s">
        <v>66</v>
      </c>
      <c r="M424" s="334" t="s">
        <v>66</v>
      </c>
      <c r="N424" s="334" t="s">
        <v>66</v>
      </c>
      <c r="O424" s="334" t="s">
        <v>66</v>
      </c>
      <c r="P424" s="334" t="s">
        <v>66</v>
      </c>
      <c r="Q424" s="334" t="s">
        <v>66</v>
      </c>
      <c r="R424" s="334" t="s">
        <v>66</v>
      </c>
      <c r="S424" s="334" t="s">
        <v>66</v>
      </c>
      <c r="T424" s="299"/>
    </row>
    <row r="425" ht="31.5">
      <c r="A425" s="293" t="s">
        <v>1136</v>
      </c>
      <c r="B425" s="304" t="s">
        <v>520</v>
      </c>
      <c r="C425" s="294" t="s">
        <v>516</v>
      </c>
      <c r="D425" s="335">
        <v>0</v>
      </c>
      <c r="E425" s="334">
        <v>0</v>
      </c>
      <c r="F425" s="334">
        <v>0</v>
      </c>
      <c r="G425" s="334">
        <v>0</v>
      </c>
      <c r="H425" s="334">
        <v>0</v>
      </c>
      <c r="I425" s="334">
        <v>0</v>
      </c>
      <c r="J425" s="334">
        <v>0</v>
      </c>
      <c r="K425" s="334">
        <v>0</v>
      </c>
      <c r="L425" s="334">
        <v>0</v>
      </c>
      <c r="M425" s="334">
        <v>0</v>
      </c>
      <c r="N425" s="334">
        <v>0</v>
      </c>
      <c r="O425" s="334">
        <v>0</v>
      </c>
      <c r="P425" s="334">
        <v>0</v>
      </c>
      <c r="Q425" s="334" t="s">
        <v>66</v>
      </c>
      <c r="R425" s="334">
        <f t="shared" si="179"/>
        <v>0</v>
      </c>
      <c r="S425" s="334">
        <v>0</v>
      </c>
      <c r="T425" s="299"/>
    </row>
    <row r="426">
      <c r="A426" s="293" t="s">
        <v>1137</v>
      </c>
      <c r="B426" s="304" t="s">
        <v>899</v>
      </c>
      <c r="C426" s="294" t="s">
        <v>516</v>
      </c>
      <c r="D426" s="298" t="s">
        <v>66</v>
      </c>
      <c r="E426" s="334" t="s">
        <v>66</v>
      </c>
      <c r="F426" s="334" t="s">
        <v>66</v>
      </c>
      <c r="G426" s="334" t="s">
        <v>66</v>
      </c>
      <c r="H426" s="334" t="s">
        <v>66</v>
      </c>
      <c r="I426" s="334" t="s">
        <v>66</v>
      </c>
      <c r="J426" s="334" t="s">
        <v>66</v>
      </c>
      <c r="K426" s="334" t="s">
        <v>66</v>
      </c>
      <c r="L426" s="334" t="s">
        <v>66</v>
      </c>
      <c r="M426" s="334" t="s">
        <v>66</v>
      </c>
      <c r="N426" s="334" t="s">
        <v>66</v>
      </c>
      <c r="O426" s="334" t="s">
        <v>66</v>
      </c>
      <c r="P426" s="334" t="s">
        <v>66</v>
      </c>
      <c r="Q426" s="334" t="s">
        <v>66</v>
      </c>
      <c r="R426" s="334" t="s">
        <v>66</v>
      </c>
      <c r="S426" s="334" t="s">
        <v>66</v>
      </c>
      <c r="T426" s="299"/>
    </row>
    <row r="427">
      <c r="A427" s="293" t="s">
        <v>1138</v>
      </c>
      <c r="B427" s="304" t="s">
        <v>902</v>
      </c>
      <c r="C427" s="294" t="s">
        <v>516</v>
      </c>
      <c r="D427" s="298">
        <v>0</v>
      </c>
      <c r="E427" s="334">
        <v>0</v>
      </c>
      <c r="F427" s="334">
        <v>0</v>
      </c>
      <c r="G427" s="334">
        <v>0</v>
      </c>
      <c r="H427" s="334">
        <v>0</v>
      </c>
      <c r="I427" s="334">
        <v>0</v>
      </c>
      <c r="J427" s="334">
        <v>0</v>
      </c>
      <c r="K427" s="334">
        <f t="shared" ref="K427:O427" si="192">K421</f>
        <v>0</v>
      </c>
      <c r="L427" s="334">
        <v>3.326228181776969e-13</v>
      </c>
      <c r="M427" s="334">
        <f t="shared" si="192"/>
        <v>-3.4150460237469815e-13</v>
      </c>
      <c r="N427" s="334">
        <v>0</v>
      </c>
      <c r="O427" s="334">
        <f t="shared" si="192"/>
        <v>0</v>
      </c>
      <c r="P427" s="334">
        <f>P421</f>
        <v>0</v>
      </c>
      <c r="Q427" s="334" t="s">
        <v>66</v>
      </c>
      <c r="R427" s="334">
        <f t="shared" si="179"/>
        <v>3.326228181776969e-13</v>
      </c>
      <c r="S427" s="307">
        <f t="shared" si="180"/>
        <v>-3.4150460237469815e-13</v>
      </c>
      <c r="T427" s="299"/>
    </row>
    <row r="428">
      <c r="A428" s="293" t="s">
        <v>1139</v>
      </c>
      <c r="B428" s="304" t="s">
        <v>905</v>
      </c>
      <c r="C428" s="294" t="s">
        <v>516</v>
      </c>
      <c r="D428" s="298" t="s">
        <v>66</v>
      </c>
      <c r="E428" s="334" t="s">
        <v>66</v>
      </c>
      <c r="F428" s="334" t="s">
        <v>66</v>
      </c>
      <c r="G428" s="334" t="s">
        <v>66</v>
      </c>
      <c r="H428" s="334" t="s">
        <v>66</v>
      </c>
      <c r="I428" s="334" t="s">
        <v>66</v>
      </c>
      <c r="J428" s="334" t="s">
        <v>66</v>
      </c>
      <c r="K428" s="334" t="s">
        <v>66</v>
      </c>
      <c r="L428" s="334" t="s">
        <v>66</v>
      </c>
      <c r="M428" s="334" t="s">
        <v>66</v>
      </c>
      <c r="N428" s="334" t="s">
        <v>66</v>
      </c>
      <c r="O428" s="334" t="s">
        <v>66</v>
      </c>
      <c r="P428" s="334" t="s">
        <v>66</v>
      </c>
      <c r="Q428" s="334" t="s">
        <v>66</v>
      </c>
      <c r="R428" s="334" t="s">
        <v>66</v>
      </c>
      <c r="S428" s="334" t="s">
        <v>66</v>
      </c>
      <c r="T428" s="299"/>
    </row>
    <row r="429">
      <c r="A429" s="293" t="s">
        <v>1140</v>
      </c>
      <c r="B429" s="304" t="s">
        <v>911</v>
      </c>
      <c r="C429" s="294" t="s">
        <v>516</v>
      </c>
      <c r="D429" s="298">
        <v>0</v>
      </c>
      <c r="E429" s="334">
        <v>0</v>
      </c>
      <c r="F429" s="334" t="s">
        <v>66</v>
      </c>
      <c r="G429" s="334">
        <v>0</v>
      </c>
      <c r="H429" s="334" t="s">
        <v>66</v>
      </c>
      <c r="I429" s="334" t="s">
        <v>66</v>
      </c>
      <c r="J429" s="334" t="s">
        <v>66</v>
      </c>
      <c r="K429" s="334" t="s">
        <v>66</v>
      </c>
      <c r="L429" s="334" t="s">
        <v>66</v>
      </c>
      <c r="M429" s="334" t="s">
        <v>66</v>
      </c>
      <c r="N429" s="334" t="s">
        <v>66</v>
      </c>
      <c r="O429" s="334" t="s">
        <v>66</v>
      </c>
      <c r="P429" s="334" t="s">
        <v>66</v>
      </c>
      <c r="Q429" s="334" t="s">
        <v>66</v>
      </c>
      <c r="R429" s="334" t="s">
        <v>66</v>
      </c>
      <c r="S429" s="334" t="s">
        <v>66</v>
      </c>
      <c r="T429" s="299"/>
    </row>
    <row r="430">
      <c r="A430" s="293" t="s">
        <v>1141</v>
      </c>
      <c r="B430" s="304" t="s">
        <v>914</v>
      </c>
      <c r="C430" s="294" t="s">
        <v>516</v>
      </c>
      <c r="D430" s="298" t="s">
        <v>66</v>
      </c>
      <c r="E430" s="334" t="s">
        <v>66</v>
      </c>
      <c r="F430" s="334" t="s">
        <v>66</v>
      </c>
      <c r="G430" s="334" t="s">
        <v>66</v>
      </c>
      <c r="H430" s="334" t="s">
        <v>66</v>
      </c>
      <c r="I430" s="334" t="s">
        <v>66</v>
      </c>
      <c r="J430" s="334" t="s">
        <v>66</v>
      </c>
      <c r="K430" s="334" t="s">
        <v>66</v>
      </c>
      <c r="L430" s="334" t="s">
        <v>66</v>
      </c>
      <c r="M430" s="334" t="s">
        <v>66</v>
      </c>
      <c r="N430" s="334" t="s">
        <v>66</v>
      </c>
      <c r="O430" s="334" t="s">
        <v>66</v>
      </c>
      <c r="P430" s="334" t="s">
        <v>66</v>
      </c>
      <c r="Q430" s="334" t="s">
        <v>66</v>
      </c>
      <c r="R430" s="334" t="s">
        <v>66</v>
      </c>
      <c r="S430" s="334" t="s">
        <v>66</v>
      </c>
      <c r="T430" s="299"/>
    </row>
    <row r="431" ht="31.5">
      <c r="A431" s="293" t="s">
        <v>1142</v>
      </c>
      <c r="B431" s="304" t="s">
        <v>917</v>
      </c>
      <c r="C431" s="294" t="s">
        <v>516</v>
      </c>
      <c r="D431" s="298" t="s">
        <v>66</v>
      </c>
      <c r="E431" s="334" t="s">
        <v>66</v>
      </c>
      <c r="F431" s="334" t="s">
        <v>66</v>
      </c>
      <c r="G431" s="334" t="s">
        <v>66</v>
      </c>
      <c r="H431" s="334" t="s">
        <v>66</v>
      </c>
      <c r="I431" s="334" t="s">
        <v>66</v>
      </c>
      <c r="J431" s="334" t="s">
        <v>66</v>
      </c>
      <c r="K431" s="334" t="s">
        <v>66</v>
      </c>
      <c r="L431" s="334" t="s">
        <v>66</v>
      </c>
      <c r="M431" s="334" t="s">
        <v>66</v>
      </c>
      <c r="N431" s="334" t="s">
        <v>66</v>
      </c>
      <c r="O431" s="334" t="s">
        <v>66</v>
      </c>
      <c r="P431" s="334" t="s">
        <v>66</v>
      </c>
      <c r="Q431" s="334" t="s">
        <v>66</v>
      </c>
      <c r="R431" s="334" t="s">
        <v>66</v>
      </c>
      <c r="S431" s="334" t="s">
        <v>66</v>
      </c>
      <c r="T431" s="299"/>
    </row>
    <row r="432">
      <c r="A432" s="293" t="s">
        <v>1143</v>
      </c>
      <c r="B432" s="336" t="s">
        <v>531</v>
      </c>
      <c r="C432" s="294" t="s">
        <v>516</v>
      </c>
      <c r="D432" s="298" t="s">
        <v>66</v>
      </c>
      <c r="E432" s="334" t="s">
        <v>66</v>
      </c>
      <c r="F432" s="334" t="s">
        <v>66</v>
      </c>
      <c r="G432" s="334" t="s">
        <v>66</v>
      </c>
      <c r="H432" s="334" t="s">
        <v>66</v>
      </c>
      <c r="I432" s="334" t="s">
        <v>66</v>
      </c>
      <c r="J432" s="334" t="s">
        <v>66</v>
      </c>
      <c r="K432" s="334" t="s">
        <v>66</v>
      </c>
      <c r="L432" s="334" t="s">
        <v>66</v>
      </c>
      <c r="M432" s="334" t="s">
        <v>66</v>
      </c>
      <c r="N432" s="334" t="s">
        <v>66</v>
      </c>
      <c r="O432" s="334" t="s">
        <v>66</v>
      </c>
      <c r="P432" s="334" t="s">
        <v>66</v>
      </c>
      <c r="Q432" s="334" t="s">
        <v>66</v>
      </c>
      <c r="R432" s="334" t="s">
        <v>66</v>
      </c>
      <c r="S432" s="334" t="s">
        <v>66</v>
      </c>
      <c r="T432" s="299"/>
    </row>
    <row r="433">
      <c r="A433" s="293" t="s">
        <v>1144</v>
      </c>
      <c r="B433" s="336" t="s">
        <v>533</v>
      </c>
      <c r="C433" s="294" t="s">
        <v>516</v>
      </c>
      <c r="D433" s="298" t="s">
        <v>66</v>
      </c>
      <c r="E433" s="334" t="s">
        <v>66</v>
      </c>
      <c r="F433" s="334" t="s">
        <v>66</v>
      </c>
      <c r="G433" s="334" t="s">
        <v>66</v>
      </c>
      <c r="H433" s="334" t="s">
        <v>66</v>
      </c>
      <c r="I433" s="334" t="s">
        <v>66</v>
      </c>
      <c r="J433" s="334" t="s">
        <v>66</v>
      </c>
      <c r="K433" s="334" t="s">
        <v>66</v>
      </c>
      <c r="L433" s="334" t="s">
        <v>66</v>
      </c>
      <c r="M433" s="334" t="s">
        <v>66</v>
      </c>
      <c r="N433" s="334" t="s">
        <v>66</v>
      </c>
      <c r="O433" s="334" t="s">
        <v>66</v>
      </c>
      <c r="P433" s="334" t="s">
        <v>66</v>
      </c>
      <c r="Q433" s="334" t="s">
        <v>66</v>
      </c>
      <c r="R433" s="334" t="s">
        <v>66</v>
      </c>
      <c r="S433" s="334" t="s">
        <v>66</v>
      </c>
      <c r="T433" s="299"/>
    </row>
    <row r="434">
      <c r="A434" s="293" t="s">
        <v>133</v>
      </c>
      <c r="B434" s="303" t="s">
        <v>1145</v>
      </c>
      <c r="C434" s="294" t="s">
        <v>516</v>
      </c>
      <c r="D434" s="298">
        <v>0</v>
      </c>
      <c r="E434" s="334">
        <v>0</v>
      </c>
      <c r="F434" s="334">
        <v>0</v>
      </c>
      <c r="G434" s="334">
        <v>0</v>
      </c>
      <c r="H434" s="334">
        <v>0</v>
      </c>
      <c r="I434" s="334">
        <v>0</v>
      </c>
      <c r="J434" s="334">
        <v>0</v>
      </c>
      <c r="K434" s="334">
        <v>0</v>
      </c>
      <c r="L434" s="334">
        <v>0</v>
      </c>
      <c r="M434" s="334">
        <v>0</v>
      </c>
      <c r="N434" s="334">
        <v>0</v>
      </c>
      <c r="O434" s="334">
        <v>0</v>
      </c>
      <c r="P434" s="334">
        <v>0</v>
      </c>
      <c r="Q434" s="334" t="s">
        <v>66</v>
      </c>
      <c r="R434" s="334">
        <f t="shared" si="179"/>
        <v>0</v>
      </c>
      <c r="S434" s="307">
        <f t="shared" si="180"/>
        <v>0</v>
      </c>
      <c r="T434" s="299"/>
    </row>
    <row r="435">
      <c r="A435" s="293" t="s">
        <v>135</v>
      </c>
      <c r="B435" s="303" t="s">
        <v>136</v>
      </c>
      <c r="C435" s="294" t="s">
        <v>516</v>
      </c>
      <c r="D435" s="298">
        <v>1051.5994706126496</v>
      </c>
      <c r="E435" s="334">
        <v>246.80434122</v>
      </c>
      <c r="F435" s="334">
        <v>166.70683924000002</v>
      </c>
      <c r="G435" s="334">
        <v>253.53874887000001</v>
      </c>
      <c r="H435" s="334">
        <v>125.89369957</v>
      </c>
      <c r="I435" s="334">
        <v>59.175735000000003</v>
      </c>
      <c r="J435" s="334">
        <v>0</v>
      </c>
      <c r="K435" s="334">
        <v>0</v>
      </c>
      <c r="L435" s="334">
        <v>0</v>
      </c>
      <c r="M435" s="334">
        <v>0</v>
      </c>
      <c r="N435" s="334">
        <v>0</v>
      </c>
      <c r="O435" s="334">
        <v>0</v>
      </c>
      <c r="P435" s="334">
        <v>0</v>
      </c>
      <c r="Q435" s="334" t="s">
        <v>66</v>
      </c>
      <c r="R435" s="334">
        <f t="shared" si="179"/>
        <v>292.60053880999999</v>
      </c>
      <c r="S435" s="307">
        <f t="shared" si="180"/>
        <v>59.175735000000003</v>
      </c>
      <c r="T435" s="299"/>
    </row>
    <row r="436">
      <c r="A436" s="293" t="s">
        <v>137</v>
      </c>
      <c r="B436" s="337" t="s">
        <v>1146</v>
      </c>
      <c r="C436" s="294" t="s">
        <v>516</v>
      </c>
      <c r="D436" s="298">
        <v>661.57909834999998</v>
      </c>
      <c r="E436" s="334">
        <v>46.125713609999998</v>
      </c>
      <c r="F436" s="334">
        <v>0</v>
      </c>
      <c r="G436" s="334">
        <v>0</v>
      </c>
      <c r="H436" s="334">
        <v>0</v>
      </c>
      <c r="I436" s="334">
        <v>0</v>
      </c>
      <c r="J436" s="334">
        <v>0</v>
      </c>
      <c r="K436" s="334">
        <v>0</v>
      </c>
      <c r="L436" s="334">
        <v>0</v>
      </c>
      <c r="M436" s="334">
        <v>0</v>
      </c>
      <c r="N436" s="334">
        <v>0</v>
      </c>
      <c r="O436" s="334">
        <v>0</v>
      </c>
      <c r="P436" s="334">
        <v>0</v>
      </c>
      <c r="Q436" s="334" t="s">
        <v>66</v>
      </c>
      <c r="R436" s="334">
        <f t="shared" si="179"/>
        <v>0</v>
      </c>
      <c r="S436" s="307">
        <f t="shared" si="180"/>
        <v>0</v>
      </c>
      <c r="T436" s="299"/>
    </row>
    <row r="437">
      <c r="A437" s="293" t="s">
        <v>1147</v>
      </c>
      <c r="B437" s="337" t="s">
        <v>1148</v>
      </c>
      <c r="C437" s="294" t="s">
        <v>516</v>
      </c>
      <c r="D437" s="307">
        <v>0</v>
      </c>
      <c r="E437" s="307">
        <v>0</v>
      </c>
      <c r="F437" s="307">
        <v>0</v>
      </c>
      <c r="G437" s="307">
        <v>0</v>
      </c>
      <c r="H437" s="307">
        <v>0</v>
      </c>
      <c r="I437" s="307">
        <v>0</v>
      </c>
      <c r="J437" s="307">
        <v>0</v>
      </c>
      <c r="K437" s="307">
        <v>0</v>
      </c>
      <c r="L437" s="307">
        <v>0</v>
      </c>
      <c r="M437" s="307">
        <v>0</v>
      </c>
      <c r="N437" s="307">
        <v>0</v>
      </c>
      <c r="O437" s="307">
        <v>0</v>
      </c>
      <c r="P437" s="307">
        <v>0</v>
      </c>
      <c r="Q437" s="307" t="s">
        <v>66</v>
      </c>
      <c r="R437" s="334">
        <f t="shared" si="179"/>
        <v>0</v>
      </c>
      <c r="S437" s="307">
        <f t="shared" si="180"/>
        <v>0</v>
      </c>
      <c r="T437" s="299"/>
    </row>
    <row r="438" ht="18" customHeight="1">
      <c r="A438" s="293" t="s">
        <v>1149</v>
      </c>
      <c r="B438" s="337" t="s">
        <v>1150</v>
      </c>
      <c r="C438" s="294" t="s">
        <v>516</v>
      </c>
      <c r="D438" s="307">
        <v>352.7924383263998</v>
      </c>
      <c r="E438" s="307">
        <v>0</v>
      </c>
      <c r="F438" s="307">
        <v>0</v>
      </c>
      <c r="G438" s="307">
        <v>0</v>
      </c>
      <c r="H438" s="307">
        <v>0</v>
      </c>
      <c r="I438" s="307">
        <v>0</v>
      </c>
      <c r="J438" s="307">
        <v>0</v>
      </c>
      <c r="K438" s="307">
        <v>0</v>
      </c>
      <c r="L438" s="307">
        <v>0</v>
      </c>
      <c r="M438" s="307">
        <v>0</v>
      </c>
      <c r="N438" s="307">
        <v>0</v>
      </c>
      <c r="O438" s="307">
        <v>0</v>
      </c>
      <c r="P438" s="307">
        <v>0</v>
      </c>
      <c r="Q438" s="307" t="s">
        <v>66</v>
      </c>
      <c r="R438" s="334">
        <f t="shared" si="179"/>
        <v>0</v>
      </c>
      <c r="S438" s="307">
        <f t="shared" si="180"/>
        <v>0</v>
      </c>
      <c r="T438" s="299"/>
      <c r="U438" s="274"/>
    </row>
    <row r="439">
      <c r="A439" s="293" t="s">
        <v>1151</v>
      </c>
      <c r="B439" s="337" t="s">
        <v>1152</v>
      </c>
      <c r="C439" s="294" t="s">
        <v>516</v>
      </c>
      <c r="D439" s="307">
        <v>37.227933936249826</v>
      </c>
      <c r="E439" s="307">
        <v>200.67862761000001</v>
      </c>
      <c r="F439" s="307">
        <v>166.70683924000002</v>
      </c>
      <c r="G439" s="307">
        <f t="shared" ref="G439:O439" si="193">G435-G436-G438-G437</f>
        <v>253.53874887000001</v>
      </c>
      <c r="H439" s="307">
        <v>125.89369957</v>
      </c>
      <c r="I439" s="307">
        <f t="shared" si="193"/>
        <v>59.175735000000003</v>
      </c>
      <c r="J439" s="307">
        <v>0</v>
      </c>
      <c r="K439" s="307">
        <f t="shared" si="193"/>
        <v>0</v>
      </c>
      <c r="L439" s="307">
        <v>0</v>
      </c>
      <c r="M439" s="307">
        <f t="shared" si="193"/>
        <v>0</v>
      </c>
      <c r="N439" s="307">
        <v>0</v>
      </c>
      <c r="O439" s="307">
        <f t="shared" si="193"/>
        <v>0</v>
      </c>
      <c r="P439" s="307">
        <f>P435-P436-P438-P437</f>
        <v>0</v>
      </c>
      <c r="Q439" s="307" t="s">
        <v>66</v>
      </c>
      <c r="R439" s="334">
        <f t="shared" si="179"/>
        <v>292.60053880999999</v>
      </c>
      <c r="S439" s="307">
        <f t="shared" si="180"/>
        <v>59.175735000000003</v>
      </c>
      <c r="T439" s="299"/>
    </row>
    <row r="440">
      <c r="A440" s="293" t="s">
        <v>536</v>
      </c>
      <c r="B440" s="43" t="s">
        <v>142</v>
      </c>
      <c r="C440" s="294" t="s">
        <v>516</v>
      </c>
      <c r="D440" s="298">
        <v>282.77247423</v>
      </c>
      <c r="E440" s="334">
        <v>21.344357989999999</v>
      </c>
      <c r="F440" s="334">
        <v>435.89022512000008</v>
      </c>
      <c r="G440" s="334">
        <v>435.89022512000003</v>
      </c>
      <c r="H440" s="334">
        <v>0</v>
      </c>
      <c r="I440" s="334">
        <v>0</v>
      </c>
      <c r="J440" s="334">
        <v>0</v>
      </c>
      <c r="K440" s="334">
        <v>0</v>
      </c>
      <c r="L440" s="334">
        <v>0</v>
      </c>
      <c r="M440" s="334">
        <v>0</v>
      </c>
      <c r="N440" s="334">
        <v>0</v>
      </c>
      <c r="O440" s="334">
        <v>0</v>
      </c>
      <c r="P440" s="334">
        <v>0</v>
      </c>
      <c r="Q440" s="334" t="s">
        <v>66</v>
      </c>
      <c r="R440" s="334">
        <f t="shared" si="179"/>
        <v>435.89022512000008</v>
      </c>
      <c r="S440" s="307">
        <f t="shared" si="180"/>
        <v>0</v>
      </c>
      <c r="T440" s="299"/>
    </row>
    <row r="441">
      <c r="A441" s="293" t="s">
        <v>143</v>
      </c>
      <c r="B441" s="303" t="s">
        <v>144</v>
      </c>
      <c r="C441" s="294" t="s">
        <v>516</v>
      </c>
      <c r="D441" s="298">
        <v>271.73247422999998</v>
      </c>
      <c r="E441" s="334">
        <v>0</v>
      </c>
      <c r="F441" s="334">
        <v>435.89022512000008</v>
      </c>
      <c r="G441" s="338">
        <v>435.89022512000003</v>
      </c>
      <c r="H441" s="334">
        <v>0</v>
      </c>
      <c r="I441" s="334">
        <v>0</v>
      </c>
      <c r="J441" s="334">
        <v>0</v>
      </c>
      <c r="K441" s="334">
        <v>0</v>
      </c>
      <c r="L441" s="334">
        <v>0</v>
      </c>
      <c r="M441" s="334">
        <v>0</v>
      </c>
      <c r="N441" s="334">
        <v>0</v>
      </c>
      <c r="O441" s="334">
        <v>0</v>
      </c>
      <c r="P441" s="334">
        <v>0</v>
      </c>
      <c r="Q441" s="334" t="s">
        <v>66</v>
      </c>
      <c r="R441" s="334">
        <f t="shared" si="179"/>
        <v>435.89022512000008</v>
      </c>
      <c r="S441" s="307">
        <f t="shared" si="180"/>
        <v>0</v>
      </c>
      <c r="T441" s="299"/>
    </row>
    <row r="442">
      <c r="A442" s="293" t="s">
        <v>145</v>
      </c>
      <c r="B442" s="303" t="s">
        <v>146</v>
      </c>
      <c r="C442" s="294" t="s">
        <v>516</v>
      </c>
      <c r="D442" s="298">
        <v>0</v>
      </c>
      <c r="E442" s="334">
        <v>0</v>
      </c>
      <c r="F442" s="334">
        <v>0</v>
      </c>
      <c r="G442" s="334">
        <v>0</v>
      </c>
      <c r="H442" s="334">
        <v>0</v>
      </c>
      <c r="I442" s="334">
        <v>0</v>
      </c>
      <c r="J442" s="334">
        <v>0</v>
      </c>
      <c r="K442" s="334">
        <v>0</v>
      </c>
      <c r="L442" s="334">
        <v>0</v>
      </c>
      <c r="M442" s="334">
        <v>0</v>
      </c>
      <c r="N442" s="334">
        <v>0</v>
      </c>
      <c r="O442" s="334">
        <v>0</v>
      </c>
      <c r="P442" s="334">
        <v>0</v>
      </c>
      <c r="Q442" s="334" t="s">
        <v>66</v>
      </c>
      <c r="R442" s="334">
        <f t="shared" si="179"/>
        <v>0</v>
      </c>
      <c r="S442" s="307">
        <f t="shared" si="180"/>
        <v>0</v>
      </c>
      <c r="T442" s="299"/>
    </row>
    <row r="443">
      <c r="A443" s="293" t="s">
        <v>147</v>
      </c>
      <c r="B443" s="303" t="s">
        <v>1153</v>
      </c>
      <c r="C443" s="294" t="s">
        <v>516</v>
      </c>
      <c r="D443" s="298">
        <v>0</v>
      </c>
      <c r="E443" s="334">
        <v>0</v>
      </c>
      <c r="F443" s="334">
        <v>0</v>
      </c>
      <c r="G443" s="334">
        <v>0</v>
      </c>
      <c r="H443" s="334">
        <v>0</v>
      </c>
      <c r="I443" s="334">
        <v>0</v>
      </c>
      <c r="J443" s="334">
        <v>0</v>
      </c>
      <c r="K443" s="334">
        <v>0</v>
      </c>
      <c r="L443" s="334">
        <v>0</v>
      </c>
      <c r="M443" s="334">
        <v>0</v>
      </c>
      <c r="N443" s="334">
        <v>0</v>
      </c>
      <c r="O443" s="334">
        <v>0</v>
      </c>
      <c r="P443" s="334">
        <v>0</v>
      </c>
      <c r="Q443" s="334" t="s">
        <v>66</v>
      </c>
      <c r="R443" s="334">
        <f t="shared" si="179"/>
        <v>0</v>
      </c>
      <c r="S443" s="307">
        <f t="shared" si="180"/>
        <v>0</v>
      </c>
      <c r="T443" s="299"/>
    </row>
    <row r="444">
      <c r="A444" s="293" t="s">
        <v>149</v>
      </c>
      <c r="B444" s="303" t="s">
        <v>148</v>
      </c>
      <c r="C444" s="294" t="s">
        <v>516</v>
      </c>
      <c r="D444" s="298">
        <v>0</v>
      </c>
      <c r="E444" s="334">
        <v>0</v>
      </c>
      <c r="F444" s="334">
        <v>0</v>
      </c>
      <c r="G444" s="334">
        <v>0</v>
      </c>
      <c r="H444" s="334">
        <v>0</v>
      </c>
      <c r="I444" s="334">
        <v>0</v>
      </c>
      <c r="J444" s="334">
        <v>0</v>
      </c>
      <c r="K444" s="334">
        <v>0</v>
      </c>
      <c r="L444" s="334">
        <v>0</v>
      </c>
      <c r="M444" s="334">
        <v>0</v>
      </c>
      <c r="N444" s="334">
        <v>0</v>
      </c>
      <c r="O444" s="334">
        <v>0</v>
      </c>
      <c r="P444" s="334">
        <v>0</v>
      </c>
      <c r="Q444" s="334" t="s">
        <v>66</v>
      </c>
      <c r="R444" s="334">
        <f t="shared" ref="R444:R458" si="194">F444+H444+J444+L444+N444</f>
        <v>0</v>
      </c>
      <c r="S444" s="307">
        <f t="shared" ref="S444:S458" si="195">I444+K444+M444+O444+P444</f>
        <v>0</v>
      </c>
      <c r="T444" s="299"/>
    </row>
    <row r="445">
      <c r="A445" s="293" t="s">
        <v>155</v>
      </c>
      <c r="B445" s="303" t="s">
        <v>150</v>
      </c>
      <c r="C445" s="294" t="s">
        <v>516</v>
      </c>
      <c r="D445" s="298">
        <v>11.039999999999999</v>
      </c>
      <c r="E445" s="334">
        <v>21.344357989999999</v>
      </c>
      <c r="F445" s="334">
        <v>0</v>
      </c>
      <c r="G445" s="334">
        <v>0</v>
      </c>
      <c r="H445" s="334">
        <v>0</v>
      </c>
      <c r="I445" s="334">
        <v>0</v>
      </c>
      <c r="J445" s="334">
        <v>0</v>
      </c>
      <c r="K445" s="334">
        <v>0</v>
      </c>
      <c r="L445" s="334">
        <v>0</v>
      </c>
      <c r="M445" s="334">
        <v>0</v>
      </c>
      <c r="N445" s="334">
        <v>0</v>
      </c>
      <c r="O445" s="334">
        <v>0</v>
      </c>
      <c r="P445" s="334">
        <v>0</v>
      </c>
      <c r="Q445" s="334" t="s">
        <v>66</v>
      </c>
      <c r="R445" s="334">
        <f t="shared" si="194"/>
        <v>0</v>
      </c>
      <c r="S445" s="307">
        <f t="shared" si="195"/>
        <v>0</v>
      </c>
      <c r="T445" s="299"/>
    </row>
    <row r="446">
      <c r="A446" s="293" t="s">
        <v>356</v>
      </c>
      <c r="B446" s="73" t="s">
        <v>800</v>
      </c>
      <c r="C446" s="294" t="s">
        <v>516</v>
      </c>
      <c r="D446" s="298">
        <v>0</v>
      </c>
      <c r="E446" s="334">
        <v>0</v>
      </c>
      <c r="F446" s="334">
        <v>0</v>
      </c>
      <c r="G446" s="334">
        <v>0</v>
      </c>
      <c r="H446" s="334">
        <v>0</v>
      </c>
      <c r="I446" s="334">
        <v>0</v>
      </c>
      <c r="J446" s="334">
        <v>0</v>
      </c>
      <c r="K446" s="334">
        <f t="shared" ref="K446:O447" si="196">K445</f>
        <v>0</v>
      </c>
      <c r="L446" s="334">
        <v>0</v>
      </c>
      <c r="M446" s="334">
        <f t="shared" si="196"/>
        <v>0</v>
      </c>
      <c r="N446" s="334">
        <v>0</v>
      </c>
      <c r="O446" s="334">
        <f t="shared" si="196"/>
        <v>0</v>
      </c>
      <c r="P446" s="334">
        <f t="shared" ref="P446:P447" si="197">P445</f>
        <v>0</v>
      </c>
      <c r="Q446" s="334" t="s">
        <v>66</v>
      </c>
      <c r="R446" s="334">
        <f t="shared" si="194"/>
        <v>0</v>
      </c>
      <c r="S446" s="307">
        <f t="shared" si="195"/>
        <v>0</v>
      </c>
      <c r="T446" s="299"/>
    </row>
    <row r="447" ht="31.5">
      <c r="A447" s="293" t="s">
        <v>1154</v>
      </c>
      <c r="B447" s="304" t="s">
        <v>1155</v>
      </c>
      <c r="C447" s="294" t="s">
        <v>516</v>
      </c>
      <c r="D447" s="335">
        <v>0</v>
      </c>
      <c r="E447" s="334">
        <v>0</v>
      </c>
      <c r="F447" s="334">
        <v>0</v>
      </c>
      <c r="G447" s="334">
        <f>G446</f>
        <v>0</v>
      </c>
      <c r="H447" s="334">
        <v>0</v>
      </c>
      <c r="I447" s="334">
        <v>0</v>
      </c>
      <c r="J447" s="334">
        <v>0</v>
      </c>
      <c r="K447" s="334">
        <f t="shared" si="196"/>
        <v>0</v>
      </c>
      <c r="L447" s="334">
        <v>0</v>
      </c>
      <c r="M447" s="334">
        <f t="shared" si="196"/>
        <v>0</v>
      </c>
      <c r="N447" s="334">
        <v>0</v>
      </c>
      <c r="O447" s="334">
        <f t="shared" si="196"/>
        <v>0</v>
      </c>
      <c r="P447" s="334">
        <f t="shared" si="197"/>
        <v>0</v>
      </c>
      <c r="Q447" s="334" t="s">
        <v>66</v>
      </c>
      <c r="R447" s="334">
        <f t="shared" si="194"/>
        <v>0</v>
      </c>
      <c r="S447" s="307">
        <f t="shared" si="195"/>
        <v>0</v>
      </c>
      <c r="T447" s="299"/>
    </row>
    <row r="448">
      <c r="A448" s="293" t="s">
        <v>586</v>
      </c>
      <c r="B448" s="73" t="s">
        <v>802</v>
      </c>
      <c r="C448" s="294" t="s">
        <v>516</v>
      </c>
      <c r="D448" s="335">
        <v>11.039999999999999</v>
      </c>
      <c r="E448" s="334">
        <v>21.344357989999999</v>
      </c>
      <c r="F448" s="334">
        <v>0</v>
      </c>
      <c r="G448" s="334">
        <f>G445</f>
        <v>0</v>
      </c>
      <c r="H448" s="334">
        <v>0</v>
      </c>
      <c r="I448" s="334">
        <f>I445</f>
        <v>0</v>
      </c>
      <c r="J448" s="334">
        <v>0</v>
      </c>
      <c r="K448" s="334">
        <v>0</v>
      </c>
      <c r="L448" s="334">
        <v>0</v>
      </c>
      <c r="M448" s="334">
        <v>0</v>
      </c>
      <c r="N448" s="334">
        <v>0</v>
      </c>
      <c r="O448" s="334">
        <v>0</v>
      </c>
      <c r="P448" s="334">
        <v>0</v>
      </c>
      <c r="Q448" s="334" t="s">
        <v>66</v>
      </c>
      <c r="R448" s="334">
        <f t="shared" si="194"/>
        <v>0</v>
      </c>
      <c r="S448" s="307">
        <f t="shared" si="195"/>
        <v>0</v>
      </c>
      <c r="T448" s="299"/>
    </row>
    <row r="449" ht="31.5">
      <c r="A449" s="293" t="s">
        <v>1156</v>
      </c>
      <c r="B449" s="304" t="s">
        <v>1157</v>
      </c>
      <c r="C449" s="294" t="s">
        <v>516</v>
      </c>
      <c r="D449" s="335">
        <v>0</v>
      </c>
      <c r="E449" s="334">
        <v>0</v>
      </c>
      <c r="F449" s="334">
        <v>0</v>
      </c>
      <c r="G449" s="334">
        <v>0</v>
      </c>
      <c r="H449" s="334">
        <v>0</v>
      </c>
      <c r="I449" s="334">
        <v>0</v>
      </c>
      <c r="J449" s="334">
        <v>0</v>
      </c>
      <c r="K449" s="334">
        <v>0</v>
      </c>
      <c r="L449" s="334">
        <v>0</v>
      </c>
      <c r="M449" s="334">
        <v>0</v>
      </c>
      <c r="N449" s="334">
        <v>0</v>
      </c>
      <c r="O449" s="334">
        <v>0</v>
      </c>
      <c r="P449" s="334">
        <v>0</v>
      </c>
      <c r="Q449" s="334" t="s">
        <v>66</v>
      </c>
      <c r="R449" s="334">
        <f t="shared" si="194"/>
        <v>0</v>
      </c>
      <c r="S449" s="307">
        <f t="shared" si="195"/>
        <v>0</v>
      </c>
      <c r="T449" s="299"/>
    </row>
    <row r="450">
      <c r="A450" s="293" t="s">
        <v>157</v>
      </c>
      <c r="B450" s="303" t="s">
        <v>158</v>
      </c>
      <c r="C450" s="294" t="s">
        <v>516</v>
      </c>
      <c r="D450" s="298">
        <v>0</v>
      </c>
      <c r="E450" s="334">
        <v>0</v>
      </c>
      <c r="F450" s="334">
        <v>0</v>
      </c>
      <c r="G450" s="334">
        <v>0</v>
      </c>
      <c r="H450" s="334">
        <v>0</v>
      </c>
      <c r="I450" s="334">
        <v>0</v>
      </c>
      <c r="J450" s="334">
        <v>0</v>
      </c>
      <c r="K450" s="334">
        <v>0</v>
      </c>
      <c r="L450" s="334">
        <v>0</v>
      </c>
      <c r="M450" s="334">
        <v>0</v>
      </c>
      <c r="N450" s="334">
        <v>0</v>
      </c>
      <c r="O450" s="334">
        <v>0</v>
      </c>
      <c r="P450" s="334">
        <v>0</v>
      </c>
      <c r="Q450" s="334" t="s">
        <v>66</v>
      </c>
      <c r="R450" s="334">
        <f t="shared" si="194"/>
        <v>0</v>
      </c>
      <c r="S450" s="307">
        <f t="shared" si="195"/>
        <v>0</v>
      </c>
      <c r="T450" s="299"/>
    </row>
    <row r="451">
      <c r="A451" s="293" t="s">
        <v>159</v>
      </c>
      <c r="B451" s="303" t="s">
        <v>160</v>
      </c>
      <c r="C451" s="294" t="s">
        <v>516</v>
      </c>
      <c r="D451" s="298">
        <v>2.1316282072803006e-14</v>
      </c>
      <c r="E451" s="334">
        <v>0</v>
      </c>
      <c r="F451" s="334">
        <v>0</v>
      </c>
      <c r="G451" s="334">
        <f t="shared" ref="G451:H451" si="198">G440-G441-G442-G443-G444-G445-G450</f>
        <v>0</v>
      </c>
      <c r="H451" s="334">
        <v>0</v>
      </c>
      <c r="I451" s="334">
        <f t="shared" ref="I451:O451" si="199">I440-I441-I442-I443-I444-I445-I450</f>
        <v>0</v>
      </c>
      <c r="J451" s="334">
        <v>0</v>
      </c>
      <c r="K451" s="334">
        <f t="shared" si="199"/>
        <v>0</v>
      </c>
      <c r="L451" s="334">
        <v>0</v>
      </c>
      <c r="M451" s="334">
        <f t="shared" si="199"/>
        <v>0</v>
      </c>
      <c r="N451" s="334">
        <v>0</v>
      </c>
      <c r="O451" s="334">
        <f t="shared" si="199"/>
        <v>0</v>
      </c>
      <c r="P451" s="334">
        <f>P440-P441-P442-P443-P444-P445-P450</f>
        <v>0</v>
      </c>
      <c r="Q451" s="334" t="s">
        <v>66</v>
      </c>
      <c r="R451" s="334">
        <f t="shared" si="194"/>
        <v>0</v>
      </c>
      <c r="S451" s="307">
        <f t="shared" si="195"/>
        <v>0</v>
      </c>
      <c r="T451" s="299"/>
    </row>
    <row r="452">
      <c r="A452" s="293" t="s">
        <v>605</v>
      </c>
      <c r="B452" s="64" t="s">
        <v>597</v>
      </c>
      <c r="C452" s="339" t="s">
        <v>66</v>
      </c>
      <c r="D452" s="298" t="s">
        <v>598</v>
      </c>
      <c r="E452" s="298" t="s">
        <v>598</v>
      </c>
      <c r="F452" s="296" t="s">
        <v>598</v>
      </c>
      <c r="G452" s="296" t="s">
        <v>598</v>
      </c>
      <c r="H452" s="296" t="s">
        <v>598</v>
      </c>
      <c r="I452" s="296" t="s">
        <v>598</v>
      </c>
      <c r="J452" s="296" t="s">
        <v>598</v>
      </c>
      <c r="K452" s="296" t="s">
        <v>598</v>
      </c>
      <c r="L452" s="296" t="s">
        <v>598</v>
      </c>
      <c r="M452" s="296" t="s">
        <v>598</v>
      </c>
      <c r="N452" s="296" t="s">
        <v>598</v>
      </c>
      <c r="O452" s="296" t="s">
        <v>598</v>
      </c>
      <c r="P452" s="296" t="s">
        <v>598</v>
      </c>
      <c r="Q452" s="296" t="s">
        <v>598</v>
      </c>
      <c r="R452" s="296" t="s">
        <v>598</v>
      </c>
      <c r="S452" s="296" t="s">
        <v>598</v>
      </c>
      <c r="T452" s="299"/>
    </row>
    <row r="453" s="269" customFormat="1" ht="55.5" customHeight="1">
      <c r="A453" s="340" t="s">
        <v>1158</v>
      </c>
      <c r="B453" s="303" t="s">
        <v>1159</v>
      </c>
      <c r="C453" s="294" t="s">
        <v>516</v>
      </c>
      <c r="D453" s="334">
        <v>1700.98796238</v>
      </c>
      <c r="E453" s="307">
        <v>1809.2948781932005</v>
      </c>
      <c r="F453" s="307">
        <v>1267.5253842899999</v>
      </c>
      <c r="G453" s="307">
        <v>1582.5638744100002</v>
      </c>
      <c r="H453" s="307">
        <v>1252.15104219</v>
      </c>
      <c r="I453" s="307">
        <v>2093.2131218599998</v>
      </c>
      <c r="J453" s="307">
        <v>1126.2319806300002</v>
      </c>
      <c r="K453" s="307">
        <v>3704.69255479</v>
      </c>
      <c r="L453" s="307">
        <v>1739.0923977999998</v>
      </c>
      <c r="M453" s="307">
        <v>4552.7407815699999</v>
      </c>
      <c r="N453" s="307">
        <v>1739.09239783</v>
      </c>
      <c r="O453" s="307">
        <v>3409.7517551699998</v>
      </c>
      <c r="P453" s="307">
        <v>2919.8424804199999</v>
      </c>
      <c r="Q453" s="307" t="s">
        <v>66</v>
      </c>
      <c r="R453" s="334">
        <f t="shared" si="194"/>
        <v>7124.0932027399995</v>
      </c>
      <c r="S453" s="307">
        <f t="shared" si="195"/>
        <v>16680.240693809999</v>
      </c>
      <c r="T453" s="299"/>
      <c r="U453" s="274"/>
    </row>
    <row r="454" s="269" customFormat="1">
      <c r="A454" s="340" t="s">
        <v>608</v>
      </c>
      <c r="B454" s="73" t="s">
        <v>1160</v>
      </c>
      <c r="C454" s="294" t="s">
        <v>516</v>
      </c>
      <c r="D454" s="307">
        <v>1172.9039456388</v>
      </c>
      <c r="E454" s="307">
        <v>909.72707065517</v>
      </c>
      <c r="F454" s="307">
        <v>663.47534630999996</v>
      </c>
      <c r="G454" s="307">
        <v>903.17503424000006</v>
      </c>
      <c r="H454" s="307">
        <v>839.1183430399999</v>
      </c>
      <c r="I454" s="307">
        <f t="shared" ref="H454:P454" si="200">I455+I456+I389</f>
        <v>1722.9636487600001</v>
      </c>
      <c r="J454" s="307">
        <v>564.97105719000001</v>
      </c>
      <c r="K454" s="307">
        <f t="shared" si="200"/>
        <v>3294.6102614799997</v>
      </c>
      <c r="L454" s="307">
        <v>1150.3419624999999</v>
      </c>
      <c r="M454" s="307">
        <f t="shared" si="200"/>
        <v>4130.2030085400002</v>
      </c>
      <c r="N454" s="307">
        <v>1127.6740450499999</v>
      </c>
      <c r="O454" s="307">
        <f t="shared" si="200"/>
        <v>2976.4686124700002</v>
      </c>
      <c r="P454" s="307">
        <f t="shared" si="200"/>
        <v>2467.6261324699999</v>
      </c>
      <c r="Q454" s="307" t="s">
        <v>66</v>
      </c>
      <c r="R454" s="334">
        <f t="shared" si="194"/>
        <v>4345.5807540899996</v>
      </c>
      <c r="S454" s="307">
        <f t="shared" si="195"/>
        <v>14591.871663720001</v>
      </c>
      <c r="T454" s="299"/>
      <c r="U454" s="274"/>
    </row>
    <row r="455" s="269" customFormat="1" ht="31.5">
      <c r="A455" s="340" t="s">
        <v>1161</v>
      </c>
      <c r="B455" s="304" t="s">
        <v>1162</v>
      </c>
      <c r="C455" s="294" t="s">
        <v>516</v>
      </c>
      <c r="D455" s="334">
        <v>820.11150731240014</v>
      </c>
      <c r="E455" s="307">
        <v>716.30542266517</v>
      </c>
      <c r="F455" s="307">
        <v>663.47534630999996</v>
      </c>
      <c r="G455" s="307">
        <v>903.17503424000006</v>
      </c>
      <c r="H455" s="307">
        <v>839.1183430399999</v>
      </c>
      <c r="I455" s="307">
        <v>853.10364876000006</v>
      </c>
      <c r="J455" s="307">
        <v>564.97105719000001</v>
      </c>
      <c r="K455" s="307">
        <v>574.38724147999994</v>
      </c>
      <c r="L455" s="307">
        <v>1150.3419624999999</v>
      </c>
      <c r="M455" s="307">
        <v>1169.51432854</v>
      </c>
      <c r="N455" s="307">
        <v>1127.6740450499999</v>
      </c>
      <c r="O455" s="307">
        <v>1146.4686124699999</v>
      </c>
      <c r="P455" s="307">
        <v>1146.4686124699999</v>
      </c>
      <c r="Q455" s="307" t="s">
        <v>66</v>
      </c>
      <c r="R455" s="334">
        <f t="shared" si="194"/>
        <v>4345.5807540899996</v>
      </c>
      <c r="S455" s="307">
        <f t="shared" si="195"/>
        <v>4889.9424437200005</v>
      </c>
      <c r="T455" s="299"/>
      <c r="U455" s="274"/>
    </row>
    <row r="456" s="269" customFormat="1" ht="94.5">
      <c r="A456" s="340" t="s">
        <v>1163</v>
      </c>
      <c r="B456" s="304" t="s">
        <v>1164</v>
      </c>
      <c r="C456" s="294" t="s">
        <v>516</v>
      </c>
      <c r="D456" s="307">
        <v>352.7924383263998</v>
      </c>
      <c r="E456" s="307">
        <v>0</v>
      </c>
      <c r="F456" s="307">
        <v>0</v>
      </c>
      <c r="G456" s="307">
        <v>0</v>
      </c>
      <c r="H456" s="307">
        <v>0</v>
      </c>
      <c r="I456" s="307">
        <f t="shared" ref="G456:P456" si="201">I438</f>
        <v>0</v>
      </c>
      <c r="J456" s="307">
        <v>0</v>
      </c>
      <c r="K456" s="307">
        <f t="shared" si="201"/>
        <v>0</v>
      </c>
      <c r="L456" s="307">
        <v>0</v>
      </c>
      <c r="M456" s="307">
        <f t="shared" si="201"/>
        <v>0</v>
      </c>
      <c r="N456" s="307">
        <v>0</v>
      </c>
      <c r="O456" s="307">
        <f t="shared" si="201"/>
        <v>0</v>
      </c>
      <c r="P456" s="307">
        <f t="shared" si="201"/>
        <v>0</v>
      </c>
      <c r="Q456" s="307" t="s">
        <v>66</v>
      </c>
      <c r="R456" s="334">
        <f t="shared" si="194"/>
        <v>0</v>
      </c>
      <c r="S456" s="307">
        <f t="shared" si="195"/>
        <v>0</v>
      </c>
      <c r="T456" s="299"/>
      <c r="U456" s="274"/>
    </row>
    <row r="457" s="269" customFormat="1">
      <c r="A457" s="340" t="s">
        <v>610</v>
      </c>
      <c r="B457" s="304" t="s">
        <v>1165</v>
      </c>
      <c r="C457" s="294" t="s">
        <v>516</v>
      </c>
      <c r="D457" s="307">
        <v>271.14327988000002</v>
      </c>
      <c r="E457" s="307">
        <v>0</v>
      </c>
      <c r="F457" s="307">
        <v>232.75269106000002</v>
      </c>
      <c r="G457" s="307">
        <v>232.75269106000002</v>
      </c>
      <c r="H457" s="307">
        <v>0</v>
      </c>
      <c r="I457" s="307">
        <v>0</v>
      </c>
      <c r="J457" s="307">
        <v>0</v>
      </c>
      <c r="K457" s="307">
        <f t="shared" ref="K457:P457" si="202">K441</f>
        <v>0</v>
      </c>
      <c r="L457" s="307">
        <v>0</v>
      </c>
      <c r="M457" s="307">
        <f t="shared" si="202"/>
        <v>0</v>
      </c>
      <c r="N457" s="307">
        <v>0</v>
      </c>
      <c r="O457" s="307">
        <f t="shared" si="202"/>
        <v>0</v>
      </c>
      <c r="P457" s="307">
        <f t="shared" si="202"/>
        <v>0</v>
      </c>
      <c r="Q457" s="307" t="s">
        <v>66</v>
      </c>
      <c r="R457" s="334">
        <f t="shared" si="194"/>
        <v>232.75269106000002</v>
      </c>
      <c r="S457" s="307">
        <f t="shared" si="195"/>
        <v>0</v>
      </c>
      <c r="T457" s="299"/>
      <c r="U457" s="274"/>
    </row>
    <row r="458" s="269" customFormat="1">
      <c r="A458" s="340" t="s">
        <v>1166</v>
      </c>
      <c r="B458" s="73" t="s">
        <v>1167</v>
      </c>
      <c r="C458" s="294" t="s">
        <v>516</v>
      </c>
      <c r="D458" s="334">
        <v>165.52108828000001</v>
      </c>
      <c r="E458" s="307">
        <v>403.9640612080305</v>
      </c>
      <c r="F458" s="307">
        <v>371.29734689999998</v>
      </c>
      <c r="G458" s="307">
        <v>446.63614911000008</v>
      </c>
      <c r="H458" s="307">
        <v>379.88078394000001</v>
      </c>
      <c r="I458" s="307">
        <v>336.54502596999998</v>
      </c>
      <c r="J458" s="307">
        <v>561.26092344000006</v>
      </c>
      <c r="K458" s="307">
        <v>410.08229331000001</v>
      </c>
      <c r="L458" s="307">
        <v>588.75043530000005</v>
      </c>
      <c r="M458" s="307">
        <v>422.53777302999998</v>
      </c>
      <c r="N458" s="307">
        <v>611.41835278000008</v>
      </c>
      <c r="O458" s="307">
        <v>433.28314269999998</v>
      </c>
      <c r="P458" s="307">
        <v>452.21634795</v>
      </c>
      <c r="Q458" s="307" t="s">
        <v>66</v>
      </c>
      <c r="R458" s="334">
        <f t="shared" si="194"/>
        <v>2512.6078423600002</v>
      </c>
      <c r="S458" s="307">
        <f t="shared" si="195"/>
        <v>2054.6645829599997</v>
      </c>
      <c r="T458" s="299"/>
      <c r="U458" s="274"/>
    </row>
    <row r="459" ht="33" customHeight="1">
      <c r="A459" s="340" t="s">
        <v>611</v>
      </c>
      <c r="B459" s="303" t="s">
        <v>1168</v>
      </c>
      <c r="C459" s="339" t="s">
        <v>66</v>
      </c>
      <c r="D459" s="298" t="s">
        <v>598</v>
      </c>
      <c r="E459" s="298" t="s">
        <v>598</v>
      </c>
      <c r="F459" s="296" t="s">
        <v>598</v>
      </c>
      <c r="G459" s="296" t="s">
        <v>598</v>
      </c>
      <c r="H459" s="296" t="s">
        <v>598</v>
      </c>
      <c r="I459" s="296" t="s">
        <v>598</v>
      </c>
      <c r="J459" s="296" t="s">
        <v>598</v>
      </c>
      <c r="K459" s="296" t="s">
        <v>598</v>
      </c>
      <c r="L459" s="296" t="s">
        <v>598</v>
      </c>
      <c r="M459" s="296" t="s">
        <v>598</v>
      </c>
      <c r="N459" s="296" t="s">
        <v>598</v>
      </c>
      <c r="O459" s="296" t="s">
        <v>598</v>
      </c>
      <c r="P459" s="296" t="s">
        <v>598</v>
      </c>
      <c r="Q459" s="296" t="s">
        <v>598</v>
      </c>
      <c r="R459" s="298" t="s">
        <v>598</v>
      </c>
      <c r="S459" s="298" t="s">
        <v>598</v>
      </c>
      <c r="T459" s="299"/>
      <c r="U459" s="274"/>
    </row>
    <row r="460">
      <c r="A460" s="340" t="s">
        <v>1169</v>
      </c>
      <c r="B460" s="73" t="s">
        <v>1170</v>
      </c>
      <c r="C460" s="294" t="s">
        <v>516</v>
      </c>
      <c r="D460" s="334" t="s">
        <v>66</v>
      </c>
      <c r="E460" s="307" t="s">
        <v>66</v>
      </c>
      <c r="F460" s="307" t="s">
        <v>66</v>
      </c>
      <c r="G460" s="307" t="s">
        <v>66</v>
      </c>
      <c r="H460" s="307" t="s">
        <v>66</v>
      </c>
      <c r="I460" s="307" t="s">
        <v>66</v>
      </c>
      <c r="J460" s="307" t="s">
        <v>66</v>
      </c>
      <c r="K460" s="307" t="s">
        <v>66</v>
      </c>
      <c r="L460" s="307" t="s">
        <v>66</v>
      </c>
      <c r="M460" s="307" t="s">
        <v>66</v>
      </c>
      <c r="N460" s="307" t="s">
        <v>66</v>
      </c>
      <c r="O460" s="307" t="s">
        <v>66</v>
      </c>
      <c r="P460" s="307" t="s">
        <v>66</v>
      </c>
      <c r="Q460" s="307" t="s">
        <v>66</v>
      </c>
      <c r="R460" s="307" t="s">
        <v>66</v>
      </c>
      <c r="S460" s="307" t="s">
        <v>66</v>
      </c>
      <c r="T460" s="299"/>
      <c r="U460" s="274"/>
    </row>
    <row r="461">
      <c r="A461" s="340" t="s">
        <v>1171</v>
      </c>
      <c r="B461" s="73" t="s">
        <v>1172</v>
      </c>
      <c r="C461" s="294" t="s">
        <v>516</v>
      </c>
      <c r="D461" s="334" t="s">
        <v>66</v>
      </c>
      <c r="E461" s="307" t="s">
        <v>66</v>
      </c>
      <c r="F461" s="307" t="s">
        <v>66</v>
      </c>
      <c r="G461" s="307" t="s">
        <v>66</v>
      </c>
      <c r="H461" s="307" t="s">
        <v>66</v>
      </c>
      <c r="I461" s="307" t="s">
        <v>66</v>
      </c>
      <c r="J461" s="307" t="s">
        <v>66</v>
      </c>
      <c r="K461" s="307" t="s">
        <v>66</v>
      </c>
      <c r="L461" s="307" t="s">
        <v>66</v>
      </c>
      <c r="M461" s="307" t="s">
        <v>66</v>
      </c>
      <c r="N461" s="307" t="s">
        <v>66</v>
      </c>
      <c r="O461" s="307" t="s">
        <v>66</v>
      </c>
      <c r="P461" s="307" t="s">
        <v>66</v>
      </c>
      <c r="Q461" s="307" t="s">
        <v>66</v>
      </c>
      <c r="R461" s="307" t="s">
        <v>66</v>
      </c>
      <c r="S461" s="307" t="s">
        <v>66</v>
      </c>
      <c r="T461" s="299"/>
      <c r="U461" s="274"/>
    </row>
    <row r="462">
      <c r="A462" s="340" t="s">
        <v>1173</v>
      </c>
      <c r="B462" s="73" t="s">
        <v>1174</v>
      </c>
      <c r="C462" s="294" t="s">
        <v>516</v>
      </c>
      <c r="D462" s="334" t="s">
        <v>66</v>
      </c>
      <c r="E462" s="307" t="s">
        <v>66</v>
      </c>
      <c r="F462" s="307" t="s">
        <v>66</v>
      </c>
      <c r="G462" s="307" t="s">
        <v>66</v>
      </c>
      <c r="H462" s="307" t="s">
        <v>66</v>
      </c>
      <c r="I462" s="307" t="s">
        <v>66</v>
      </c>
      <c r="J462" s="307" t="s">
        <v>66</v>
      </c>
      <c r="K462" s="307" t="s">
        <v>66</v>
      </c>
      <c r="L462" s="307" t="s">
        <v>66</v>
      </c>
      <c r="M462" s="307" t="s">
        <v>66</v>
      </c>
      <c r="N462" s="307" t="s">
        <v>66</v>
      </c>
      <c r="O462" s="307" t="s">
        <v>66</v>
      </c>
      <c r="P462" s="307" t="s">
        <v>66</v>
      </c>
      <c r="Q462" s="307" t="s">
        <v>66</v>
      </c>
      <c r="R462" s="307" t="s">
        <v>66</v>
      </c>
      <c r="S462" s="307" t="s">
        <v>66</v>
      </c>
      <c r="T462" s="299"/>
      <c r="U462" s="274"/>
    </row>
    <row r="463" ht="47.25">
      <c r="A463" s="340" t="s">
        <v>612</v>
      </c>
      <c r="B463" s="303" t="s">
        <v>1175</v>
      </c>
      <c r="C463" s="294" t="s">
        <v>516</v>
      </c>
      <c r="D463" s="334" t="s">
        <v>66</v>
      </c>
      <c r="E463" s="307" t="s">
        <v>66</v>
      </c>
      <c r="F463" s="307" t="s">
        <v>66</v>
      </c>
      <c r="G463" s="307" t="s">
        <v>66</v>
      </c>
      <c r="H463" s="307" t="s">
        <v>66</v>
      </c>
      <c r="I463" s="307" t="s">
        <v>66</v>
      </c>
      <c r="J463" s="307" t="s">
        <v>66</v>
      </c>
      <c r="K463" s="307" t="s">
        <v>66</v>
      </c>
      <c r="L463" s="307" t="s">
        <v>66</v>
      </c>
      <c r="M463" s="307" t="s">
        <v>66</v>
      </c>
      <c r="N463" s="307" t="s">
        <v>66</v>
      </c>
      <c r="O463" s="307" t="s">
        <v>66</v>
      </c>
      <c r="P463" s="307" t="s">
        <v>66</v>
      </c>
      <c r="Q463" s="307" t="s">
        <v>66</v>
      </c>
      <c r="R463" s="307" t="s">
        <v>66</v>
      </c>
      <c r="S463" s="307" t="s">
        <v>66</v>
      </c>
      <c r="T463" s="299"/>
      <c r="U463" s="274"/>
    </row>
  </sheetData>
  <autoFilter ref="A16:S463"/>
  <mergeCells count="33">
    <mergeCell ref="A1:S2"/>
    <mergeCell ref="A4:S4"/>
    <mergeCell ref="A5:S5"/>
    <mergeCell ref="A6:S6"/>
    <mergeCell ref="A7:S7"/>
    <mergeCell ref="A9:S9"/>
    <mergeCell ref="A10:S10"/>
    <mergeCell ref="A13:S13"/>
    <mergeCell ref="A14:A15"/>
    <mergeCell ref="B14:B15"/>
    <mergeCell ref="C14:C15"/>
    <mergeCell ref="F14:G14"/>
    <mergeCell ref="H14:I14"/>
    <mergeCell ref="J14:K14"/>
    <mergeCell ref="L14:M14"/>
    <mergeCell ref="N14:O14"/>
    <mergeCell ref="P14:Q14"/>
    <mergeCell ref="R14:S14"/>
    <mergeCell ref="A17:S17"/>
    <mergeCell ref="A172:S172"/>
    <mergeCell ref="A325:S325"/>
    <mergeCell ref="A375:S376"/>
    <mergeCell ref="A377:A378"/>
    <mergeCell ref="B377:B378"/>
    <mergeCell ref="C377:C378"/>
    <mergeCell ref="F377:G377"/>
    <mergeCell ref="H377:I377"/>
    <mergeCell ref="J377:K377"/>
    <mergeCell ref="L377:M377"/>
    <mergeCell ref="N377:O377"/>
    <mergeCell ref="P377:Q377"/>
    <mergeCell ref="R377:S377"/>
    <mergeCell ref="A380:B380"/>
  </mergeCells>
  <printOptions headings="0" gridLines="0"/>
  <pageMargins left="0.31496062992125984" right="0.31496062992125984" top="0.35433070866141736" bottom="0.35433070866141736" header="0.31496062992125984" footer="0.31496062992125984"/>
  <pageSetup paperSize="9" scale="27" fitToWidth="1" fitToHeight="5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  <Company>MOESK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basalaeva-tp</cp:lastModifiedBy>
  <cp:revision>2</cp:revision>
  <dcterms:created xsi:type="dcterms:W3CDTF">2015-09-16T07:43:55Z</dcterms:created>
  <dcterms:modified xsi:type="dcterms:W3CDTF">2026-04-08T12:40:33Z</dcterms:modified>
</cp:coreProperties>
</file>