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8\"/>
    </mc:Choice>
  </mc:AlternateContent>
  <bookViews>
    <workbookView xWindow="-120" yWindow="-120" windowWidth="38640" windowHeight="21240" tabRatio="89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<sst xmlns="http://schemas.openxmlformats.org/spreadsheetml/2006/main" count="1254" uniqueCount="657">
  <si>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</si>
  <si>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</si>
  <si>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</si>
  <si>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</si>
  <si>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</si>
  <si>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</si>
  <si>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</si>
  <si>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</si>
  <si>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</si>
  <si>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</si>
  <si>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</si>
  <si>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</si>
  <si>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</si>
  <si>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</si>
  <si>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</si>
  <si>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</si>
  <si>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</si>
  <si>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</si>
  <si>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</si>
  <si>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</si>
  <si>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</si>
  <si>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</si>
  <si>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</si>
  <si>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</si>
  <si>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</si>
  <si>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</si>
  <si>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</si>
  <si>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</si>
  <si>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</si>
  <si>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</si>
  <si>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</si>
  <si>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</si>
  <si>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</si>
  <si>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</si>
  <si>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</si>
  <si>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</si>
  <si>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</si>
  <si>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</si>
  <si>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</si>
  <si>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</si>
  <si>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</si>
  <si>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</si>
  <si>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</si>
  <si>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</si>
  <si>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</si>
  <si>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</si>
  <si>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</si>
  <si>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</si>
  <si>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</si>
  <si>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</si>
  <si>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</si>
  <si>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</si>
  <si>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</si>
  <si>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</si>
  <si>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</si>
  <si>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</si>
  <si>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</si>
  <si>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</si>
  <si>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</si>
  <si>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</si>
  <si>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</si>
  <si>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</si>
  <si>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</si>
  <si>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</si>
  <si>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</si>
  <si>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</si>
  <si>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</si>
  <si>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</si>
  <si>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</si>
  <si>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</si>
  <si>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</si>
  <si>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</si>
  <si>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</si>
  <si>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</si>
  <si>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</si>
  <si>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</si>
  <si>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</si>
  <si>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</si>
  <si>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</si>
  <si>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</si>
  <si>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</si>
  <si>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</si>
  <si>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</si>
  <si>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</si>
  <si>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</si>
  <si>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</si>
  <si>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</si>
  <si>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</si>
  <si>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</si>
  <si>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</si>
  <si>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</si>
  <si>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</si>
  <si>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</si>
  <si>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</si>
  <si>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</si>
  <si>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</si>
  <si>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</si>
  <si>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</si>
  <si>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</si>
  <si>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</si>
  <si>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</si>
  <si>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</si>
  <si>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</si>
  <si>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</si>
  <si>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</si>
  <si>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</si>
  <si>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</si>
  <si>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</si>
  <si>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</si>
  <si>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</si>
  <si>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</si>
  <si>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</si>
  <si>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</si>
  <si>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</si>
  <si>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</si>
  <si>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</si>
  <si>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</si>
  <si>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</si>
  <si>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</si>
  <si>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</si>
  <si>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</si>
  <si>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</si>
  <si>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</si>
  <si>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</si>
  <si>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</si>
  <si>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</si>
  <si>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</si>
  <si>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</si>
  <si>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</si>
  <si>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</si>
  <si>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</si>
  <si>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</si>
  <si>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</si>
  <si>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</si>
  <si>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</si>
  <si>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</si>
  <si>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</si>
  <si>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</si>
  <si>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</si>
  <si>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</si>
  <si>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</si>
  <si>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</si>
  <si>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</si>
  <si>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</si>
  <si>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</si>
  <si>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</si>
  <si>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</si>
  <si>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</si>
  <si>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</si>
  <si>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</si>
  <si>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</si>
  <si>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</si>
  <si>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</si>
  <si>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</si>
  <si>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</si>
  <si>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</si>
  <si>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</si>
  <si>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</si>
  <si>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</si>
  <si>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</si>
  <si>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</si>
  <si>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</si>
  <si>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</si>
  <si>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</si>
  <si>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</si>
  <si>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</si>
  <si>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</si>
  <si>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</si>
  <si>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</si>
  <si>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</si>
  <si>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</si>
  <si>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</si>
  <si>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</si>
  <si>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</si>
  <si>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</si>
  <si>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</si>
  <si>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</si>
  <si>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</si>
  <si>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</si>
  <si>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</si>
  <si>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</si>
  <si>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</si>
  <si>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</si>
  <si>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</si>
  <si>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</si>
  <si>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</si>
  <si>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</si>
  <si>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</si>
  <si>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</si>
  <si>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</si>
  <si>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</si>
  <si>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</si>
  <si>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</si>
  <si>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</si>
  <si>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</si>
  <si>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</si>
  <si>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</si>
  <si>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</si>
  <si>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</si>
  <si>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</si>
  <si>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</si>
  <si>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</si>
  <si>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</si>
  <si>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</si>
  <si>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</si>
  <si>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</si>
  <si>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</si>
  <si>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</si>
  <si>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</si>
  <si>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</si>
  <si>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</si>
  <si>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</si>
  <si>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</si>
  <si>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</si>
  <si>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</si>
  <si>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</si>
  <si>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</si>
  <si>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</si>
  <si>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</si>
  <si>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</si>
  <si>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</si>
  <si>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</si>
  <si>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</si>
  <si>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</si>
  <si>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</si>
  <si>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</si>
  <si>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</si>
  <si>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</si>
  <si>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</si>
  <si>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</si>
  <si>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</si>
  <si>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</si>
  <si>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</si>
  <si>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</si>
  <si>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</si>
  <si>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</si>
  <si>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</si>
  <si>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</si>
  <si>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</si>
  <si>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</si>
  <si>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</si>
  <si>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</si>
  <si>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</si>
  <si>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</si>
  <si>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</si>
  <si>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</si>
  <si>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</si>
  <si>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</si>
  <si>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</si>
  <si>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</si>
  <si>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</si>
  <si>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</si>
  <si>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</si>
  <si>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</si>
  <si>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</si>
  <si>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</si>
  <si>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</si>
  <si>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</si>
  <si>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</si>
  <si>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</si>
  <si>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</si>
  <si>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</si>
  <si>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</si>
  <si>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</si>
  <si>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</si>
  <si>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</si>
  <si>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</si>
  <si>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</si>
  <si>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</si>
  <si>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</si>
  <si>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</si>
  <si>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</si>
  <si>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</si>
  <si>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</si>
  <si>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</si>
  <si>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</si>
  <si>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</si>
  <si>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</si>
  <si>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</si>
  <si>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</si>
  <si>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</si>
  <si>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</si>
  <si>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</si>
  <si>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</si>
  <si>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</si>
  <si>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</si>
  <si>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</si>
  <si>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</si>
  <si>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</si>
  <si>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</si>
  <si>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</si>
  <si>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</si>
  <si>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</si>
  <si>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</si>
  <si>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</si>
  <si>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</si>
  <si>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</si>
  <si>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</si>
  <si>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</si>
  <si>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</si>
  <si>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</si>
  <si>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</si>
  <si>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</si>
  <si>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</si>
  <si>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</si>
  <si>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</si>
  <si>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</si>
  <si>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</si>
  <si>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</si>
  <si>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</si>
  <si>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</si>
  <si>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</si>
  <si>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</si>
  <si>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</si>
  <si>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</si>
  <si>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</si>
  <si>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</si>
  <si>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</si>
  <si>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</si>
  <si>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</si>
  <si>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</si>
  <si>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</si>
  <si>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</si>
  <si>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</si>
  <si>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</si>
  <si>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</si>
  <si>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</si>
  <si>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</si>
  <si>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</si>
  <si>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</si>
  <si>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</si>
  <si>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</si>
  <si>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</si>
  <si>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</si>
  <si>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</si>
  <si>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</si>
  <si>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</si>
  <si>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</si>
  <si>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</si>
  <si>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</si>
  <si>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</si>
  <si>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</si>
  <si>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</si>
  <si>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</si>
  <si>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</si>
  <si>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</si>
  <si>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</si>
  <si>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</si>
  <si>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</si>
  <si>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</si>
  <si>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</si>
  <si>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</si>
  <si>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</si>
  <si>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</si>
  <si>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</si>
  <si>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</si>
  <si>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</si>
  <si>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</si>
  <si>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</si>
  <si>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</si>
  <si>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</si>
  <si>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</si>
  <si>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</si>
  <si>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</si>
  <si>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</si>
  <si>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</si>
  <si>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</si>
  <si>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</si>
  <si>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</si>
  <si>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</si>
  <si>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</si>
  <si>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</si>
  <si>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</si>
  <si>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</si>
  <si>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</si>
  <si>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</si>
  <si>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</si>
  <si>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</si>
  <si>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</si>
  <si>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</si>
  <si>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</si>
  <si>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</si>
  <si>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</si>
  <si>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</si>
  <si>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</si>
  <si>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</si>
  <si>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</si>
  <si>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</si>
  <si>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</si>
  <si>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</si>
  <si>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</si>
  <si>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</si>
  <si>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</si>
  <si>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</si>
  <si>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</si>
  <si>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</si>
  <si>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</si>
  <si>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</si>
  <si>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</si>
  <si>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</si>
  <si>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</si>
  <si>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</si>
  <si>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</si>
  <si>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</si>
  <si>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</si>
  <si>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</si>
  <si>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</si>
  <si>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</si>
  <si>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</si>
  <si>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</si>
  <si>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</si>
  <si>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</si>
  <si>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</si>
  <si>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</si>
  <si>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</si>
  <si>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</si>
  <si>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</si>
  <si>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</si>
  <si>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</si>
  <si>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</si>
  <si>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</si>
  <si>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</si>
  <si>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</si>
  <si>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</si>
  <si>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</si>
  <si>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</si>
  <si>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</si>
  <si>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</si>
  <si>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</si>
  <si>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</si>
  <si>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</si>
  <si>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</si>
  <si>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</si>
  <si>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</si>
  <si>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</si>
  <si>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</si>
  <si>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</si>
  <si>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</si>
  <si>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</si>
  <si>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</si>
  <si>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</si>
  <si>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</si>
  <si>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</si>
  <si>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</si>
  <si>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</si>
  <si>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</si>
  <si>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</si>
  <si>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</si>
  <si>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</si>
  <si>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</si>
  <si>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</si>
  <si>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</si>
  <si>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</si>
  <si>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</si>
  <si>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</si>
  <si>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</si>
  <si>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</si>
  <si>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</si>
  <si>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</si>
  <si>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</si>
  <si>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</si>
  <si>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</si>
  <si>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</si>
  <si>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</si>
  <si>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</si>
  <si>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</si>
  <si>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</si>
  <si>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</si>
  <si>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</si>
  <si>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</si>
  <si>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</si>
  <si>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</si>
  <si>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</si>
  <si>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</si>
  <si>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</si>
  <si>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</si>
  <si>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</si>
  <si>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</si>
  <si>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</si>
  <si>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</si>
  <si>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</si>
  <si>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</si>
  <si>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</si>
  <si>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</si>
  <si>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</si>
  <si>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</si>
  <si>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</si>
  <si>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</si>
  <si>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</si>
  <si>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</si>
  <si>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</si>
  <si>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</si>
  <si>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</si>
  <si>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</si>
  <si>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</si>
  <si>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</si>
  <si>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</si>
  <si>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</si>
  <si>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</si>
  <si>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</si>
  <si>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</si>
  <si>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</si>
  <si>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</si>
  <si>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</si>
  <si>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</si>
  <si>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</si>
  <si>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</si>
  <si>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</si>
  <si>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</si>
  <si>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</si>
  <si>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</si>
  <si>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</si>
  <si>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</si>
  <si>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</si>
  <si>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</si>
  <si>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</si>
  <si>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</si>
  <si>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</si>
  <si>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</si>
  <si>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</si>
  <si>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</si>
  <si>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</si>
  <si>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</si>
  <si>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</si>
  <si>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</si>
  <si>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</si>
  <si>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</si>
  <si>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</si>
  <si>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</si>
  <si>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</si>
  <si>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</si>
  <si>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</si>
  <si>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</si>
  <si>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</si>
  <si>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</si>
  <si>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</si>
  <si>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</si>
  <si>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</si>
  <si>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</si>
  <si>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</si>
  <si>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</si>
  <si>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</si>
  <si>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</si>
  <si>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</si>
  <si>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</si>
  <si>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</si>
  <si>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</si>
  <si>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</si>
  <si>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</si>
  <si>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</si>
  <si>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</si>
  <si>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</si>
  <si>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</si>
  <si>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</si>
  <si>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</si>
  <si>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</si>
  <si>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</si>
  <si>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</si>
  <si>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</si>
  <si>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</si>
  <si>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</si>
  <si>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</si>
  <si>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</si>
  <si>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</si>
  <si>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</si>
  <si>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</si>
  <si>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</si>
  <si>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</si>
  <si>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</si>
  <si>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</si>
  <si>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</si>
  <si>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</si>
  <si>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</si>
  <si>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</si>
  <si>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</si>
  <si>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</si>
  <si>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</si>
  <si>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</si>
  <si>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</si>
  <si>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</si>
  <si>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</si>
  <si>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</si>
  <si>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</si>
  <si>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</si>
  <si>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</si>
  <si>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</si>
  <si>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</si>
  <si>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</si>
  <si>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</si>
  <si>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</si>
  <si>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</si>
  <si>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</si>
  <si>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</si>
  <si>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</si>
  <si>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</si>
  <si>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</si>
  <si>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</si>
  <si>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</si>
  <si>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</si>
  <si>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</si>
  <si>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</si>
  <si>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</si>
  <si>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</si>
  <si>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</si>
  <si>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</si>
  <si>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</si>
  <si>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</si>
  <si>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</si>
  <si>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</si>
  <si>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</si>
  <si>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</si>
  <si>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</si>
  <si>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</si>
  <si>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</si>
  <si>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</si>
  <si>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</si>
  <si>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</si>
  <si>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</si>
  <si>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</si>
  <si>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</si>
  <si>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</si>
  <si>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</si>
  <si>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</si>
  <si>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</si>
  <si>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</si>
  <si>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</si>
  <si>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</si>
  <si>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</si>
  <si>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</si>
  <si>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</si>
  <si>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</si>
  <si>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</si>
  <si>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</si>
  <si>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</si>
  <si>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</si>
  <si>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</si>
  <si>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</si>
  <si>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</si>
  <si>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</si>
  <si>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</si>
  <si>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</si>
  <si>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</si>
  <si>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</si>
  <si>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</si>
  <si>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</si>
  <si>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</si>
  <si>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</si>
  <si>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</si>
  <si>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</si>
  <si>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</si>
  <si>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</si>
  <si>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34.15 млн. руб. без НДС за шт.</t>
  </si>
  <si>
    <t xml:space="preserve"> по состоянию на 01.01.2024</t>
  </si>
  <si>
    <t>по состоянию на 01.01.2025</t>
  </si>
  <si>
    <t xml:space="preserve">Факт 2024 года </t>
  </si>
  <si>
    <t>Год 2029</t>
  </si>
  <si>
    <t>Реконструкция ПС 110/10 кВ "Трансгаз"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</si>
</sst>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2"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0" fontId="37" fillId="0" borderId="1" xfId="49" applyFont="1" applyBorder="1" applyAlignment="1">
      <alignment horizontal="center" vertical="center"/>
    </xf>
    <xf numFmtId="0" fontId="40" fillId="0" borderId="1" xfId="49" applyFont="1" applyBorder="1" applyAlignment="1">
      <alignment horizontal="center" vertical="center"/>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8"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Border="1" applyAlignment="1">
      <alignment horizontal="center" vertical="center"/>
    </xf>
    <xf numFmtId="0" fontId="71" fillId="0" borderId="20" xfId="50" applyFont="1" applyBorder="1" applyAlignment="1">
      <alignment horizontal="center"/>
    </xf>
    <xf numFmtId="0" fontId="58" fillId="0" borderId="0" xfId="50" applyFo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67"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5" t="s">
        <v>69</v>
      </c>
    </row>
    <row r="2" spans="1:18" s="9" customFormat="1" ht="18.75" customHeight="1" x14ac:dyDescent="0.3">
      <c r="A2" s="15"/>
      <c r="C2" s="13" t="s">
        <v>10</v>
      </c>
    </row>
    <row r="3" spans="1:18" s="9" customFormat="1" ht="18.75" x14ac:dyDescent="0.3">
      <c r="A3" s="14"/>
      <c r="C3" s="13" t="s">
        <v>68</v>
      </c>
    </row>
    <row r="4" spans="1:18" s="9" customFormat="1" ht="15.75" x14ac:dyDescent="0.2">
      <c r="A4" s="14"/>
    </row>
    <row r="5" spans="1:18" s="9" customFormat="1" ht="15.75" x14ac:dyDescent="0.25">
      <c r="A5" s="187" t="s">
        <v>650</v>
      </c>
      <c r="B5" s="187"/>
      <c r="C5" s="187"/>
      <c r="D5" s="90"/>
      <c r="E5" s="90"/>
      <c r="F5" s="90"/>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524</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533</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12" x14ac:dyDescent="0.2">
      <c r="A15" s="193" t="s">
        <v>656</v>
      </c>
      <c r="B15" s="193"/>
      <c r="C15" s="193"/>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444</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19" t="s">
        <v>5</v>
      </c>
      <c r="B20" s="24" t="s">
        <v>67</v>
      </c>
      <c r="C20" s="23" t="s">
        <v>66</v>
      </c>
      <c r="D20" s="6"/>
      <c r="E20" s="4"/>
      <c r="F20" s="4"/>
      <c r="G20" s="4"/>
      <c r="H20" s="4"/>
      <c r="I20" s="4"/>
      <c r="J20" s="4"/>
      <c r="K20" s="4"/>
      <c r="L20" s="4"/>
      <c r="M20" s="4"/>
      <c r="N20" s="4"/>
      <c r="O20" s="4"/>
    </row>
    <row r="21" spans="1:18" s="3" customFormat="1" ht="16.5" customHeight="1" x14ac:dyDescent="0.2">
      <c r="A21" s="23">
        <v>1</v>
      </c>
      <c r="B21" s="24">
        <v>2</v>
      </c>
      <c r="C21" s="23">
        <v>3</v>
      </c>
      <c r="D21" s="6"/>
      <c r="E21" s="4"/>
      <c r="F21" s="4"/>
      <c r="G21" s="4"/>
      <c r="H21" s="4"/>
      <c r="I21" s="4"/>
      <c r="J21" s="4"/>
      <c r="K21" s="4"/>
      <c r="L21" s="4"/>
      <c r="M21" s="4"/>
      <c r="N21" s="4"/>
      <c r="O21" s="4"/>
    </row>
    <row r="22" spans="1:18" s="3" customFormat="1" ht="39" customHeight="1" x14ac:dyDescent="0.2">
      <c r="A22" s="18" t="s">
        <v>65</v>
      </c>
      <c r="B22" s="101" t="s">
        <v>300</v>
      </c>
      <c r="C22" s="23" t="s">
        <v>462</v>
      </c>
      <c r="D22" s="6"/>
      <c r="E22" s="4"/>
      <c r="F22" s="4"/>
      <c r="G22" s="4"/>
      <c r="H22" s="4"/>
      <c r="I22" s="4"/>
      <c r="J22" s="4"/>
      <c r="K22" s="4"/>
      <c r="L22" s="4"/>
      <c r="M22" s="4"/>
      <c r="N22" s="4"/>
      <c r="O22" s="4"/>
    </row>
    <row r="23" spans="1:18" s="3" customFormat="1" ht="41.25" customHeight="1" x14ac:dyDescent="0.2">
      <c r="A23" s="18" t="s">
        <v>63</v>
      </c>
      <c r="B23" s="20" t="s">
        <v>64</v>
      </c>
      <c r="C23" s="23" t="s">
        <v>647</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8" t="s">
        <v>62</v>
      </c>
      <c r="B25" s="89" t="s">
        <v>392</v>
      </c>
      <c r="C25" s="23" t="s">
        <v>480</v>
      </c>
      <c r="D25" s="6"/>
      <c r="E25" s="4"/>
      <c r="F25" s="4"/>
      <c r="G25" s="4"/>
      <c r="H25" s="4"/>
      <c r="I25" s="4"/>
      <c r="J25" s="4"/>
      <c r="K25" s="4"/>
      <c r="L25" s="4"/>
      <c r="M25" s="4"/>
      <c r="N25" s="4"/>
    </row>
    <row r="26" spans="1:18" s="3" customFormat="1" ht="42.75" customHeight="1" x14ac:dyDescent="0.2">
      <c r="A26" s="18" t="s">
        <v>61</v>
      </c>
      <c r="B26" s="89" t="s">
        <v>75</v>
      </c>
      <c r="C26" s="23" t="s">
        <v>527</v>
      </c>
      <c r="D26" s="6"/>
      <c r="E26" s="4"/>
      <c r="F26" s="4"/>
      <c r="G26" s="4"/>
      <c r="H26" s="4"/>
      <c r="I26" s="4"/>
      <c r="J26" s="4"/>
      <c r="K26" s="4"/>
      <c r="L26" s="4"/>
      <c r="M26" s="4"/>
      <c r="N26" s="4"/>
    </row>
    <row r="27" spans="1:18" s="3" customFormat="1" ht="51.75" customHeight="1" x14ac:dyDescent="0.2">
      <c r="A27" s="18" t="s">
        <v>59</v>
      </c>
      <c r="B27" s="89" t="s">
        <v>74</v>
      </c>
      <c r="C27" s="23" t="s">
        <v>474</v>
      </c>
      <c r="D27" s="6"/>
      <c r="E27" s="4"/>
      <c r="F27" s="4"/>
      <c r="G27" s="4"/>
      <c r="H27" s="4"/>
      <c r="I27" s="4"/>
      <c r="J27" s="4"/>
      <c r="K27" s="4"/>
      <c r="L27" s="4"/>
      <c r="M27" s="4"/>
      <c r="N27" s="4"/>
    </row>
    <row r="28" spans="1:18" s="3" customFormat="1" ht="42.75" customHeight="1" x14ac:dyDescent="0.2">
      <c r="A28" s="18" t="s">
        <v>58</v>
      </c>
      <c r="B28" s="89" t="s">
        <v>393</v>
      </c>
      <c r="C28" s="23" t="s">
        <v>461</v>
      </c>
      <c r="D28" s="6"/>
      <c r="E28" s="4"/>
      <c r="F28" s="4"/>
      <c r="G28" s="4"/>
      <c r="H28" s="4"/>
      <c r="I28" s="4"/>
      <c r="J28" s="4"/>
      <c r="K28" s="4"/>
      <c r="L28" s="4"/>
      <c r="M28" s="4"/>
      <c r="N28" s="4"/>
    </row>
    <row r="29" spans="1:18" s="3" customFormat="1" ht="51.75" customHeight="1" x14ac:dyDescent="0.2">
      <c r="A29" s="18" t="s">
        <v>56</v>
      </c>
      <c r="B29" s="89" t="s">
        <v>394</v>
      </c>
      <c r="C29" s="23" t="s">
        <v>461</v>
      </c>
      <c r="D29" s="6"/>
      <c r="E29" s="4"/>
      <c r="F29" s="4"/>
      <c r="G29" s="4"/>
      <c r="H29" s="4"/>
      <c r="I29" s="4"/>
      <c r="J29" s="4"/>
      <c r="K29" s="4"/>
      <c r="L29" s="4"/>
      <c r="M29" s="4"/>
      <c r="N29" s="4"/>
    </row>
    <row r="30" spans="1:18" s="3" customFormat="1" ht="51.75" customHeight="1" x14ac:dyDescent="0.2">
      <c r="A30" s="18" t="s">
        <v>54</v>
      </c>
      <c r="B30" s="89" t="s">
        <v>395</v>
      </c>
      <c r="C30" s="23" t="s">
        <v>461</v>
      </c>
      <c r="D30" s="6"/>
      <c r="E30" s="4"/>
      <c r="F30" s="4"/>
      <c r="G30" s="4"/>
      <c r="H30" s="4"/>
      <c r="I30" s="4"/>
      <c r="J30" s="4"/>
      <c r="K30" s="4"/>
      <c r="L30" s="4"/>
      <c r="M30" s="4"/>
      <c r="N30" s="4"/>
    </row>
    <row r="31" spans="1:18" s="3" customFormat="1" ht="51.75" customHeight="1" x14ac:dyDescent="0.2">
      <c r="A31" s="18" t="s">
        <v>73</v>
      </c>
      <c r="B31" s="89" t="s">
        <v>396</v>
      </c>
      <c r="C31" s="23" t="s">
        <v>461</v>
      </c>
      <c r="D31" s="6"/>
      <c r="E31" s="4"/>
      <c r="F31" s="4"/>
      <c r="G31" s="4"/>
      <c r="H31" s="4"/>
      <c r="I31" s="4"/>
      <c r="J31" s="4"/>
      <c r="K31" s="4"/>
      <c r="L31" s="4"/>
      <c r="M31" s="4"/>
      <c r="N31" s="4"/>
    </row>
    <row r="32" spans="1:18" s="3" customFormat="1" ht="51.75" customHeight="1" x14ac:dyDescent="0.2">
      <c r="A32" s="18" t="s">
        <v>71</v>
      </c>
      <c r="B32" s="89" t="s">
        <v>397</v>
      </c>
      <c r="C32" s="23" t="s">
        <v>461</v>
      </c>
      <c r="D32" s="6"/>
      <c r="E32" s="4"/>
      <c r="F32" s="4"/>
      <c r="G32" s="4"/>
      <c r="H32" s="4"/>
      <c r="I32" s="4"/>
      <c r="J32" s="4"/>
      <c r="K32" s="4"/>
      <c r="L32" s="4"/>
      <c r="M32" s="4"/>
      <c r="N32" s="4"/>
    </row>
    <row r="33" spans="1:14" s="3" customFormat="1" ht="101.25" customHeight="1" x14ac:dyDescent="0.2">
      <c r="A33" s="18" t="s">
        <v>70</v>
      </c>
      <c r="B33" s="89" t="s">
        <v>398</v>
      </c>
      <c r="C33" s="23" t="s">
        <v>523</v>
      </c>
      <c r="D33" s="6"/>
      <c r="E33" s="4"/>
      <c r="F33" s="4"/>
      <c r="G33" s="4"/>
      <c r="H33" s="4"/>
      <c r="I33" s="4"/>
      <c r="J33" s="4"/>
      <c r="K33" s="4"/>
      <c r="L33" s="4"/>
      <c r="M33" s="4"/>
      <c r="N33" s="4"/>
    </row>
    <row r="34" spans="1:14" ht="111" customHeight="1" x14ac:dyDescent="0.25">
      <c r="A34" s="18" t="s">
        <v>414</v>
      </c>
      <c r="B34" s="89" t="s">
        <v>399</v>
      </c>
      <c r="C34" s="23" t="s">
        <v>461</v>
      </c>
    </row>
    <row r="35" spans="1:14" ht="58.5" customHeight="1" x14ac:dyDescent="0.25">
      <c r="A35" s="18" t="s">
        <v>402</v>
      </c>
      <c r="B35" s="89" t="s">
        <v>72</v>
      </c>
      <c r="C35" s="23" t="s">
        <v>461</v>
      </c>
    </row>
    <row r="36" spans="1:14" ht="51.75" customHeight="1" x14ac:dyDescent="0.25">
      <c r="A36" s="18" t="s">
        <v>415</v>
      </c>
      <c r="B36" s="89" t="s">
        <v>400</v>
      </c>
      <c r="C36" s="23" t="s">
        <v>461</v>
      </c>
    </row>
    <row r="37" spans="1:14" ht="43.5" customHeight="1" x14ac:dyDescent="0.25">
      <c r="A37" s="18" t="s">
        <v>403</v>
      </c>
      <c r="B37" s="89" t="s">
        <v>401</v>
      </c>
      <c r="C37" s="118" t="s">
        <v>522</v>
      </c>
    </row>
    <row r="38" spans="1:14" ht="43.5" customHeight="1" x14ac:dyDescent="0.25">
      <c r="A38" s="18" t="s">
        <v>416</v>
      </c>
      <c r="B38" s="89" t="s">
        <v>196</v>
      </c>
      <c r="C38" s="23" t="s">
        <v>461</v>
      </c>
    </row>
    <row r="39" spans="1:14" ht="23.25" customHeight="1" x14ac:dyDescent="0.25">
      <c r="A39" s="184"/>
      <c r="B39" s="185"/>
      <c r="C39" s="186"/>
    </row>
    <row r="40" spans="1:14" ht="63" x14ac:dyDescent="0.25">
      <c r="A40" s="18" t="s">
        <v>404</v>
      </c>
      <c r="B40" s="89" t="s">
        <v>457</v>
      </c>
      <c r="C40" s="109" t="str">
        <f>CONCATENATE((ROUND(C48,2))," ","млн. руб.")</f>
        <v>10,95 млн. руб.</v>
      </c>
    </row>
    <row r="41" spans="1:14" ht="105.75" customHeight="1" x14ac:dyDescent="0.25">
      <c r="A41" s="18" t="s">
        <v>417</v>
      </c>
      <c r="B41" s="89" t="s">
        <v>440</v>
      </c>
      <c r="C41" s="23" t="s">
        <v>463</v>
      </c>
    </row>
    <row r="42" spans="1:14" ht="83.25" customHeight="1" x14ac:dyDescent="0.25">
      <c r="A42" s="18" t="s">
        <v>405</v>
      </c>
      <c r="B42" s="89" t="s">
        <v>454</v>
      </c>
      <c r="C42" s="23" t="s">
        <v>463</v>
      </c>
    </row>
    <row r="43" spans="1:14" ht="186" customHeight="1" x14ac:dyDescent="0.25">
      <c r="A43" s="18" t="s">
        <v>420</v>
      </c>
      <c r="B43" s="89" t="s">
        <v>421</v>
      </c>
      <c r="C43" s="23" t="s">
        <v>463</v>
      </c>
    </row>
    <row r="44" spans="1:14" ht="111" customHeight="1" x14ac:dyDescent="0.25">
      <c r="A44" s="18" t="s">
        <v>406</v>
      </c>
      <c r="B44" s="89" t="s">
        <v>445</v>
      </c>
      <c r="C44" s="23" t="s">
        <v>463</v>
      </c>
    </row>
    <row r="45" spans="1:14" ht="120" customHeight="1" x14ac:dyDescent="0.25">
      <c r="A45" s="18" t="s">
        <v>441</v>
      </c>
      <c r="B45" s="89" t="s">
        <v>446</v>
      </c>
      <c r="C45" s="23" t="s">
        <v>463</v>
      </c>
    </row>
    <row r="46" spans="1:14" ht="101.25" customHeight="1" x14ac:dyDescent="0.25">
      <c r="A46" s="18" t="s">
        <v>407</v>
      </c>
      <c r="B46" s="89" t="s">
        <v>447</v>
      </c>
      <c r="C46" s="23" t="s">
        <v>463</v>
      </c>
    </row>
    <row r="47" spans="1:14" ht="18.75" customHeight="1" x14ac:dyDescent="0.25">
      <c r="A47" s="184"/>
      <c r="B47" s="185"/>
      <c r="C47" s="186"/>
    </row>
    <row r="48" spans="1:14" ht="75.75" customHeight="1" x14ac:dyDescent="0.25">
      <c r="A48" s="18" t="s">
        <v>442</v>
      </c>
      <c r="B48" s="89" t="s">
        <v>455</v>
      </c>
      <c r="C48" s="159">
        <f>'6.2. Паспорт фин осв ввод'!AC24</f>
        <v>10.954254755304181</v>
      </c>
    </row>
    <row r="49" spans="1:3" ht="71.25" customHeight="1" x14ac:dyDescent="0.25">
      <c r="A49" s="18" t="s">
        <v>408</v>
      </c>
      <c r="B49" s="89" t="s">
        <v>456</v>
      </c>
      <c r="C49" s="159">
        <f>'6.2. Паспорт фин осв ввод'!AC30</f>
        <v>9.1840858170181949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F_TP1100.PR.0028</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332</v>
      </c>
      <c r="D19" s="194" t="s">
        <v>331</v>
      </c>
      <c r="E19" s="194" t="s">
        <v>107</v>
      </c>
      <c r="F19" s="194" t="s">
        <v>106</v>
      </c>
      <c r="G19" s="194" t="s">
        <v>327</v>
      </c>
      <c r="H19" s="194" t="s">
        <v>105</v>
      </c>
      <c r="I19" s="194" t="s">
        <v>104</v>
      </c>
      <c r="J19" s="194" t="s">
        <v>103</v>
      </c>
      <c r="K19" s="194" t="s">
        <v>102</v>
      </c>
      <c r="L19" s="194" t="s">
        <v>101</v>
      </c>
      <c r="M19" s="194" t="s">
        <v>100</v>
      </c>
      <c r="N19" s="194" t="s">
        <v>99</v>
      </c>
      <c r="O19" s="194" t="s">
        <v>98</v>
      </c>
      <c r="P19" s="194" t="s">
        <v>97</v>
      </c>
      <c r="Q19" s="194" t="s">
        <v>330</v>
      </c>
      <c r="R19" s="194"/>
      <c r="S19" s="197" t="s">
        <v>411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6" t="s">
        <v>328</v>
      </c>
      <c r="R20" s="27" t="s">
        <v>329</v>
      </c>
      <c r="S20" s="197"/>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8"/>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8"/>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8"/>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F_TP1100.PR.0028</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5</v>
      </c>
      <c r="B21" s="201" t="s">
        <v>192</v>
      </c>
      <c r="C21" s="202"/>
      <c r="D21" s="205" t="s">
        <v>130</v>
      </c>
      <c r="E21" s="201" t="s">
        <v>452</v>
      </c>
      <c r="F21" s="202"/>
      <c r="G21" s="201" t="s">
        <v>237</v>
      </c>
      <c r="H21" s="202"/>
      <c r="I21" s="201" t="s">
        <v>129</v>
      </c>
      <c r="J21" s="202"/>
      <c r="K21" s="205" t="s">
        <v>128</v>
      </c>
      <c r="L21" s="201" t="s">
        <v>127</v>
      </c>
      <c r="M21" s="202"/>
      <c r="N21" s="201" t="s">
        <v>448</v>
      </c>
      <c r="O21" s="202"/>
      <c r="P21" s="205" t="s">
        <v>126</v>
      </c>
      <c r="Q21" s="211" t="s">
        <v>125</v>
      </c>
      <c r="R21" s="212"/>
      <c r="S21" s="211" t="s">
        <v>124</v>
      </c>
      <c r="T21" s="213"/>
    </row>
    <row r="22" spans="1:20" ht="204.75" customHeight="1" x14ac:dyDescent="0.25">
      <c r="A22" s="209"/>
      <c r="B22" s="203"/>
      <c r="C22" s="204"/>
      <c r="D22" s="207"/>
      <c r="E22" s="203"/>
      <c r="F22" s="204"/>
      <c r="G22" s="203"/>
      <c r="H22" s="204"/>
      <c r="I22" s="203"/>
      <c r="J22" s="204"/>
      <c r="K22" s="206"/>
      <c r="L22" s="203"/>
      <c r="M22" s="204"/>
      <c r="N22" s="203"/>
      <c r="O22" s="204"/>
      <c r="P22" s="206"/>
      <c r="Q22" s="62" t="s">
        <v>123</v>
      </c>
      <c r="R22" s="62" t="s">
        <v>423</v>
      </c>
      <c r="S22" s="62" t="s">
        <v>122</v>
      </c>
      <c r="T22" s="62" t="s">
        <v>121</v>
      </c>
    </row>
    <row r="23" spans="1:20" ht="51.75" customHeight="1" x14ac:dyDescent="0.25">
      <c r="A23" s="210"/>
      <c r="B23" s="62" t="s">
        <v>119</v>
      </c>
      <c r="C23" s="62" t="s">
        <v>120</v>
      </c>
      <c r="D23" s="20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99"/>
      <c r="F25" s="99"/>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99"/>
      <c r="F26" s="99"/>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99"/>
      <c r="F27" s="99"/>
      <c r="G27" s="102"/>
      <c r="H27" s="102"/>
      <c r="I27" s="102"/>
      <c r="J27" s="102"/>
      <c r="K27" s="102"/>
      <c r="L27" s="102"/>
      <c r="M27" s="102"/>
      <c r="N27" s="102"/>
      <c r="O27" s="102"/>
      <c r="P27" s="102"/>
      <c r="Q27" s="103"/>
      <c r="R27" s="103"/>
      <c r="S27" s="102"/>
      <c r="T27" s="102"/>
    </row>
    <row r="28" spans="1:20" ht="46.5" customHeight="1" x14ac:dyDescent="0.25">
      <c r="A28" s="102">
        <v>4</v>
      </c>
      <c r="B28" s="103"/>
      <c r="C28" s="103"/>
      <c r="D28" s="99"/>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99"/>
      <c r="E29" s="99"/>
      <c r="F29" s="99"/>
      <c r="G29" s="103"/>
      <c r="H29" s="103"/>
      <c r="I29" s="102"/>
      <c r="J29" s="102"/>
      <c r="K29" s="102"/>
      <c r="L29" s="102"/>
      <c r="M29" s="102"/>
      <c r="N29" s="102"/>
      <c r="O29" s="102"/>
      <c r="P29" s="102"/>
      <c r="Q29" s="103"/>
      <c r="R29" s="103"/>
      <c r="S29" s="102"/>
      <c r="T29" s="102"/>
    </row>
    <row r="30" spans="1:20" ht="46.5" customHeight="1" x14ac:dyDescent="0.25">
      <c r="A30" s="102">
        <v>6</v>
      </c>
      <c r="B30" s="103"/>
      <c r="C30" s="103"/>
      <c r="D30" s="99"/>
      <c r="E30" s="99"/>
      <c r="F30" s="99"/>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99"/>
      <c r="E31" s="99"/>
      <c r="F31" s="99"/>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99"/>
      <c r="E32" s="99"/>
      <c r="F32" s="99"/>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99"/>
      <c r="E33" s="99"/>
      <c r="F33" s="99"/>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99"/>
      <c r="E34" s="99"/>
      <c r="F34" s="99"/>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99"/>
      <c r="E35" s="99"/>
      <c r="F35" s="99"/>
      <c r="G35" s="103"/>
      <c r="H35" s="103"/>
      <c r="I35" s="102"/>
      <c r="J35" s="102"/>
      <c r="K35" s="102"/>
      <c r="L35" s="102"/>
      <c r="M35" s="102"/>
      <c r="N35" s="102"/>
      <c r="O35" s="102"/>
      <c r="P35" s="102"/>
      <c r="Q35" s="103"/>
      <c r="R35" s="103"/>
      <c r="S35" s="102"/>
      <c r="T35" s="102"/>
    </row>
    <row r="36" spans="1:113" ht="29.25" customHeight="1" x14ac:dyDescent="0.25">
      <c r="A36" s="102"/>
      <c r="B36" s="103"/>
      <c r="C36" s="103"/>
      <c r="D36" s="99"/>
      <c r="E36" s="99"/>
      <c r="F36" s="99"/>
      <c r="G36" s="103"/>
      <c r="H36" s="103"/>
      <c r="I36" s="102"/>
      <c r="J36" s="102"/>
      <c r="K36" s="102"/>
      <c r="L36" s="102"/>
      <c r="M36" s="102"/>
      <c r="N36" s="102"/>
      <c r="O36" s="102"/>
      <c r="P36" s="102"/>
      <c r="Q36" s="103"/>
      <c r="R36" s="103"/>
      <c r="S36" s="102"/>
      <c r="T36" s="102"/>
    </row>
    <row r="37" spans="1:113" ht="29.25" customHeight="1" x14ac:dyDescent="0.25">
      <c r="A37" s="102"/>
      <c r="B37" s="103"/>
      <c r="C37" s="103"/>
      <c r="D37" s="99"/>
      <c r="E37" s="99"/>
      <c r="F37" s="99"/>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0" t="s">
        <v>458</v>
      </c>
      <c r="C41" s="200"/>
      <c r="D41" s="200"/>
      <c r="E41" s="200"/>
      <c r="F41" s="200"/>
      <c r="G41" s="200"/>
      <c r="H41" s="200"/>
      <c r="I41" s="200"/>
      <c r="J41" s="200"/>
      <c r="K41" s="200"/>
      <c r="L41" s="200"/>
      <c r="M41" s="200"/>
      <c r="N41" s="200"/>
      <c r="O41" s="200"/>
      <c r="P41" s="200"/>
      <c r="Q41" s="200"/>
      <c r="R41" s="200"/>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524</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F_TP1100.PR.0028</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5" t="s">
        <v>5</v>
      </c>
      <c r="B21" s="201" t="s">
        <v>433</v>
      </c>
      <c r="C21" s="202"/>
      <c r="D21" s="201" t="s">
        <v>435</v>
      </c>
      <c r="E21" s="202"/>
      <c r="F21" s="211" t="s">
        <v>102</v>
      </c>
      <c r="G21" s="213"/>
      <c r="H21" s="213"/>
      <c r="I21" s="212"/>
      <c r="J21" s="205" t="s">
        <v>436</v>
      </c>
      <c r="K21" s="201" t="s">
        <v>437</v>
      </c>
      <c r="L21" s="202"/>
      <c r="M21" s="201" t="s">
        <v>438</v>
      </c>
      <c r="N21" s="202"/>
      <c r="O21" s="201" t="s">
        <v>425</v>
      </c>
      <c r="P21" s="202"/>
      <c r="Q21" s="201" t="s">
        <v>135</v>
      </c>
      <c r="R21" s="202"/>
      <c r="S21" s="205" t="s">
        <v>134</v>
      </c>
      <c r="T21" s="205" t="s">
        <v>439</v>
      </c>
      <c r="U21" s="205" t="s">
        <v>434</v>
      </c>
      <c r="V21" s="201" t="s">
        <v>133</v>
      </c>
      <c r="W21" s="202"/>
      <c r="X21" s="211" t="s">
        <v>125</v>
      </c>
      <c r="Y21" s="213"/>
      <c r="Z21" s="211" t="s">
        <v>124</v>
      </c>
      <c r="AA21" s="213"/>
    </row>
    <row r="22" spans="1:27" ht="216" customHeight="1" x14ac:dyDescent="0.25">
      <c r="A22" s="207"/>
      <c r="B22" s="203"/>
      <c r="C22" s="204"/>
      <c r="D22" s="203"/>
      <c r="E22" s="204"/>
      <c r="F22" s="211" t="s">
        <v>132</v>
      </c>
      <c r="G22" s="212"/>
      <c r="H22" s="211" t="s">
        <v>131</v>
      </c>
      <c r="I22" s="212"/>
      <c r="J22" s="206"/>
      <c r="K22" s="203"/>
      <c r="L22" s="204"/>
      <c r="M22" s="203"/>
      <c r="N22" s="204"/>
      <c r="O22" s="203"/>
      <c r="P22" s="204"/>
      <c r="Q22" s="203"/>
      <c r="R22" s="204"/>
      <c r="S22" s="206"/>
      <c r="T22" s="206"/>
      <c r="U22" s="206"/>
      <c r="V22" s="203"/>
      <c r="W22" s="204"/>
      <c r="X22" s="62" t="s">
        <v>123</v>
      </c>
      <c r="Y22" s="62" t="s">
        <v>423</v>
      </c>
      <c r="Z22" s="62" t="s">
        <v>122</v>
      </c>
      <c r="AA22" s="62" t="s">
        <v>121</v>
      </c>
    </row>
    <row r="23" spans="1:27" ht="60" customHeight="1" x14ac:dyDescent="0.25">
      <c r="A23" s="20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abSelected="1" zoomScale="55" zoomScaleNormal="5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F_TP1100.PR.0028</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8" t="s">
        <v>65</v>
      </c>
      <c r="B22" s="22" t="s">
        <v>431</v>
      </c>
      <c r="C22" s="21" t="s">
        <v>473</v>
      </c>
      <c r="D22" s="6"/>
      <c r="E22" s="6"/>
      <c r="F22" s="4"/>
      <c r="G22" s="4"/>
      <c r="H22" s="4"/>
      <c r="I22" s="4"/>
      <c r="J22" s="4"/>
      <c r="K22" s="4"/>
      <c r="L22" s="4"/>
      <c r="M22" s="4"/>
      <c r="N22" s="4"/>
      <c r="O22" s="4"/>
      <c r="P22" s="4"/>
    </row>
    <row r="23" spans="1:21" ht="87" customHeight="1" x14ac:dyDescent="0.25">
      <c r="A23" s="18" t="s">
        <v>63</v>
      </c>
      <c r="B23" s="20" t="s">
        <v>60</v>
      </c>
      <c r="C23" s="100" t="s">
        <v>475</v>
      </c>
    </row>
    <row r="24" spans="1:21" ht="50.25" customHeight="1" x14ac:dyDescent="0.25">
      <c r="A24" s="18" t="s">
        <v>62</v>
      </c>
      <c r="B24" s="20" t="s">
        <v>450</v>
      </c>
      <c r="C24" s="19" t="s">
        <v>627</v>
      </c>
    </row>
    <row r="25" spans="1:21" ht="63" customHeight="1" x14ac:dyDescent="0.25">
      <c r="A25" s="18" t="s">
        <v>61</v>
      </c>
      <c r="B25" s="20" t="s">
        <v>451</v>
      </c>
      <c r="C25" s="19" t="s">
        <v>651</v>
      </c>
    </row>
    <row r="26" spans="1:21" ht="42.75" customHeight="1" x14ac:dyDescent="0.25">
      <c r="A26" s="18" t="s">
        <v>59</v>
      </c>
      <c r="B26" s="20" t="s">
        <v>194</v>
      </c>
      <c r="C26" s="19" t="s">
        <v>477</v>
      </c>
    </row>
    <row r="27" spans="1:21" ht="42.75" customHeight="1" x14ac:dyDescent="0.25">
      <c r="A27" s="18" t="s">
        <v>58</v>
      </c>
      <c r="B27" s="20" t="s">
        <v>432</v>
      </c>
      <c r="C27" s="21" t="s">
        <v>473</v>
      </c>
    </row>
    <row r="28" spans="1:21" ht="42.75" customHeight="1" x14ac:dyDescent="0.25">
      <c r="A28" s="18" t="s">
        <v>56</v>
      </c>
      <c r="B28" s="20" t="s">
        <v>57</v>
      </c>
      <c r="C28" s="23">
        <v>2018</v>
      </c>
    </row>
    <row r="29" spans="1:21" ht="42.75" customHeight="1" x14ac:dyDescent="0.25">
      <c r="A29" s="18" t="s">
        <v>54</v>
      </c>
      <c r="B29" s="19" t="s">
        <v>55</v>
      </c>
      <c r="C29" s="23">
        <v>2029</v>
      </c>
    </row>
    <row r="30" spans="1:21" ht="42.75" customHeight="1" x14ac:dyDescent="0.25">
      <c r="A30" s="18" t="s">
        <v>73</v>
      </c>
      <c r="B30" s="19"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3"/>
      <c r="AB22" s="93"/>
    </row>
    <row r="23" spans="1:28" ht="32.25" customHeight="1" x14ac:dyDescent="0.25">
      <c r="A23" s="218" t="s">
        <v>323</v>
      </c>
      <c r="B23" s="219"/>
      <c r="C23" s="219"/>
      <c r="D23" s="219"/>
      <c r="E23" s="219"/>
      <c r="F23" s="219"/>
      <c r="G23" s="219"/>
      <c r="H23" s="219"/>
      <c r="I23" s="219"/>
      <c r="J23" s="219"/>
      <c r="K23" s="219"/>
      <c r="L23" s="220"/>
      <c r="M23" s="217" t="s">
        <v>324</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F_TP1100.PR.0028</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1" t="s">
        <v>86</v>
      </c>
      <c r="F19" s="222"/>
      <c r="G19" s="222"/>
      <c r="H19" s="222"/>
      <c r="I19" s="223"/>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7"/>
      <c r="AP19" s="97"/>
      <c r="AQ19" s="97"/>
      <c r="AR19" s="25"/>
    </row>
    <row r="20" spans="1:45" ht="18.75" x14ac:dyDescent="0.3">
      <c r="AO20" s="97"/>
      <c r="AP20" s="97"/>
      <c r="AQ20" s="97"/>
      <c r="AR20" s="13"/>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5" t="s">
        <v>464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465</v>
      </c>
      <c r="AL24" s="225"/>
      <c r="AM24" s="76"/>
      <c r="AN24" s="76"/>
      <c r="AS24" s="82"/>
    </row>
    <row r="25" spans="1:45" ht="12.75" customHeight="1" x14ac:dyDescent="0.25">
      <c r="A25" s="226" t="s">
        <v>629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7"/>
      <c r="AN25" s="229" t="s">
        <v>466</v>
      </c>
      <c r="AO25" s="229"/>
      <c r="AP25" s="229"/>
      <c r="AQ25" s="230"/>
      <c r="AR25" s="230"/>
      <c r="AS25" s="82"/>
    </row>
    <row r="26" spans="1:45" ht="17.25" customHeight="1" x14ac:dyDescent="0.25">
      <c r="A26" s="231" t="s">
        <v>467</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77"/>
      <c r="AN26" s="241" t="s">
        <v>468</v>
      </c>
      <c r="AO26" s="248"/>
      <c r="AP26" s="249"/>
      <c r="AQ26" s="241"/>
      <c r="AR26" s="242"/>
      <c r="AS26" s="82"/>
    </row>
    <row r="27" spans="1:45" ht="17.25" customHeight="1" x14ac:dyDescent="0.25">
      <c r="A27" s="231" t="s">
        <v>469</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77"/>
      <c r="AN27" s="241" t="s">
        <v>470</v>
      </c>
      <c r="AO27" s="248"/>
      <c r="AP27" s="249"/>
      <c r="AQ27" s="241"/>
      <c r="AR27" s="242"/>
      <c r="AS27" s="82"/>
    </row>
    <row r="28" spans="1:45" ht="27.75" customHeight="1" thickBot="1" x14ac:dyDescent="0.3">
      <c r="A28" s="234" t="s">
        <v>471</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7"/>
      <c r="AN28" s="238" t="s">
        <v>630</v>
      </c>
      <c r="AO28" s="239"/>
      <c r="AP28" s="240"/>
      <c r="AQ28" s="241"/>
      <c r="AR28" s="242"/>
      <c r="AS28" s="82"/>
    </row>
    <row r="29" spans="1:45" ht="17.25" customHeight="1" x14ac:dyDescent="0.25">
      <c r="A29" s="243" t="s">
        <v>472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28"/>
      <c r="AL29" s="228"/>
      <c r="AM29" s="77"/>
      <c r="AN29" s="233"/>
      <c r="AO29" s="246"/>
      <c r="AP29" s="246"/>
      <c r="AQ29" s="241"/>
      <c r="AR29" s="247"/>
      <c r="AS29" s="82"/>
    </row>
    <row r="30" spans="1:45" ht="17.25" customHeight="1" x14ac:dyDescent="0.25">
      <c r="A30" s="231" t="s">
        <v>631</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77"/>
      <c r="AS30" s="82"/>
    </row>
    <row r="31" spans="1:45" ht="17.25" customHeight="1" x14ac:dyDescent="0.25">
      <c r="A31" s="231" t="s">
        <v>297</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77"/>
      <c r="AN31" s="77"/>
      <c r="AO31" s="161"/>
      <c r="AP31" s="161"/>
      <c r="AQ31" s="161"/>
      <c r="AR31" s="161"/>
      <c r="AS31" s="82"/>
    </row>
    <row r="32" spans="1:45" ht="17.25" customHeight="1" x14ac:dyDescent="0.25">
      <c r="A32" s="231" t="s">
        <v>276</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77"/>
      <c r="AN32" s="77"/>
      <c r="AO32" s="77"/>
      <c r="AP32" s="77"/>
      <c r="AQ32" s="77"/>
      <c r="AR32" s="77"/>
      <c r="AS32" s="82"/>
    </row>
    <row r="33" spans="1:45" ht="17.25" customHeight="1" x14ac:dyDescent="0.25">
      <c r="A33" s="231" t="s">
        <v>296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0"/>
      <c r="AL33" s="250"/>
      <c r="AM33" s="77"/>
      <c r="AN33" s="77"/>
      <c r="AO33" s="77"/>
      <c r="AP33" s="77"/>
      <c r="AQ33" s="77"/>
      <c r="AR33" s="77"/>
      <c r="AS33" s="82"/>
    </row>
    <row r="34" spans="1:45" ht="17.25" customHeight="1" x14ac:dyDescent="0.25">
      <c r="A34" s="231" t="s">
        <v>295</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77"/>
      <c r="AN34" s="77"/>
      <c r="AO34" s="77"/>
      <c r="AP34" s="77"/>
      <c r="AQ34" s="77"/>
      <c r="AR34" s="77"/>
      <c r="AS34" s="82"/>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77"/>
      <c r="AN35" s="77"/>
      <c r="AO35" s="77"/>
      <c r="AP35" s="77"/>
      <c r="AQ35" s="77"/>
      <c r="AR35" s="77"/>
      <c r="AS35" s="82"/>
    </row>
    <row r="36" spans="1:45" ht="17.25" customHeight="1" thickBot="1" x14ac:dyDescent="0.3">
      <c r="A36" s="251" t="s">
        <v>269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37"/>
      <c r="AL36" s="237"/>
      <c r="AM36" s="77"/>
      <c r="AN36" s="77"/>
      <c r="AO36" s="77"/>
      <c r="AP36" s="77"/>
      <c r="AQ36" s="77"/>
      <c r="AR36" s="77"/>
      <c r="AS36" s="82"/>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7"/>
      <c r="AN37" s="77"/>
      <c r="AO37" s="77"/>
      <c r="AP37" s="77"/>
      <c r="AQ37" s="77"/>
      <c r="AR37" s="77"/>
      <c r="AS37" s="82"/>
    </row>
    <row r="38" spans="1:45" ht="17.25" customHeight="1" x14ac:dyDescent="0.25">
      <c r="A38" s="231" t="s">
        <v>294</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77"/>
      <c r="AN38" s="77"/>
      <c r="AO38" s="77"/>
      <c r="AP38" s="77"/>
      <c r="AQ38" s="77"/>
      <c r="AR38" s="77"/>
      <c r="AS38" s="82"/>
    </row>
    <row r="39" spans="1:45" ht="17.25" customHeight="1" thickBot="1" x14ac:dyDescent="0.3">
      <c r="A39" s="251" t="s">
        <v>293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37"/>
      <c r="AL39" s="237"/>
      <c r="AM39" s="77"/>
      <c r="AN39" s="77"/>
      <c r="AO39" s="77"/>
      <c r="AP39" s="77"/>
      <c r="AQ39" s="77"/>
      <c r="AR39" s="77"/>
      <c r="AS39" s="82"/>
    </row>
    <row r="40" spans="1:45" ht="17.25" customHeight="1" x14ac:dyDescent="0.25">
      <c r="A40" s="226" t="s">
        <v>632</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7"/>
      <c r="AN40" s="77"/>
      <c r="AO40" s="77"/>
      <c r="AP40" s="77"/>
      <c r="AQ40" s="77"/>
      <c r="AR40" s="77"/>
      <c r="AS40" s="82"/>
    </row>
    <row r="41" spans="1:45" ht="17.25" customHeight="1" x14ac:dyDescent="0.25">
      <c r="A41" s="231" t="s">
        <v>292</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77"/>
      <c r="AN41" s="77"/>
      <c r="AO41" s="77"/>
      <c r="AP41" s="77"/>
      <c r="AQ41" s="77"/>
      <c r="AR41" s="77"/>
      <c r="AS41" s="82"/>
    </row>
    <row r="42" spans="1:45" ht="17.25" customHeight="1" x14ac:dyDescent="0.25">
      <c r="A42" s="231" t="s">
        <v>291</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77"/>
      <c r="AN42" s="77"/>
      <c r="AO42" s="77"/>
      <c r="AP42" s="77"/>
      <c r="AQ42" s="77"/>
      <c r="AR42" s="77"/>
      <c r="AS42" s="82"/>
    </row>
    <row r="43" spans="1:45" ht="17.25" customHeight="1" x14ac:dyDescent="0.25">
      <c r="A43" s="231" t="s">
        <v>290</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77"/>
      <c r="AN43" s="77"/>
      <c r="AO43" s="77"/>
      <c r="AP43" s="77"/>
      <c r="AQ43" s="77"/>
      <c r="AR43" s="77"/>
      <c r="AS43" s="82"/>
    </row>
    <row r="44" spans="1:45" ht="17.25" customHeight="1" x14ac:dyDescent="0.25">
      <c r="A44" s="231" t="s">
        <v>289</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77"/>
      <c r="AN44" s="77"/>
      <c r="AO44" s="77"/>
      <c r="AP44" s="77"/>
      <c r="AQ44" s="77"/>
      <c r="AR44" s="77"/>
      <c r="AS44" s="82"/>
    </row>
    <row r="45" spans="1:45" ht="17.25" customHeight="1" x14ac:dyDescent="0.25">
      <c r="A45" s="231" t="s">
        <v>288</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77"/>
      <c r="AN45" s="77"/>
      <c r="AO45" s="77"/>
      <c r="AP45" s="77"/>
      <c r="AQ45" s="77"/>
      <c r="AR45" s="77"/>
      <c r="AS45" s="82"/>
    </row>
    <row r="46" spans="1:45" ht="17.25" customHeight="1" thickBot="1" x14ac:dyDescent="0.3">
      <c r="A46" s="253" t="s">
        <v>633</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7"/>
      <c r="AN46" s="77"/>
      <c r="AO46" s="77"/>
      <c r="AP46" s="77"/>
      <c r="AQ46" s="77"/>
      <c r="AR46" s="77"/>
      <c r="AS46" s="82"/>
    </row>
    <row r="47" spans="1:45" ht="24" customHeight="1" x14ac:dyDescent="0.25">
      <c r="A47" s="256" t="s">
        <v>287</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8" t="s">
        <v>4</v>
      </c>
      <c r="AL47" s="228"/>
      <c r="AM47" s="228" t="s">
        <v>634</v>
      </c>
      <c r="AN47" s="228"/>
      <c r="AO47" s="162" t="s">
        <v>635</v>
      </c>
      <c r="AP47" s="162" t="s">
        <v>636</v>
      </c>
      <c r="AQ47" s="82"/>
    </row>
    <row r="48" spans="1:45" ht="12" customHeight="1" x14ac:dyDescent="0.25">
      <c r="A48" s="231" t="s">
        <v>286</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3"/>
      <c r="AP48" s="163"/>
      <c r="AQ48" s="82"/>
    </row>
    <row r="49" spans="1:43" ht="12" customHeight="1" x14ac:dyDescent="0.25">
      <c r="A49" s="231" t="s">
        <v>285</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3"/>
      <c r="AP49" s="163"/>
      <c r="AQ49" s="82"/>
    </row>
    <row r="50" spans="1:43" ht="12" customHeight="1" thickBot="1" x14ac:dyDescent="0.3">
      <c r="A50" s="251" t="s">
        <v>637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7"/>
      <c r="AL50" s="237"/>
      <c r="AM50" s="237"/>
      <c r="AN50" s="237"/>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9" t="s">
        <v>284</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8" t="s">
        <v>4</v>
      </c>
      <c r="AL52" s="228"/>
      <c r="AM52" s="228" t="s">
        <v>634</v>
      </c>
      <c r="AN52" s="228"/>
      <c r="AO52" s="162" t="s">
        <v>635</v>
      </c>
      <c r="AP52" s="162" t="s">
        <v>636</v>
      </c>
      <c r="AQ52" s="82"/>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0"/>
      <c r="AL53" s="250"/>
      <c r="AM53" s="250"/>
      <c r="AN53" s="250"/>
      <c r="AO53" s="166"/>
      <c r="AP53" s="166"/>
      <c r="AQ53" s="82"/>
    </row>
    <row r="54" spans="1:43" ht="12" customHeight="1" x14ac:dyDescent="0.25">
      <c r="A54" s="231" t="s">
        <v>282</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3"/>
      <c r="AP54" s="163"/>
      <c r="AQ54" s="82"/>
    </row>
    <row r="55" spans="1:43" ht="12" customHeight="1" x14ac:dyDescent="0.25">
      <c r="A55" s="231" t="s">
        <v>281</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3"/>
      <c r="AP55" s="163"/>
      <c r="AQ55" s="82"/>
    </row>
    <row r="56" spans="1:43" ht="12" customHeight="1" thickBot="1" x14ac:dyDescent="0.3">
      <c r="A56" s="251" t="s">
        <v>280</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37"/>
      <c r="AL56" s="237"/>
      <c r="AM56" s="237"/>
      <c r="AN56" s="237"/>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9" t="s">
        <v>638</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8" t="s">
        <v>4</v>
      </c>
      <c r="AL58" s="228"/>
      <c r="AM58" s="228" t="s">
        <v>634</v>
      </c>
      <c r="AN58" s="228"/>
      <c r="AO58" s="162" t="s">
        <v>635</v>
      </c>
      <c r="AP58" s="162" t="s">
        <v>636</v>
      </c>
      <c r="AQ58" s="82"/>
    </row>
    <row r="59" spans="1:43" ht="12.75" customHeight="1" x14ac:dyDescent="0.25">
      <c r="A59" s="263" t="s">
        <v>279</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7"/>
      <c r="AP59" s="167"/>
      <c r="AQ59" s="168"/>
    </row>
    <row r="60" spans="1:43" ht="12" customHeight="1" x14ac:dyDescent="0.25">
      <c r="A60" s="231" t="s">
        <v>278</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3"/>
      <c r="AP60" s="163"/>
      <c r="AQ60" s="82"/>
    </row>
    <row r="61" spans="1:43" ht="12" customHeight="1" x14ac:dyDescent="0.25">
      <c r="A61" s="231" t="s">
        <v>277</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3"/>
      <c r="AP61" s="163"/>
      <c r="AQ61" s="82"/>
    </row>
    <row r="62" spans="1:43" ht="12" customHeight="1" x14ac:dyDescent="0.25">
      <c r="A62" s="231" t="s">
        <v>276</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3"/>
      <c r="AP62" s="163"/>
      <c r="AQ62" s="82"/>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3"/>
      <c r="AP63" s="163"/>
      <c r="AQ63" s="82"/>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3"/>
      <c r="AP64" s="163"/>
      <c r="AQ64" s="82"/>
    </row>
    <row r="65" spans="1:43" ht="12" customHeight="1" x14ac:dyDescent="0.25">
      <c r="A65" s="231" t="s">
        <v>275</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3"/>
      <c r="AP65" s="163"/>
      <c r="AQ65" s="82"/>
    </row>
    <row r="66" spans="1:43" ht="27.75" customHeight="1" x14ac:dyDescent="0.25">
      <c r="A66" s="266" t="s">
        <v>639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9"/>
      <c r="AP66" s="169"/>
      <c r="AQ66" s="168"/>
    </row>
    <row r="67" spans="1:43" ht="11.25" customHeight="1" x14ac:dyDescent="0.25">
      <c r="A67" s="231" t="s">
        <v>271</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3"/>
      <c r="AP67" s="163"/>
      <c r="AQ67" s="82"/>
    </row>
    <row r="68" spans="1:43" ht="25.5" customHeight="1" x14ac:dyDescent="0.25">
      <c r="A68" s="266" t="s">
        <v>640</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9"/>
      <c r="AP68" s="169"/>
      <c r="AQ68" s="168"/>
    </row>
    <row r="69" spans="1:43" ht="12" customHeight="1" x14ac:dyDescent="0.25">
      <c r="A69" s="231" t="s">
        <v>270</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3"/>
      <c r="AP69" s="163"/>
      <c r="AQ69" s="82"/>
    </row>
    <row r="70" spans="1:43" ht="12.75" customHeight="1" x14ac:dyDescent="0.25">
      <c r="A70" s="274" t="s">
        <v>274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9"/>
      <c r="AP70" s="169"/>
      <c r="AQ70" s="168"/>
    </row>
    <row r="71" spans="1:43" ht="12" customHeight="1" x14ac:dyDescent="0.25">
      <c r="A71" s="231" t="s">
        <v>269</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3"/>
      <c r="AP71" s="163"/>
      <c r="AQ71" s="82"/>
    </row>
    <row r="72" spans="1:43" ht="12.75" customHeight="1" thickBot="1" x14ac:dyDescent="0.3">
      <c r="A72" s="270" t="s">
        <v>273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8" t="s">
        <v>4</v>
      </c>
      <c r="AL74" s="228"/>
      <c r="AM74" s="228" t="s">
        <v>634</v>
      </c>
      <c r="AN74" s="228"/>
      <c r="AO74" s="162" t="s">
        <v>635</v>
      </c>
      <c r="AP74" s="162" t="s">
        <v>636</v>
      </c>
      <c r="AQ74" s="82"/>
    </row>
    <row r="75" spans="1:43" ht="25.5" customHeight="1" x14ac:dyDescent="0.25">
      <c r="A75" s="266" t="s">
        <v>640</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71"/>
      <c r="AP75" s="171"/>
      <c r="AQ75" s="168"/>
    </row>
    <row r="76" spans="1:43" ht="12" customHeight="1" x14ac:dyDescent="0.25">
      <c r="A76" s="231" t="s">
        <v>271</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6"/>
      <c r="AN76" s="276"/>
      <c r="AO76" s="172"/>
      <c r="AP76" s="172"/>
      <c r="AQ76" s="82"/>
    </row>
    <row r="77" spans="1:43" ht="12" customHeight="1" x14ac:dyDescent="0.25">
      <c r="A77" s="231" t="s">
        <v>270</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6"/>
      <c r="AN77" s="276"/>
      <c r="AO77" s="172"/>
      <c r="AP77" s="172"/>
      <c r="AQ77" s="82"/>
    </row>
    <row r="78" spans="1:43" ht="12" customHeight="1" x14ac:dyDescent="0.25">
      <c r="A78" s="231" t="s">
        <v>269</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6"/>
      <c r="AN78" s="276"/>
      <c r="AO78" s="172"/>
      <c r="AP78" s="172"/>
      <c r="AQ78" s="82"/>
    </row>
    <row r="79" spans="1:43" ht="12" customHeight="1" x14ac:dyDescent="0.25">
      <c r="A79" s="231" t="s">
        <v>268</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6"/>
      <c r="AN79" s="276"/>
      <c r="AO79" s="172"/>
      <c r="AP79" s="172"/>
      <c r="AQ79" s="82"/>
    </row>
    <row r="80" spans="1:43" ht="12" customHeight="1" x14ac:dyDescent="0.25">
      <c r="A80" s="231" t="s">
        <v>267</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6"/>
      <c r="AN80" s="276"/>
      <c r="AO80" s="172"/>
      <c r="AP80" s="172"/>
      <c r="AQ80" s="82"/>
    </row>
    <row r="81" spans="1:45" ht="12.75" customHeight="1" x14ac:dyDescent="0.25">
      <c r="A81" s="231" t="s">
        <v>266</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6"/>
      <c r="AN81" s="276"/>
      <c r="AO81" s="172"/>
      <c r="AP81" s="172"/>
      <c r="AQ81" s="82"/>
    </row>
    <row r="82" spans="1:45" ht="12.75" customHeight="1" x14ac:dyDescent="0.25">
      <c r="A82" s="231" t="s">
        <v>265</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6"/>
      <c r="AN82" s="276"/>
      <c r="AO82" s="172"/>
      <c r="AP82" s="172"/>
      <c r="AQ82" s="82"/>
    </row>
    <row r="83" spans="1:45" ht="12" customHeight="1" x14ac:dyDescent="0.25">
      <c r="A83" s="274" t="s">
        <v>264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71"/>
      <c r="AP83" s="171"/>
      <c r="AQ83" s="168"/>
    </row>
    <row r="84" spans="1:45" ht="12" customHeight="1" x14ac:dyDescent="0.25">
      <c r="A84" s="274" t="s">
        <v>641</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71"/>
      <c r="AP84" s="171"/>
      <c r="AQ84" s="168"/>
    </row>
    <row r="85" spans="1:45" ht="12" customHeight="1" x14ac:dyDescent="0.25">
      <c r="A85" s="231" t="s">
        <v>263</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6"/>
      <c r="AN85" s="276"/>
      <c r="AO85" s="172"/>
      <c r="AP85" s="172"/>
      <c r="AQ85" s="76"/>
    </row>
    <row r="86" spans="1:45" ht="27.75" customHeight="1" x14ac:dyDescent="0.25">
      <c r="A86" s="266" t="s">
        <v>642</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71"/>
      <c r="AP86" s="171"/>
      <c r="AQ86" s="168"/>
    </row>
    <row r="87" spans="1:45" x14ac:dyDescent="0.25">
      <c r="A87" s="266" t="s">
        <v>643</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71"/>
      <c r="AP87" s="171"/>
      <c r="AQ87" s="168"/>
    </row>
    <row r="88" spans="1:45" ht="14.25" customHeight="1" x14ac:dyDescent="0.25">
      <c r="A88" s="278" t="s">
        <v>644</v>
      </c>
      <c r="B88" s="279"/>
      <c r="C88" s="279"/>
      <c r="D88" s="28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1"/>
      <c r="AL88" s="282"/>
      <c r="AM88" s="283"/>
      <c r="AN88" s="284"/>
      <c r="AO88" s="171"/>
      <c r="AP88" s="171"/>
      <c r="AQ88" s="168"/>
    </row>
    <row r="89" spans="1:45" x14ac:dyDescent="0.25">
      <c r="A89" s="278" t="s">
        <v>645</v>
      </c>
      <c r="B89" s="279"/>
      <c r="C89" s="279"/>
      <c r="D89" s="28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1"/>
      <c r="AL89" s="282"/>
      <c r="AM89" s="283"/>
      <c r="AN89" s="284"/>
      <c r="AO89" s="171"/>
      <c r="AP89" s="171"/>
      <c r="AQ89" s="76"/>
    </row>
    <row r="90" spans="1:45" ht="12" customHeight="1" thickBot="1" x14ac:dyDescent="0.3">
      <c r="A90" s="174" t="s">
        <v>646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5"/>
      <c r="AL90" s="286"/>
      <c r="AM90" s="287"/>
      <c r="AN90" s="288"/>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0" zoomScaleSheetLayoutView="100" workbookViewId="0">
      <selection activeCell="K51" sqref="K51"/>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7.710937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F_TP1100.PR.0028</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97" t="s">
        <v>429</v>
      </c>
      <c r="B19" s="297"/>
      <c r="C19" s="297"/>
      <c r="D19" s="297"/>
      <c r="E19" s="297"/>
      <c r="F19" s="297"/>
      <c r="G19" s="297"/>
      <c r="H19" s="297"/>
      <c r="I19" s="297"/>
      <c r="J19" s="297"/>
      <c r="K19" s="297"/>
      <c r="L19" s="297"/>
    </row>
    <row r="20" spans="1:12" x14ac:dyDescent="0.25">
      <c r="A20" s="39"/>
      <c r="B20" s="39"/>
    </row>
    <row r="21" spans="1:12" ht="28.5" customHeight="1" x14ac:dyDescent="0.25">
      <c r="A21" s="289" t="s">
        <v>191</v>
      </c>
      <c r="B21" s="289" t="s">
        <v>190</v>
      </c>
      <c r="C21" s="294" t="s">
        <v>360</v>
      </c>
      <c r="D21" s="294"/>
      <c r="E21" s="294"/>
      <c r="F21" s="294"/>
      <c r="G21" s="294"/>
      <c r="H21" s="294"/>
      <c r="I21" s="289" t="s">
        <v>189</v>
      </c>
      <c r="J21" s="291" t="s">
        <v>362</v>
      </c>
      <c r="K21" s="289" t="s">
        <v>188</v>
      </c>
      <c r="L21" s="290" t="s">
        <v>361</v>
      </c>
    </row>
    <row r="22" spans="1:12" ht="58.5" customHeight="1" x14ac:dyDescent="0.25">
      <c r="A22" s="289"/>
      <c r="B22" s="289"/>
      <c r="C22" s="293" t="s">
        <v>2</v>
      </c>
      <c r="D22" s="293"/>
      <c r="E22" s="86"/>
      <c r="F22" s="87"/>
      <c r="G22" s="295" t="s">
        <v>1</v>
      </c>
      <c r="H22" s="296"/>
      <c r="I22" s="289"/>
      <c r="J22" s="292"/>
      <c r="K22" s="289"/>
      <c r="L22" s="290"/>
    </row>
    <row r="23" spans="1:12" ht="47.25" x14ac:dyDescent="0.25">
      <c r="A23" s="289"/>
      <c r="B23" s="289"/>
      <c r="C23" s="46" t="s">
        <v>187</v>
      </c>
      <c r="D23" s="46" t="s">
        <v>186</v>
      </c>
      <c r="E23" s="46" t="s">
        <v>187</v>
      </c>
      <c r="F23" s="46" t="s">
        <v>186</v>
      </c>
      <c r="G23" s="46" t="s">
        <v>187</v>
      </c>
      <c r="H23" s="46" t="s">
        <v>186</v>
      </c>
      <c r="I23" s="289"/>
      <c r="J23" s="293"/>
      <c r="K23" s="289"/>
      <c r="L23" s="290"/>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43261</v>
      </c>
      <c r="D31" s="107">
        <v>43281</v>
      </c>
      <c r="E31" s="40"/>
      <c r="F31" s="40"/>
      <c r="G31" s="107">
        <v>43261</v>
      </c>
      <c r="H31" s="107">
        <v>43281</v>
      </c>
      <c r="I31" s="94">
        <v>1</v>
      </c>
      <c r="J31" s="94">
        <v>1</v>
      </c>
      <c r="K31" s="44"/>
      <c r="L31" s="44"/>
    </row>
    <row r="32" spans="1:12" ht="18.75" x14ac:dyDescent="0.25">
      <c r="A32" s="46" t="s">
        <v>178</v>
      </c>
      <c r="B32" s="45" t="s">
        <v>375</v>
      </c>
      <c r="C32" s="108">
        <v>43374</v>
      </c>
      <c r="D32" s="107">
        <v>43388</v>
      </c>
      <c r="E32" s="40"/>
      <c r="F32" s="40"/>
      <c r="G32" s="108">
        <v>43374</v>
      </c>
      <c r="H32" s="107">
        <v>43388</v>
      </c>
      <c r="I32" s="94">
        <v>1</v>
      </c>
      <c r="J32" s="94">
        <v>1</v>
      </c>
      <c r="K32" s="33"/>
      <c r="L32" s="33"/>
    </row>
    <row r="33" spans="1:12" x14ac:dyDescent="0.25">
      <c r="A33" s="46" t="s">
        <v>386</v>
      </c>
      <c r="B33" s="45" t="s">
        <v>322</v>
      </c>
      <c r="C33" s="40" t="s">
        <v>461</v>
      </c>
      <c r="D33" s="40" t="s">
        <v>461</v>
      </c>
      <c r="E33" s="40"/>
      <c r="F33" s="40"/>
      <c r="G33" s="40" t="s">
        <v>461</v>
      </c>
      <c r="H33" s="40" t="s">
        <v>461</v>
      </c>
      <c r="I33" s="94"/>
      <c r="J33" s="94"/>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10">
        <v>43454</v>
      </c>
      <c r="D35" s="110">
        <v>43459</v>
      </c>
      <c r="E35" s="40"/>
      <c r="F35" s="40"/>
      <c r="G35" s="110">
        <v>43454</v>
      </c>
      <c r="H35" s="110">
        <v>43459</v>
      </c>
      <c r="I35" s="94">
        <v>1</v>
      </c>
      <c r="J35" s="94">
        <v>1</v>
      </c>
      <c r="K35" s="33"/>
      <c r="L35" s="33"/>
    </row>
    <row r="36" spans="1:12" x14ac:dyDescent="0.25">
      <c r="A36" s="46" t="s">
        <v>389</v>
      </c>
      <c r="B36" s="45" t="s">
        <v>371</v>
      </c>
      <c r="C36" s="40" t="s">
        <v>461</v>
      </c>
      <c r="D36" s="40" t="s">
        <v>461</v>
      </c>
      <c r="E36" s="95"/>
      <c r="F36" s="40"/>
      <c r="G36" s="40" t="s">
        <v>461</v>
      </c>
      <c r="H36" s="40" t="s">
        <v>461</v>
      </c>
      <c r="I36" s="96"/>
      <c r="J36" s="96"/>
      <c r="K36" s="44"/>
      <c r="L36" s="44"/>
    </row>
    <row r="37" spans="1:12" ht="18.75" x14ac:dyDescent="0.25">
      <c r="A37" s="46" t="s">
        <v>390</v>
      </c>
      <c r="B37" s="45" t="s">
        <v>177</v>
      </c>
      <c r="C37" s="110">
        <v>43405</v>
      </c>
      <c r="D37" s="110">
        <v>43454</v>
      </c>
      <c r="E37" s="95"/>
      <c r="F37" s="40"/>
      <c r="G37" s="110">
        <v>43405</v>
      </c>
      <c r="H37" s="110">
        <v>43454</v>
      </c>
      <c r="I37" s="94">
        <v>1</v>
      </c>
      <c r="J37" s="94">
        <v>1</v>
      </c>
      <c r="K37" s="44"/>
      <c r="L37" s="44"/>
    </row>
    <row r="38" spans="1:12" x14ac:dyDescent="0.25">
      <c r="A38" s="46" t="s">
        <v>621</v>
      </c>
      <c r="B38" s="47" t="s">
        <v>176</v>
      </c>
      <c r="C38" s="40"/>
      <c r="D38" s="40"/>
      <c r="E38" s="40"/>
      <c r="F38" s="40"/>
      <c r="G38" s="40"/>
      <c r="H38" s="40"/>
      <c r="I38" s="40"/>
      <c r="J38" s="40"/>
      <c r="K38" s="40"/>
      <c r="L38" s="33"/>
    </row>
    <row r="39" spans="1:12" ht="31.5" x14ac:dyDescent="0.25">
      <c r="A39" s="46">
        <v>2</v>
      </c>
      <c r="B39" s="45" t="s">
        <v>376</v>
      </c>
      <c r="C39" s="107">
        <v>47150</v>
      </c>
      <c r="D39" s="107">
        <v>47170</v>
      </c>
      <c r="E39" s="40"/>
      <c r="F39" s="40"/>
      <c r="G39" s="107">
        <v>47150</v>
      </c>
      <c r="H39" s="107">
        <v>47170</v>
      </c>
      <c r="I39" s="40"/>
      <c r="J39" s="40"/>
      <c r="K39" s="44"/>
      <c r="L39" s="44"/>
    </row>
    <row r="40" spans="1:12" ht="37.5" x14ac:dyDescent="0.25">
      <c r="A40" s="46" t="s">
        <v>175</v>
      </c>
      <c r="B40" s="45" t="s">
        <v>378</v>
      </c>
      <c r="C40" s="107" t="s">
        <v>461</v>
      </c>
      <c r="D40" s="107" t="s">
        <v>461</v>
      </c>
      <c r="E40" s="40"/>
      <c r="F40" s="40"/>
      <c r="G40" s="107" t="s">
        <v>461</v>
      </c>
      <c r="H40" s="107" t="s">
        <v>461</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07">
        <v>47171</v>
      </c>
      <c r="D42" s="107">
        <v>47407</v>
      </c>
      <c r="E42" s="40"/>
      <c r="F42" s="40"/>
      <c r="G42" s="107">
        <v>47171</v>
      </c>
      <c r="H42" s="107">
        <v>47407</v>
      </c>
      <c r="I42" s="40"/>
      <c r="J42" s="40"/>
      <c r="K42" s="44"/>
      <c r="L42" s="44"/>
    </row>
    <row r="43" spans="1:12" ht="37.5" x14ac:dyDescent="0.25">
      <c r="A43" s="46" t="s">
        <v>173</v>
      </c>
      <c r="B43" s="45" t="s">
        <v>171</v>
      </c>
      <c r="C43" s="107" t="s">
        <v>461</v>
      </c>
      <c r="D43" s="107" t="s">
        <v>461</v>
      </c>
      <c r="E43" s="40"/>
      <c r="F43" s="40"/>
      <c r="G43" s="107" t="s">
        <v>461</v>
      </c>
      <c r="H43" s="107" t="s">
        <v>461</v>
      </c>
      <c r="I43" s="40"/>
      <c r="J43" s="40"/>
      <c r="K43" s="44"/>
      <c r="L43" s="44"/>
    </row>
    <row r="44" spans="1:12" ht="37.5" x14ac:dyDescent="0.25">
      <c r="A44" s="46" t="s">
        <v>172</v>
      </c>
      <c r="B44" s="45" t="s">
        <v>169</v>
      </c>
      <c r="C44" s="107" t="s">
        <v>461</v>
      </c>
      <c r="D44" s="107" t="s">
        <v>461</v>
      </c>
      <c r="E44" s="40"/>
      <c r="F44" s="40"/>
      <c r="G44" s="107" t="s">
        <v>461</v>
      </c>
      <c r="H44" s="107" t="s">
        <v>461</v>
      </c>
      <c r="I44" s="40"/>
      <c r="J44" s="40"/>
      <c r="K44" s="44"/>
      <c r="L44" s="44"/>
    </row>
    <row r="45" spans="1:12" ht="37.5" x14ac:dyDescent="0.25">
      <c r="A45" s="46" t="s">
        <v>170</v>
      </c>
      <c r="B45" s="45" t="s">
        <v>382</v>
      </c>
      <c r="C45" s="107" t="s">
        <v>461</v>
      </c>
      <c r="D45" s="107" t="s">
        <v>461</v>
      </c>
      <c r="E45" s="40"/>
      <c r="F45" s="40"/>
      <c r="G45" s="107" t="s">
        <v>461</v>
      </c>
      <c r="H45" s="107" t="s">
        <v>461</v>
      </c>
      <c r="I45" s="40"/>
      <c r="J45" s="40"/>
      <c r="K45" s="44"/>
      <c r="L45" s="44"/>
    </row>
    <row r="46" spans="1:12" ht="63" x14ac:dyDescent="0.25">
      <c r="A46" s="46" t="s">
        <v>168</v>
      </c>
      <c r="B46" s="45" t="s">
        <v>380</v>
      </c>
      <c r="C46" s="107" t="s">
        <v>461</v>
      </c>
      <c r="D46" s="107" t="s">
        <v>461</v>
      </c>
      <c r="E46" s="40"/>
      <c r="F46" s="40"/>
      <c r="G46" s="107" t="s">
        <v>461</v>
      </c>
      <c r="H46" s="107" t="s">
        <v>461</v>
      </c>
      <c r="I46" s="40"/>
      <c r="J46" s="40"/>
      <c r="K46" s="44"/>
      <c r="L46" s="44"/>
    </row>
    <row r="47" spans="1:12" ht="37.5" x14ac:dyDescent="0.25">
      <c r="A47" s="46" t="s">
        <v>166</v>
      </c>
      <c r="B47" s="45" t="s">
        <v>167</v>
      </c>
      <c r="C47" s="107" t="s">
        <v>461</v>
      </c>
      <c r="D47" s="107" t="s">
        <v>461</v>
      </c>
      <c r="E47" s="40"/>
      <c r="F47" s="40"/>
      <c r="G47" s="107" t="s">
        <v>461</v>
      </c>
      <c r="H47" s="107" t="s">
        <v>461</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07">
        <v>47453</v>
      </c>
      <c r="D49" s="107">
        <v>47462</v>
      </c>
      <c r="E49" s="40"/>
      <c r="F49" s="40"/>
      <c r="G49" s="107">
        <v>47453</v>
      </c>
      <c r="H49" s="107">
        <v>47462</v>
      </c>
      <c r="I49" s="40"/>
      <c r="J49" s="40"/>
      <c r="K49" s="44"/>
      <c r="L49" s="44"/>
    </row>
    <row r="50" spans="1:12" ht="31.5" x14ac:dyDescent="0.25">
      <c r="A50" s="46" t="s">
        <v>164</v>
      </c>
      <c r="B50" s="45" t="s">
        <v>381</v>
      </c>
      <c r="C50" s="107">
        <v>47462</v>
      </c>
      <c r="D50" s="107">
        <v>47462</v>
      </c>
      <c r="E50" s="40"/>
      <c r="F50" s="40"/>
      <c r="G50" s="107">
        <v>47462</v>
      </c>
      <c r="H50" s="107">
        <v>47462</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8" t="s">
        <v>384</v>
      </c>
      <c r="C53" s="107">
        <v>47463</v>
      </c>
      <c r="D53" s="107">
        <v>47472</v>
      </c>
      <c r="E53" s="40"/>
      <c r="F53" s="40"/>
      <c r="G53" s="107">
        <v>47463</v>
      </c>
      <c r="H53" s="107">
        <v>47472</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70" zoomScaleNormal="70"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10.42578125" style="38" customWidth="1"/>
    <col min="17" max="17" width="9.71093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4"/>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F_TP1100.PR.0028</v>
      </c>
      <c r="B11" s="301"/>
      <c r="C11" s="301"/>
      <c r="D11" s="301"/>
      <c r="E11" s="301"/>
      <c r="F11" s="301"/>
      <c r="G11" s="301"/>
      <c r="H11" s="301"/>
      <c r="I11" s="301"/>
      <c r="J11" s="301"/>
      <c r="K11" s="301"/>
      <c r="L11" s="301"/>
      <c r="M11" s="301"/>
      <c r="N11" s="301"/>
      <c r="O11" s="301"/>
      <c r="P11" s="301"/>
      <c r="Q11" s="301"/>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01"/>
      <c r="C14" s="301"/>
      <c r="D14" s="301"/>
      <c r="E14" s="301"/>
      <c r="F14" s="301"/>
      <c r="G14" s="301"/>
      <c r="H14" s="301"/>
      <c r="I14" s="301"/>
      <c r="J14" s="301"/>
      <c r="K14" s="301"/>
      <c r="L14" s="301"/>
      <c r="M14" s="301"/>
      <c r="N14" s="301"/>
      <c r="O14" s="301"/>
      <c r="P14" s="301"/>
      <c r="Q14" s="301"/>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3" t="s">
        <v>430</v>
      </c>
      <c r="B18" s="303"/>
      <c r="C18" s="303"/>
      <c r="D18" s="303"/>
      <c r="E18" s="303"/>
      <c r="F18" s="303"/>
      <c r="G18" s="303"/>
      <c r="H18" s="303"/>
      <c r="I18" s="303"/>
      <c r="J18" s="303"/>
      <c r="K18" s="303"/>
      <c r="L18" s="303"/>
      <c r="M18" s="303"/>
      <c r="N18" s="303"/>
      <c r="O18" s="303"/>
      <c r="P18" s="303"/>
      <c r="Q18" s="303"/>
    </row>
    <row r="20" spans="1:29" ht="22.5" customHeight="1" x14ac:dyDescent="0.25">
      <c r="A20" s="304" t="s">
        <v>157</v>
      </c>
      <c r="B20" s="304" t="s">
        <v>156</v>
      </c>
      <c r="C20" s="307" t="s">
        <v>155</v>
      </c>
      <c r="D20" s="307"/>
      <c r="E20" s="308" t="s">
        <v>535</v>
      </c>
      <c r="F20" s="308"/>
      <c r="G20" s="309" t="s">
        <v>654</v>
      </c>
      <c r="H20" s="299" t="s">
        <v>622</v>
      </c>
      <c r="I20" s="300"/>
      <c r="J20" s="300"/>
      <c r="K20" s="300"/>
      <c r="L20" s="299" t="s">
        <v>623</v>
      </c>
      <c r="M20" s="300"/>
      <c r="N20" s="300"/>
      <c r="O20" s="300"/>
      <c r="P20" s="299" t="s">
        <v>624</v>
      </c>
      <c r="Q20" s="300"/>
      <c r="R20" s="300"/>
      <c r="S20" s="300"/>
      <c r="T20" s="299" t="s">
        <v>649</v>
      </c>
      <c r="U20" s="300"/>
      <c r="V20" s="300"/>
      <c r="W20" s="300"/>
      <c r="X20" s="299" t="s">
        <v>655</v>
      </c>
      <c r="Y20" s="300"/>
      <c r="Z20" s="300"/>
      <c r="AA20" s="300"/>
      <c r="AB20" s="302" t="s">
        <v>154</v>
      </c>
      <c r="AC20" s="302"/>
    </row>
    <row r="21" spans="1:29" ht="87" customHeight="1" x14ac:dyDescent="0.25">
      <c r="A21" s="305"/>
      <c r="B21" s="305"/>
      <c r="C21" s="307"/>
      <c r="D21" s="307"/>
      <c r="E21" s="308"/>
      <c r="F21" s="308"/>
      <c r="G21" s="310"/>
      <c r="H21" s="298" t="s">
        <v>2</v>
      </c>
      <c r="I21" s="298"/>
      <c r="J21" s="298" t="s">
        <v>536</v>
      </c>
      <c r="K21" s="298"/>
      <c r="L21" s="298" t="s">
        <v>2</v>
      </c>
      <c r="M21" s="298"/>
      <c r="N21" s="298" t="s">
        <v>536</v>
      </c>
      <c r="O21" s="298"/>
      <c r="P21" s="298" t="s">
        <v>2</v>
      </c>
      <c r="Q21" s="298"/>
      <c r="R21" s="298" t="s">
        <v>536</v>
      </c>
      <c r="S21" s="298"/>
      <c r="T21" s="298" t="s">
        <v>2</v>
      </c>
      <c r="U21" s="298"/>
      <c r="V21" s="298" t="s">
        <v>536</v>
      </c>
      <c r="W21" s="298"/>
      <c r="X21" s="298" t="s">
        <v>2</v>
      </c>
      <c r="Y21" s="298"/>
      <c r="Z21" s="298" t="s">
        <v>536</v>
      </c>
      <c r="AA21" s="298"/>
      <c r="AB21" s="302"/>
      <c r="AC21" s="302"/>
    </row>
    <row r="22" spans="1:29" ht="89.25" customHeight="1" x14ac:dyDescent="0.25">
      <c r="A22" s="306"/>
      <c r="B22" s="306"/>
      <c r="C22" s="177" t="s">
        <v>2</v>
      </c>
      <c r="D22" s="177" t="s">
        <v>536</v>
      </c>
      <c r="E22" s="160" t="s">
        <v>652</v>
      </c>
      <c r="F22" s="160" t="s">
        <v>653</v>
      </c>
      <c r="G22" s="311"/>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537</v>
      </c>
      <c r="AC22" s="177" t="s">
        <v>536</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5" customFormat="1" ht="47.25" x14ac:dyDescent="0.25">
      <c r="A24" s="128">
        <v>1</v>
      </c>
      <c r="B24" s="129" t="s">
        <v>153</v>
      </c>
      <c r="C24" s="130">
        <v>11.290092595304182</v>
      </c>
      <c r="D24" s="130">
        <v>11.290092595304182</v>
      </c>
      <c r="E24" s="130">
        <v>10.954254755304182</v>
      </c>
      <c r="F24" s="130">
        <v>10.954254755304182</v>
      </c>
      <c r="G24" s="130">
        <v>0</v>
      </c>
      <c r="H24" s="130">
        <v>0</v>
      </c>
      <c r="I24" s="130"/>
      <c r="J24" s="130">
        <v>0</v>
      </c>
      <c r="K24" s="179"/>
      <c r="L24" s="130">
        <v>0</v>
      </c>
      <c r="M24" s="130"/>
      <c r="N24" s="130">
        <v>0</v>
      </c>
      <c r="O24" s="130"/>
      <c r="P24" s="130">
        <v>0</v>
      </c>
      <c r="Q24" s="130"/>
      <c r="R24" s="130">
        <v>0</v>
      </c>
      <c r="S24" s="130"/>
      <c r="T24" s="130">
        <v>0.59011496828675813</v>
      </c>
      <c r="U24" s="130"/>
      <c r="V24" s="130">
        <v>0.59011496828675813</v>
      </c>
      <c r="W24" s="130"/>
      <c r="X24" s="130">
        <v>10.364139787017423</v>
      </c>
      <c r="Y24" s="130"/>
      <c r="Z24" s="130" t="s">
        <v>648</v>
      </c>
      <c r="AA24" s="130"/>
      <c r="AB24" s="130">
        <v>0.59011496828675813</v>
      </c>
      <c r="AC24" s="130">
        <v>10.954254755304181</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648</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648</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79"/>
      <c r="L27" s="130">
        <v>0</v>
      </c>
      <c r="M27" s="130"/>
      <c r="N27" s="130">
        <v>0</v>
      </c>
      <c r="O27" s="130"/>
      <c r="P27" s="130">
        <v>0</v>
      </c>
      <c r="Q27" s="130"/>
      <c r="R27" s="130">
        <v>0</v>
      </c>
      <c r="S27" s="130"/>
      <c r="T27" s="130">
        <v>0.49176247357229846</v>
      </c>
      <c r="U27" s="130"/>
      <c r="V27" s="130">
        <v>0.49176247357229846</v>
      </c>
      <c r="W27" s="130"/>
      <c r="X27" s="130">
        <v>8.6923233444628476</v>
      </c>
      <c r="Y27" s="130"/>
      <c r="Z27" s="130" t="s">
        <v>648</v>
      </c>
      <c r="AA27" s="130"/>
      <c r="AB27" s="130">
        <v>0.49176247357229846</v>
      </c>
      <c r="AC27" s="130">
        <v>9.1840858180351468</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79"/>
      <c r="L29" s="130">
        <v>0</v>
      </c>
      <c r="M29" s="130"/>
      <c r="N29" s="130">
        <v>0</v>
      </c>
      <c r="O29" s="130"/>
      <c r="P29" s="130">
        <v>0</v>
      </c>
      <c r="Q29" s="130"/>
      <c r="R29" s="130">
        <v>0</v>
      </c>
      <c r="S29" s="130"/>
      <c r="T29" s="130">
        <v>9.8352494714459671E-2</v>
      </c>
      <c r="U29" s="130"/>
      <c r="V29" s="130">
        <v>9.8352494714459671E-2</v>
      </c>
      <c r="W29" s="130"/>
      <c r="X29" s="130">
        <v>1.6718164425545758</v>
      </c>
      <c r="Y29" s="130"/>
      <c r="Z29" s="130" t="s">
        <v>648</v>
      </c>
      <c r="AA29" s="130"/>
      <c r="AB29" s="130">
        <v>9.8352494714459671E-2</v>
      </c>
      <c r="AC29" s="130">
        <v>1.7701689372690339</v>
      </c>
    </row>
    <row r="30" spans="1:29" s="125" customFormat="1" ht="47.25" x14ac:dyDescent="0.25">
      <c r="A30" s="128" t="s">
        <v>63</v>
      </c>
      <c r="B30" s="129" t="s">
        <v>544</v>
      </c>
      <c r="C30" s="130">
        <v>9.4686941570181951</v>
      </c>
      <c r="D30" s="130">
        <v>9.4686941570181951</v>
      </c>
      <c r="E30" s="130">
        <v>9.1840858170181949</v>
      </c>
      <c r="F30" s="130">
        <v>9.1840858170181949</v>
      </c>
      <c r="G30" s="130">
        <v>0</v>
      </c>
      <c r="H30" s="130">
        <v>0</v>
      </c>
      <c r="I30" s="130"/>
      <c r="J30" s="130">
        <v>0</v>
      </c>
      <c r="K30" s="179"/>
      <c r="L30" s="130">
        <v>0</v>
      </c>
      <c r="M30" s="130"/>
      <c r="N30" s="130">
        <v>0</v>
      </c>
      <c r="O30" s="130"/>
      <c r="P30" s="130">
        <v>0</v>
      </c>
      <c r="Q30" s="130"/>
      <c r="R30" s="130">
        <v>0</v>
      </c>
      <c r="S30" s="130"/>
      <c r="T30" s="130">
        <v>0.49176247357229841</v>
      </c>
      <c r="U30" s="130"/>
      <c r="V30" s="130">
        <v>0.49176247357229841</v>
      </c>
      <c r="W30" s="130"/>
      <c r="X30" s="130">
        <v>8.6923233434458957</v>
      </c>
      <c r="Y30" s="130"/>
      <c r="Z30" s="130" t="s">
        <v>648</v>
      </c>
      <c r="AA30" s="130"/>
      <c r="AB30" s="130">
        <v>0.49176247357229841</v>
      </c>
      <c r="AC30" s="130">
        <v>9.1840858170181949</v>
      </c>
    </row>
    <row r="31" spans="1:29" s="126" customFormat="1" x14ac:dyDescent="0.25">
      <c r="A31" s="128" t="s">
        <v>545</v>
      </c>
      <c r="B31" s="132" t="s">
        <v>149</v>
      </c>
      <c r="C31" s="130">
        <v>0.28460833800000002</v>
      </c>
      <c r="D31" s="130">
        <v>0.28460833800000002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4.859064490586344</v>
      </c>
      <c r="D32" s="130">
        <v>4.859064490586344</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2.8291955489669292</v>
      </c>
      <c r="D33" s="130">
        <v>2.8291955489669292</v>
      </c>
      <c r="E33" s="130"/>
      <c r="F33" s="130"/>
      <c r="G33" s="130"/>
      <c r="H33" s="130"/>
      <c r="I33" s="130"/>
      <c r="J33" s="130"/>
      <c r="K33" s="130"/>
      <c r="L33" s="180"/>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1.4958257794649226</v>
      </c>
      <c r="D34" s="130">
        <v>1.4958257794649226</v>
      </c>
      <c r="E34" s="130"/>
      <c r="F34" s="130"/>
      <c r="G34" s="130"/>
      <c r="H34" s="130"/>
      <c r="I34" s="130"/>
      <c r="J34" s="130"/>
      <c r="K34" s="179"/>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ht="31.5" x14ac:dyDescent="0.25">
      <c r="A36" s="131" t="s">
        <v>550</v>
      </c>
      <c r="B36" s="134" t="s">
        <v>551</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648</v>
      </c>
      <c r="AA36" s="130" t="s">
        <v>648</v>
      </c>
      <c r="AB36" s="130">
        <v>0</v>
      </c>
      <c r="AC36" s="130">
        <v>0</v>
      </c>
    </row>
    <row r="37" spans="1:29" s="126" customFormat="1" x14ac:dyDescent="0.25">
      <c r="A37" s="131" t="s">
        <v>552</v>
      </c>
      <c r="B37" s="134" t="s">
        <v>144</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648</v>
      </c>
      <c r="AA37" s="130" t="s">
        <v>648</v>
      </c>
      <c r="AB37" s="130">
        <v>0</v>
      </c>
      <c r="AC37" s="130">
        <v>0</v>
      </c>
    </row>
    <row r="38" spans="1:29" s="126" customFormat="1" x14ac:dyDescent="0.25">
      <c r="A38" s="131" t="s">
        <v>553</v>
      </c>
      <c r="B38" s="132" t="s">
        <v>554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648</v>
      </c>
      <c r="AA38" s="130" t="s">
        <v>648</v>
      </c>
      <c r="AB38" s="130">
        <v>0</v>
      </c>
      <c r="AC38" s="130">
        <v>0</v>
      </c>
    </row>
    <row r="39" spans="1:29" s="126" customFormat="1" x14ac:dyDescent="0.25">
      <c r="A39" s="131" t="s">
        <v>555</v>
      </c>
      <c r="B39" s="132" t="s">
        <v>556</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648</v>
      </c>
      <c r="AA39" s="130" t="s">
        <v>648</v>
      </c>
      <c r="AB39" s="130">
        <v>0</v>
      </c>
      <c r="AC39" s="130">
        <v>0</v>
      </c>
    </row>
    <row r="40" spans="1:29" s="126" customFormat="1" x14ac:dyDescent="0.25">
      <c r="A40" s="131" t="s">
        <v>557</v>
      </c>
      <c r="B40" s="132" t="s">
        <v>558</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648</v>
      </c>
      <c r="AA40" s="130" t="s">
        <v>648</v>
      </c>
      <c r="AB40" s="130">
        <v>0</v>
      </c>
      <c r="AC40" s="130">
        <v>0</v>
      </c>
    </row>
    <row r="41" spans="1:29" s="126" customFormat="1" x14ac:dyDescent="0.25">
      <c r="A41" s="131" t="s">
        <v>559</v>
      </c>
      <c r="B41" s="132" t="s">
        <v>560</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648</v>
      </c>
      <c r="AA41" s="130" t="s">
        <v>648</v>
      </c>
      <c r="AB41" s="130">
        <v>0</v>
      </c>
      <c r="AC41" s="130">
        <v>0</v>
      </c>
    </row>
    <row r="42" spans="1:29" s="125" customFormat="1" x14ac:dyDescent="0.25">
      <c r="A42" s="131" t="s">
        <v>561</v>
      </c>
      <c r="B42" s="132" t="s">
        <v>562</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648</v>
      </c>
      <c r="AA42" s="130" t="s">
        <v>648</v>
      </c>
      <c r="AB42" s="130">
        <v>0</v>
      </c>
      <c r="AC42" s="130">
        <v>0</v>
      </c>
    </row>
    <row r="43" spans="1:29" s="126" customFormat="1" x14ac:dyDescent="0.25">
      <c r="A43" s="131" t="s">
        <v>563</v>
      </c>
      <c r="B43" s="132" t="s">
        <v>564</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648</v>
      </c>
      <c r="AA43" s="130" t="s">
        <v>648</v>
      </c>
      <c r="AB43" s="130">
        <v>0</v>
      </c>
      <c r="AC43" s="130">
        <v>0</v>
      </c>
    </row>
    <row r="44" spans="1:29" s="126" customFormat="1" x14ac:dyDescent="0.25">
      <c r="A44" s="131" t="s">
        <v>565</v>
      </c>
      <c r="B44" s="132" t="s">
        <v>566</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648</v>
      </c>
      <c r="AA44" s="130" t="s">
        <v>648</v>
      </c>
      <c r="AB44" s="130">
        <v>0</v>
      </c>
      <c r="AC44" s="130">
        <v>0</v>
      </c>
    </row>
    <row r="45" spans="1:29" s="126" customFormat="1" x14ac:dyDescent="0.25">
      <c r="A45" s="131" t="s">
        <v>567</v>
      </c>
      <c r="B45" s="132" t="s">
        <v>568</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648</v>
      </c>
      <c r="AA45" s="130" t="s">
        <v>648</v>
      </c>
      <c r="AB45" s="130">
        <v>0</v>
      </c>
      <c r="AC45" s="130">
        <v>0</v>
      </c>
    </row>
    <row r="46" spans="1:29" s="126" customFormat="1" x14ac:dyDescent="0.25">
      <c r="A46" s="131" t="s">
        <v>569</v>
      </c>
      <c r="B46" s="132" t="s">
        <v>570</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648</v>
      </c>
      <c r="AA46" s="130" t="s">
        <v>648</v>
      </c>
      <c r="AB46" s="130">
        <v>0</v>
      </c>
      <c r="AC46" s="130">
        <v>0</v>
      </c>
    </row>
    <row r="47" spans="1:29" s="126" customFormat="1" x14ac:dyDescent="0.25">
      <c r="A47" s="128" t="s">
        <v>61</v>
      </c>
      <c r="B47" s="129" t="s">
        <v>145</v>
      </c>
      <c r="C47" s="130"/>
      <c r="D47" s="130"/>
      <c r="E47" s="130"/>
      <c r="F47" s="130"/>
      <c r="G47" s="181"/>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ht="31.5" x14ac:dyDescent="0.25">
      <c r="A48" s="131" t="s">
        <v>571</v>
      </c>
      <c r="B48" s="134" t="s">
        <v>551</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648</v>
      </c>
      <c r="AA48" s="130"/>
      <c r="AB48" s="130">
        <v>0</v>
      </c>
      <c r="AC48" s="130">
        <v>0</v>
      </c>
    </row>
    <row r="49" spans="1:29" s="125" customFormat="1" x14ac:dyDescent="0.25">
      <c r="A49" s="131" t="s">
        <v>572</v>
      </c>
      <c r="B49" s="134" t="s">
        <v>144</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648</v>
      </c>
      <c r="AA49" s="130"/>
      <c r="AB49" s="130">
        <v>0</v>
      </c>
      <c r="AC49" s="130">
        <v>0</v>
      </c>
    </row>
    <row r="50" spans="1:29" s="126" customFormat="1" ht="31.5" x14ac:dyDescent="0.25">
      <c r="A50" s="131" t="s">
        <v>573</v>
      </c>
      <c r="B50" s="132" t="s">
        <v>574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648</v>
      </c>
      <c r="AA50" s="130"/>
      <c r="AB50" s="130">
        <v>0</v>
      </c>
      <c r="AC50" s="130">
        <v>0</v>
      </c>
    </row>
    <row r="51" spans="1:29" s="126" customFormat="1" ht="31.5" x14ac:dyDescent="0.25">
      <c r="A51" s="131" t="s">
        <v>575</v>
      </c>
      <c r="B51" s="132" t="s">
        <v>576</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648</v>
      </c>
      <c r="AA51" s="130"/>
      <c r="AB51" s="130">
        <v>0</v>
      </c>
      <c r="AC51" s="130">
        <v>0</v>
      </c>
    </row>
    <row r="52" spans="1:29" s="126" customFormat="1" x14ac:dyDescent="0.25">
      <c r="A52" s="131" t="s">
        <v>577</v>
      </c>
      <c r="B52" s="132" t="s">
        <v>143</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648</v>
      </c>
      <c r="AA52" s="130"/>
      <c r="AB52" s="130">
        <v>0</v>
      </c>
      <c r="AC52" s="130">
        <v>0</v>
      </c>
    </row>
    <row r="53" spans="1:29" s="126" customFormat="1" x14ac:dyDescent="0.25">
      <c r="A53" s="131" t="s">
        <v>578</v>
      </c>
      <c r="B53" s="132" t="s">
        <v>556</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648</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648</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648</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648</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648</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648</v>
      </c>
      <c r="AA58" s="130"/>
      <c r="AB58" s="130">
        <v>0</v>
      </c>
      <c r="AC58" s="130">
        <v>0</v>
      </c>
    </row>
    <row r="59" spans="1:29" s="126" customFormat="1" x14ac:dyDescent="0.25">
      <c r="A59" s="131" t="s">
        <v>584</v>
      </c>
      <c r="B59" s="132" t="s">
        <v>568</v>
      </c>
      <c r="C59" s="130">
        <v>0.33979999999999999</v>
      </c>
      <c r="D59" s="130">
        <v>0.33979999999999999</v>
      </c>
      <c r="E59" s="130"/>
      <c r="F59" s="130"/>
      <c r="G59" s="130">
        <v>0</v>
      </c>
      <c r="H59" s="130">
        <v>0</v>
      </c>
      <c r="I59" s="130"/>
      <c r="J59" s="130">
        <v>0</v>
      </c>
      <c r="K59" s="130"/>
      <c r="L59" s="130">
        <v>0</v>
      </c>
      <c r="M59" s="130"/>
      <c r="N59" s="130">
        <v>0</v>
      </c>
      <c r="O59" s="130"/>
      <c r="P59" s="130">
        <v>0</v>
      </c>
      <c r="Q59" s="130"/>
      <c r="R59" s="130">
        <v>0</v>
      </c>
      <c r="S59" s="130"/>
      <c r="T59" s="130">
        <v>0</v>
      </c>
      <c r="U59" s="130"/>
      <c r="V59" s="130">
        <v>0</v>
      </c>
      <c r="W59" s="130"/>
      <c r="X59" s="130">
        <v>0.33979999999999999</v>
      </c>
      <c r="Y59" s="130"/>
      <c r="Z59" s="130" t="s">
        <v>648</v>
      </c>
      <c r="AA59" s="130"/>
      <c r="AB59" s="130">
        <v>0</v>
      </c>
      <c r="AC59" s="130">
        <v>0.33979999999999999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648</v>
      </c>
      <c r="AA60" s="130"/>
      <c r="AB60" s="130">
        <v>0</v>
      </c>
      <c r="AC60" s="130">
        <v>0</v>
      </c>
    </row>
    <row r="61" spans="1:29" s="126" customFormat="1" ht="31.5" x14ac:dyDescent="0.25">
      <c r="A61" s="128" t="s">
        <v>59</v>
      </c>
      <c r="B61" s="129" t="s">
        <v>142</v>
      </c>
      <c r="C61" s="130"/>
      <c r="D61" s="130"/>
      <c r="E61" s="130"/>
      <c r="F61" s="130"/>
      <c r="G61" s="181"/>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9.4686941570181951</v>
      </c>
      <c r="D62" s="130">
        <v>9.4686941570181951</v>
      </c>
      <c r="E62" s="130"/>
      <c r="F62" s="130"/>
      <c r="G62" s="130">
        <v>0</v>
      </c>
      <c r="H62" s="130">
        <v>0</v>
      </c>
      <c r="I62" s="130"/>
      <c r="J62" s="130">
        <v>0</v>
      </c>
      <c r="K62" s="130"/>
      <c r="L62" s="130">
        <v>0</v>
      </c>
      <c r="M62" s="130"/>
      <c r="N62" s="130">
        <v>0</v>
      </c>
      <c r="O62" s="130"/>
      <c r="P62" s="130">
        <v>0</v>
      </c>
      <c r="Q62" s="130"/>
      <c r="R62" s="130">
        <v>0</v>
      </c>
      <c r="S62" s="130"/>
      <c r="T62" s="130">
        <v>0</v>
      </c>
      <c r="U62" s="130"/>
      <c r="V62" s="130">
        <v>0</v>
      </c>
      <c r="W62" s="130"/>
      <c r="X62" s="130">
        <v>9.4686941570181951</v>
      </c>
      <c r="Y62" s="130"/>
      <c r="Z62" s="130" t="s">
        <v>648</v>
      </c>
      <c r="AA62" s="130"/>
      <c r="AB62" s="130">
        <v>0</v>
      </c>
      <c r="AC62" s="130">
        <v>9.4686941570181951</v>
      </c>
    </row>
    <row r="63" spans="1:29" x14ac:dyDescent="0.25">
      <c r="A63" s="131" t="s">
        <v>587</v>
      </c>
      <c r="B63" s="132" t="s">
        <v>138</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648</v>
      </c>
      <c r="AA63" s="130"/>
      <c r="AB63" s="130">
        <v>0</v>
      </c>
      <c r="AC63" s="130">
        <v>0</v>
      </c>
    </row>
    <row r="64" spans="1:29" x14ac:dyDescent="0.25">
      <c r="A64" s="131" t="s">
        <v>588</v>
      </c>
      <c r="B64" s="134" t="s">
        <v>137</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648</v>
      </c>
      <c r="AA64" s="130"/>
      <c r="AB64" s="130">
        <v>0</v>
      </c>
      <c r="AC64" s="130">
        <v>0</v>
      </c>
    </row>
    <row r="65" spans="1:29" x14ac:dyDescent="0.25">
      <c r="A65" s="131" t="s">
        <v>589</v>
      </c>
      <c r="B65" s="134" t="s">
        <v>136</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648</v>
      </c>
      <c r="AA65" s="130"/>
      <c r="AB65" s="130">
        <v>0</v>
      </c>
      <c r="AC65" s="130">
        <v>0</v>
      </c>
    </row>
    <row r="66" spans="1:29" x14ac:dyDescent="0.25">
      <c r="A66" s="131" t="s">
        <v>590</v>
      </c>
      <c r="B66" s="134" t="s">
        <v>139</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648</v>
      </c>
      <c r="AA66" s="130"/>
      <c r="AB66" s="130">
        <v>0</v>
      </c>
      <c r="AC66" s="130">
        <v>0</v>
      </c>
    </row>
    <row r="67" spans="1:29" x14ac:dyDescent="0.25">
      <c r="A67" s="131" t="s">
        <v>591</v>
      </c>
      <c r="B67" s="134" t="s">
        <v>592</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648</v>
      </c>
      <c r="AA67" s="130"/>
      <c r="AB67" s="130">
        <v>0</v>
      </c>
      <c r="AC67" s="130">
        <v>0</v>
      </c>
    </row>
    <row r="68" spans="1:29" x14ac:dyDescent="0.25">
      <c r="A68" s="131" t="s">
        <v>593</v>
      </c>
      <c r="B68" s="134" t="s">
        <v>594</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648</v>
      </c>
      <c r="AA68" s="130"/>
      <c r="AB68" s="130">
        <v>0</v>
      </c>
      <c r="AC68" s="130">
        <v>0</v>
      </c>
    </row>
    <row r="69" spans="1:29" x14ac:dyDescent="0.25">
      <c r="A69" s="131" t="s">
        <v>595</v>
      </c>
      <c r="B69" s="134" t="s">
        <v>596</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648</v>
      </c>
      <c r="AA69" s="130"/>
      <c r="AB69" s="130">
        <v>0</v>
      </c>
      <c r="AC69" s="130">
        <v>0</v>
      </c>
    </row>
    <row r="70" spans="1:29" x14ac:dyDescent="0.25">
      <c r="A70" s="131" t="s">
        <v>597</v>
      </c>
      <c r="B70" s="134" t="s">
        <v>598</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648</v>
      </c>
      <c r="AA70" s="130"/>
      <c r="AB70" s="130">
        <v>0</v>
      </c>
      <c r="AC70" s="130">
        <v>0</v>
      </c>
    </row>
    <row r="71" spans="1:29" x14ac:dyDescent="0.25">
      <c r="A71" s="131" t="s">
        <v>599</v>
      </c>
      <c r="B71" s="134" t="s">
        <v>600</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648</v>
      </c>
      <c r="AA71" s="130"/>
      <c r="AB71" s="130">
        <v>0</v>
      </c>
      <c r="AC71" s="130">
        <v>0</v>
      </c>
    </row>
    <row r="72" spans="1:29" x14ac:dyDescent="0.25">
      <c r="A72" s="131" t="s">
        <v>601</v>
      </c>
      <c r="B72" s="134" t="s">
        <v>602</v>
      </c>
      <c r="C72" s="130"/>
      <c r="D72" s="130"/>
      <c r="E72" s="130"/>
      <c r="F72" s="130"/>
      <c r="G72" s="130">
        <v>0</v>
      </c>
      <c r="H72" s="130">
        <v>0</v>
      </c>
      <c r="I72" s="130"/>
      <c r="J72" s="130">
        <v>0</v>
      </c>
      <c r="K72" s="130"/>
      <c r="L72" s="130">
        <v>0</v>
      </c>
      <c r="M72" s="130"/>
      <c r="N72" s="130">
        <v>0</v>
      </c>
      <c r="O72" s="130"/>
      <c r="P72" s="130">
        <v>0</v>
      </c>
      <c r="Q72" s="130"/>
      <c r="R72" s="130">
        <v>0</v>
      </c>
      <c r="S72" s="130"/>
      <c r="T72" s="130">
        <v>0</v>
      </c>
      <c r="U72" s="130"/>
      <c r="V72" s="130">
        <v>0</v>
      </c>
      <c r="W72" s="130"/>
      <c r="X72" s="130">
        <v>0.33979999999999999</v>
      </c>
      <c r="Y72" s="130"/>
      <c r="Z72" s="130" t="s">
        <v>648</v>
      </c>
      <c r="AA72" s="130"/>
      <c r="AB72" s="130">
        <v>0</v>
      </c>
      <c r="AC72" s="130">
        <v>0.33979999999999999</v>
      </c>
    </row>
    <row r="73" spans="1:29" x14ac:dyDescent="0.25">
      <c r="A73" s="131" t="s">
        <v>603</v>
      </c>
      <c r="B73" s="134" t="s">
        <v>604</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648</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648</v>
      </c>
      <c r="AA74" s="130"/>
      <c r="AB74" s="130">
        <v>0</v>
      </c>
      <c r="AC74" s="130">
        <v>0</v>
      </c>
    </row>
    <row r="75" spans="1:29" x14ac:dyDescent="0.25">
      <c r="A75" s="128" t="s">
        <v>56</v>
      </c>
      <c r="B75" s="129" t="s">
        <v>140</v>
      </c>
      <c r="C75" s="130"/>
      <c r="D75" s="130"/>
      <c r="E75" s="130"/>
      <c r="F75" s="130"/>
      <c r="G75" s="181"/>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605</v>
      </c>
      <c r="B76" s="134" t="s">
        <v>551</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648</v>
      </c>
      <c r="AA76" s="130"/>
      <c r="AB76" s="130">
        <v>0</v>
      </c>
      <c r="AC76" s="130">
        <v>0</v>
      </c>
    </row>
    <row r="77" spans="1:29" x14ac:dyDescent="0.25">
      <c r="A77" s="131" t="s">
        <v>606</v>
      </c>
      <c r="B77" s="134" t="s">
        <v>144</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648</v>
      </c>
      <c r="AA77" s="130"/>
      <c r="AB77" s="130">
        <v>0</v>
      </c>
      <c r="AC77" s="130">
        <v>0</v>
      </c>
    </row>
    <row r="78" spans="1:29" x14ac:dyDescent="0.25">
      <c r="A78" s="131" t="s">
        <v>607</v>
      </c>
      <c r="B78" s="132" t="s">
        <v>526</v>
      </c>
      <c r="C78" s="130"/>
      <c r="D78" s="130"/>
      <c r="E78" s="130"/>
      <c r="F78" s="182"/>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648</v>
      </c>
      <c r="AA78" s="130"/>
      <c r="AB78" s="130">
        <v>0</v>
      </c>
      <c r="AC78" s="130">
        <v>0</v>
      </c>
    </row>
    <row r="79" spans="1:29" x14ac:dyDescent="0.25">
      <c r="A79" s="131" t="s">
        <v>608</v>
      </c>
      <c r="B79" s="132" t="s">
        <v>556</v>
      </c>
      <c r="C79" s="130"/>
      <c r="D79" s="130"/>
      <c r="E79" s="182"/>
      <c r="F79" s="130"/>
      <c r="G79" s="130">
        <v>0</v>
      </c>
      <c r="H79" s="130">
        <v>0</v>
      </c>
      <c r="I79" s="130"/>
      <c r="J79" s="130">
        <v>0</v>
      </c>
      <c r="K79" s="130"/>
      <c r="L79" s="130">
        <v>0</v>
      </c>
      <c r="M79" s="183"/>
      <c r="N79" s="130">
        <v>0</v>
      </c>
      <c r="O79" s="183"/>
      <c r="P79" s="130">
        <v>0</v>
      </c>
      <c r="Q79" s="183"/>
      <c r="R79" s="130">
        <v>0</v>
      </c>
      <c r="S79" s="183"/>
      <c r="T79" s="130">
        <v>0</v>
      </c>
      <c r="U79" s="183"/>
      <c r="V79" s="130">
        <v>0</v>
      </c>
      <c r="W79" s="183"/>
      <c r="X79" s="130">
        <v>0</v>
      </c>
      <c r="Y79" s="183"/>
      <c r="Z79" s="130" t="s">
        <v>648</v>
      </c>
      <c r="AA79" s="183"/>
      <c r="AB79" s="130">
        <v>0</v>
      </c>
      <c r="AC79" s="130">
        <v>0</v>
      </c>
    </row>
    <row r="80" spans="1:29" x14ac:dyDescent="0.25">
      <c r="A80" s="131" t="s">
        <v>609</v>
      </c>
      <c r="B80" s="132" t="s">
        <v>558</v>
      </c>
      <c r="C80" s="130"/>
      <c r="D80" s="130"/>
      <c r="E80" s="182"/>
      <c r="F80" s="182"/>
      <c r="G80" s="130">
        <v>0</v>
      </c>
      <c r="H80" s="130">
        <v>0</v>
      </c>
      <c r="I80" s="130"/>
      <c r="J80" s="130">
        <v>0</v>
      </c>
      <c r="K80" s="130"/>
      <c r="L80" s="130">
        <v>0</v>
      </c>
      <c r="M80" s="183"/>
      <c r="N80" s="130">
        <v>0</v>
      </c>
      <c r="O80" s="183"/>
      <c r="P80" s="130">
        <v>0</v>
      </c>
      <c r="Q80" s="183"/>
      <c r="R80" s="130">
        <v>0</v>
      </c>
      <c r="S80" s="183"/>
      <c r="T80" s="130">
        <v>0</v>
      </c>
      <c r="U80" s="183"/>
      <c r="V80" s="130">
        <v>0</v>
      </c>
      <c r="W80" s="183"/>
      <c r="X80" s="130">
        <v>0</v>
      </c>
      <c r="Y80" s="183"/>
      <c r="Z80" s="130" t="s">
        <v>648</v>
      </c>
      <c r="AA80" s="183"/>
      <c r="AB80" s="130">
        <v>0</v>
      </c>
      <c r="AC80" s="130">
        <v>0</v>
      </c>
    </row>
    <row r="81" spans="1:29" x14ac:dyDescent="0.25">
      <c r="A81" s="131" t="s">
        <v>610</v>
      </c>
      <c r="B81" s="132" t="s">
        <v>560</v>
      </c>
      <c r="C81" s="130"/>
      <c r="D81" s="130"/>
      <c r="E81" s="182"/>
      <c r="F81" s="182"/>
      <c r="G81" s="130">
        <v>0</v>
      </c>
      <c r="H81" s="130">
        <v>0</v>
      </c>
      <c r="I81" s="130"/>
      <c r="J81" s="130">
        <v>0</v>
      </c>
      <c r="K81" s="130"/>
      <c r="L81" s="130">
        <v>0</v>
      </c>
      <c r="M81" s="183"/>
      <c r="N81" s="130">
        <v>0</v>
      </c>
      <c r="O81" s="183"/>
      <c r="P81" s="130">
        <v>0</v>
      </c>
      <c r="Q81" s="183"/>
      <c r="R81" s="130">
        <v>0</v>
      </c>
      <c r="S81" s="183"/>
      <c r="T81" s="130">
        <v>0</v>
      </c>
      <c r="U81" s="183"/>
      <c r="V81" s="130">
        <v>0</v>
      </c>
      <c r="W81" s="183"/>
      <c r="X81" s="130">
        <v>0</v>
      </c>
      <c r="Y81" s="183"/>
      <c r="Z81" s="130" t="s">
        <v>648</v>
      </c>
      <c r="AA81" s="183"/>
      <c r="AB81" s="130">
        <v>0</v>
      </c>
      <c r="AC81" s="130">
        <v>0</v>
      </c>
    </row>
    <row r="82" spans="1:29" x14ac:dyDescent="0.25">
      <c r="A82" s="131" t="s">
        <v>611</v>
      </c>
      <c r="B82" s="132" t="s">
        <v>562</v>
      </c>
      <c r="C82" s="130"/>
      <c r="D82" s="130"/>
      <c r="E82" s="182"/>
      <c r="F82" s="182"/>
      <c r="G82" s="130">
        <v>0</v>
      </c>
      <c r="H82" s="130">
        <v>0</v>
      </c>
      <c r="I82" s="130"/>
      <c r="J82" s="130">
        <v>0</v>
      </c>
      <c r="K82" s="130"/>
      <c r="L82" s="130">
        <v>0</v>
      </c>
      <c r="M82" s="183"/>
      <c r="N82" s="130">
        <v>0</v>
      </c>
      <c r="O82" s="183"/>
      <c r="P82" s="130">
        <v>0</v>
      </c>
      <c r="Q82" s="183"/>
      <c r="R82" s="130">
        <v>0</v>
      </c>
      <c r="S82" s="183"/>
      <c r="T82" s="130">
        <v>0</v>
      </c>
      <c r="U82" s="183"/>
      <c r="V82" s="130">
        <v>0</v>
      </c>
      <c r="W82" s="183"/>
      <c r="X82" s="130">
        <v>0</v>
      </c>
      <c r="Y82" s="183"/>
      <c r="Z82" s="130" t="s">
        <v>648</v>
      </c>
      <c r="AA82" s="183"/>
      <c r="AB82" s="130">
        <v>0</v>
      </c>
      <c r="AC82" s="130">
        <v>0</v>
      </c>
    </row>
    <row r="83" spans="1:29" x14ac:dyDescent="0.25">
      <c r="A83" s="131" t="s">
        <v>612</v>
      </c>
      <c r="B83" s="132" t="s">
        <v>564</v>
      </c>
      <c r="C83" s="130"/>
      <c r="D83" s="130"/>
      <c r="E83" s="182"/>
      <c r="F83" s="182"/>
      <c r="G83" s="130">
        <v>0</v>
      </c>
      <c r="H83" s="130">
        <v>0</v>
      </c>
      <c r="I83" s="130"/>
      <c r="J83" s="130">
        <v>0</v>
      </c>
      <c r="K83" s="130"/>
      <c r="L83" s="130">
        <v>0</v>
      </c>
      <c r="M83" s="183"/>
      <c r="N83" s="130">
        <v>0</v>
      </c>
      <c r="O83" s="183"/>
      <c r="P83" s="130">
        <v>0</v>
      </c>
      <c r="Q83" s="183"/>
      <c r="R83" s="130">
        <v>0</v>
      </c>
      <c r="S83" s="183"/>
      <c r="T83" s="130">
        <v>0</v>
      </c>
      <c r="U83" s="183"/>
      <c r="V83" s="130">
        <v>0</v>
      </c>
      <c r="W83" s="183"/>
      <c r="X83" s="130">
        <v>0</v>
      </c>
      <c r="Y83" s="183"/>
      <c r="Z83" s="130" t="s">
        <v>648</v>
      </c>
      <c r="AA83" s="183"/>
      <c r="AB83" s="130">
        <v>0</v>
      </c>
      <c r="AC83" s="130">
        <v>0</v>
      </c>
    </row>
    <row r="84" spans="1:29" x14ac:dyDescent="0.25">
      <c r="A84" s="131" t="s">
        <v>613</v>
      </c>
      <c r="B84" s="132" t="s">
        <v>566</v>
      </c>
      <c r="C84" s="130"/>
      <c r="D84" s="130"/>
      <c r="E84" s="182"/>
      <c r="F84" s="182"/>
      <c r="G84" s="130">
        <v>0</v>
      </c>
      <c r="H84" s="130">
        <v>0</v>
      </c>
      <c r="I84" s="130"/>
      <c r="J84" s="130">
        <v>0</v>
      </c>
      <c r="K84" s="130"/>
      <c r="L84" s="130">
        <v>0</v>
      </c>
      <c r="M84" s="183"/>
      <c r="N84" s="130">
        <v>0</v>
      </c>
      <c r="O84" s="183"/>
      <c r="P84" s="130">
        <v>0</v>
      </c>
      <c r="Q84" s="183"/>
      <c r="R84" s="130">
        <v>0</v>
      </c>
      <c r="S84" s="183"/>
      <c r="T84" s="130">
        <v>0</v>
      </c>
      <c r="U84" s="183"/>
      <c r="V84" s="130">
        <v>0</v>
      </c>
      <c r="W84" s="183"/>
      <c r="X84" s="130">
        <v>0</v>
      </c>
      <c r="Y84" s="183"/>
      <c r="Z84" s="130" t="s">
        <v>648</v>
      </c>
      <c r="AA84" s="183"/>
      <c r="AB84" s="130">
        <v>0</v>
      </c>
      <c r="AC84" s="130">
        <v>0</v>
      </c>
    </row>
    <row r="85" spans="1:29" x14ac:dyDescent="0.25">
      <c r="A85" s="131" t="s">
        <v>614</v>
      </c>
      <c r="B85" s="132" t="s">
        <v>568</v>
      </c>
      <c r="C85" s="130"/>
      <c r="D85" s="130"/>
      <c r="E85" s="182"/>
      <c r="F85" s="182"/>
      <c r="G85" s="130">
        <v>0</v>
      </c>
      <c r="H85" s="130">
        <v>0</v>
      </c>
      <c r="I85" s="130"/>
      <c r="J85" s="130">
        <v>0</v>
      </c>
      <c r="K85" s="130"/>
      <c r="L85" s="130">
        <v>0</v>
      </c>
      <c r="M85" s="183"/>
      <c r="N85" s="130">
        <v>0</v>
      </c>
      <c r="O85" s="183"/>
      <c r="P85" s="130">
        <v>0</v>
      </c>
      <c r="Q85" s="183"/>
      <c r="R85" s="130">
        <v>0</v>
      </c>
      <c r="S85" s="183"/>
      <c r="T85" s="130">
        <v>0</v>
      </c>
      <c r="U85" s="183"/>
      <c r="V85" s="130">
        <v>0</v>
      </c>
      <c r="W85" s="183"/>
      <c r="X85" s="130">
        <v>0</v>
      </c>
      <c r="Y85" s="183"/>
      <c r="Z85" s="130" t="s">
        <v>648</v>
      </c>
      <c r="AA85" s="183"/>
      <c r="AB85" s="130">
        <v>0</v>
      </c>
      <c r="AC85" s="130">
        <v>0</v>
      </c>
    </row>
    <row r="86" spans="1:29" x14ac:dyDescent="0.25">
      <c r="A86" s="131" t="s">
        <v>615</v>
      </c>
      <c r="B86" s="132" t="s">
        <v>570</v>
      </c>
      <c r="C86" s="130"/>
      <c r="D86" s="130"/>
      <c r="E86" s="182"/>
      <c r="F86" s="182"/>
      <c r="G86" s="130">
        <v>0</v>
      </c>
      <c r="H86" s="130">
        <v>0</v>
      </c>
      <c r="I86" s="130"/>
      <c r="J86" s="130">
        <v>0</v>
      </c>
      <c r="K86" s="130"/>
      <c r="L86" s="130">
        <v>0</v>
      </c>
      <c r="M86" s="183"/>
      <c r="N86" s="130">
        <v>0</v>
      </c>
      <c r="O86" s="183"/>
      <c r="P86" s="130">
        <v>0</v>
      </c>
      <c r="Q86" s="183"/>
      <c r="R86" s="130">
        <v>0</v>
      </c>
      <c r="S86" s="183"/>
      <c r="T86" s="130">
        <v>0</v>
      </c>
      <c r="U86" s="183"/>
      <c r="V86" s="130">
        <v>0</v>
      </c>
      <c r="W86" s="183"/>
      <c r="X86" s="130">
        <v>0</v>
      </c>
      <c r="Y86" s="183"/>
      <c r="Z86" s="130" t="s">
        <v>648</v>
      </c>
      <c r="AA86" s="183"/>
      <c r="AB86" s="130">
        <v>0</v>
      </c>
      <c r="AC86" s="130">
        <v>0</v>
      </c>
    </row>
    <row r="87" spans="1:29" x14ac:dyDescent="0.25">
      <c r="G87" s="38">
        <v>0</v>
      </c>
      <c r="H87" s="38">
        <v>0</v>
      </c>
      <c r="J87" s="38">
        <v>0</v>
      </c>
      <c r="L87" s="38">
        <v>0</v>
      </c>
      <c r="N87" s="38">
        <v>0</v>
      </c>
      <c r="P87" s="38">
        <v>0</v>
      </c>
      <c r="R87" s="38">
        <v>0</v>
      </c>
      <c r="T87" s="38">
        <v>0</v>
      </c>
      <c r="V87" s="38">
        <v>0</v>
      </c>
      <c r="X87" s="38">
        <v>0</v>
      </c>
      <c r="Z87" s="38">
        <v>0</v>
      </c>
      <c r="AB87" s="38">
        <v>0</v>
      </c>
      <c r="AC87" s="38">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6" customWidth="1"/>
    <col min="2" max="2" width="17" style="16" customWidth="1"/>
    <col min="3" max="3" width="13.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8" style="16" customWidth="1"/>
    <col min="15" max="15" width="22.28515625" style="16" customWidth="1"/>
    <col min="16" max="16" width="11.7109375" style="16" customWidth="1"/>
    <col min="17" max="17" width="19.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8.5703125" style="16" customWidth="1"/>
    <col min="24" max="24" width="9.7109375" style="16" customWidth="1"/>
    <col min="25" max="25" width="31.28515625" style="16" customWidth="1"/>
    <col min="26" max="26" width="12.42578125" style="16" customWidth="1"/>
    <col min="27" max="27" width="12" style="16" customWidth="1"/>
    <col min="28" max="28" width="14.140625" style="16" customWidth="1"/>
    <col min="29" max="29" width="26.7109375" style="16" customWidth="1"/>
    <col min="30" max="30" width="13.28515625" style="16" customWidth="1"/>
    <col min="31" max="31" width="10.7109375" style="16" customWidth="1"/>
    <col min="32" max="32" width="15.7109375" style="16" customWidth="1"/>
    <col min="33" max="33" width="19.7109375" style="16" customWidth="1"/>
    <col min="34" max="37" width="13.28515625" style="16" customWidth="1"/>
    <col min="38" max="41" width="9.140625" style="16"/>
    <col min="42" max="42" width="10.42578125" style="16" customWidth="1"/>
    <col min="43" max="46" width="13" style="16" customWidth="1"/>
    <col min="47" max="47" width="9.140625" style="16"/>
    <col min="48" max="48" width="6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8"/>
      <c r="AC6" s="38"/>
      <c r="AD6" s="38"/>
      <c r="AE6" s="38"/>
      <c r="AF6" s="124"/>
      <c r="AG6" s="38"/>
      <c r="AH6" s="38"/>
      <c r="AI6" s="38"/>
      <c r="AJ6" s="38"/>
      <c r="AK6" s="38"/>
      <c r="AL6" s="38"/>
      <c r="AM6" s="38"/>
      <c r="AN6" s="38"/>
      <c r="AO6" s="38"/>
      <c r="AP6" s="38"/>
      <c r="AQ6" s="38"/>
      <c r="AR6" s="38"/>
      <c r="AS6" s="38"/>
      <c r="AT6" s="38"/>
      <c r="AU6" s="38"/>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3"/>
      <c r="AL8" s="43"/>
      <c r="AM8" s="43"/>
      <c r="AN8" s="43"/>
      <c r="AO8" s="43"/>
      <c r="AP8" s="43"/>
      <c r="AQ8" s="43"/>
      <c r="AR8" s="43"/>
      <c r="AS8" s="43"/>
      <c r="AT8" s="43"/>
      <c r="AU8" s="43"/>
      <c r="AV8" s="43"/>
    </row>
    <row r="9" spans="1:48" ht="15.75"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3"/>
      <c r="AL11" s="43"/>
      <c r="AM11" s="43"/>
      <c r="AN11" s="43"/>
      <c r="AO11" s="43"/>
      <c r="AP11" s="43"/>
      <c r="AQ11" s="43"/>
      <c r="AR11" s="43"/>
      <c r="AS11" s="43"/>
      <c r="AT11" s="43"/>
      <c r="AU11" s="43"/>
      <c r="AV11" s="43"/>
    </row>
    <row r="12" spans="1:48" ht="18.75" x14ac:dyDescent="0.25">
      <c r="A12" s="190" t="str">
        <f>'6.2. Паспорт фин осв ввод'!A11:Q11</f>
        <v>F_TP1100.PR.0028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2"/>
      <c r="AL14" s="42"/>
      <c r="AM14" s="42"/>
      <c r="AN14" s="42"/>
      <c r="AO14" s="42"/>
      <c r="AP14" s="42"/>
      <c r="AQ14" s="42"/>
      <c r="AR14" s="42"/>
      <c r="AS14" s="42"/>
      <c r="AT14" s="42"/>
      <c r="AU14" s="42"/>
      <c r="AV14" s="42"/>
    </row>
    <row r="15" spans="1:48" ht="18.75" x14ac:dyDescent="0.25">
      <c r="A15" s="190"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row r="21" spans="1:48" x14ac:dyDescent="0.25">
      <c r="A21" s="328" t="s">
        <v>620</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2" t="s">
        <v>52</v>
      </c>
      <c r="B22" s="315" t="s">
        <v>24</v>
      </c>
      <c r="C22" s="312" t="s">
        <v>51</v>
      </c>
      <c r="D22" s="312" t="s">
        <v>50</v>
      </c>
      <c r="E22" s="318" t="s">
        <v>453</v>
      </c>
      <c r="F22" s="319"/>
      <c r="G22" s="319"/>
      <c r="H22" s="319"/>
      <c r="I22" s="319"/>
      <c r="J22" s="319"/>
      <c r="K22" s="319"/>
      <c r="L22" s="320"/>
      <c r="M22" s="312" t="s">
        <v>49</v>
      </c>
      <c r="N22" s="312" t="s">
        <v>48</v>
      </c>
      <c r="O22" s="312" t="s">
        <v>47</v>
      </c>
      <c r="P22" s="322" t="s">
        <v>223</v>
      </c>
      <c r="Q22" s="322" t="s">
        <v>46</v>
      </c>
      <c r="R22" s="322" t="s">
        <v>45</v>
      </c>
      <c r="S22" s="322" t="s">
        <v>44</v>
      </c>
      <c r="T22" s="322"/>
      <c r="U22" s="325" t="s">
        <v>43</v>
      </c>
      <c r="V22" s="325" t="s">
        <v>42</v>
      </c>
      <c r="W22" s="322" t="s">
        <v>41</v>
      </c>
      <c r="X22" s="322" t="s">
        <v>40</v>
      </c>
      <c r="Y22" s="322" t="s">
        <v>39</v>
      </c>
      <c r="Z22" s="321"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29" t="s">
        <v>25</v>
      </c>
    </row>
    <row r="23" spans="1:48" ht="64.5" customHeight="1" x14ac:dyDescent="0.25">
      <c r="A23" s="313"/>
      <c r="B23" s="316"/>
      <c r="C23" s="313"/>
      <c r="D23" s="313"/>
      <c r="E23" s="330" t="s">
        <v>23</v>
      </c>
      <c r="F23" s="332" t="s">
        <v>139</v>
      </c>
      <c r="G23" s="332" t="s">
        <v>138</v>
      </c>
      <c r="H23" s="332" t="s">
        <v>137</v>
      </c>
      <c r="I23" s="334" t="s">
        <v>363</v>
      </c>
      <c r="J23" s="334" t="s">
        <v>364</v>
      </c>
      <c r="K23" s="334" t="s">
        <v>365</v>
      </c>
      <c r="L23" s="332" t="s">
        <v>80</v>
      </c>
      <c r="M23" s="313"/>
      <c r="N23" s="313"/>
      <c r="O23" s="313"/>
      <c r="P23" s="322"/>
      <c r="Q23" s="322"/>
      <c r="R23" s="322"/>
      <c r="S23" s="323" t="s">
        <v>2</v>
      </c>
      <c r="T23" s="323" t="s">
        <v>11</v>
      </c>
      <c r="U23" s="325"/>
      <c r="V23" s="325"/>
      <c r="W23" s="322"/>
      <c r="X23" s="322"/>
      <c r="Y23" s="322"/>
      <c r="Z23" s="322"/>
      <c r="AA23" s="322"/>
      <c r="AB23" s="322"/>
      <c r="AC23" s="322"/>
      <c r="AD23" s="322"/>
      <c r="AE23" s="322"/>
      <c r="AF23" s="322" t="s">
        <v>22</v>
      </c>
      <c r="AG23" s="322"/>
      <c r="AH23" s="322" t="s">
        <v>21</v>
      </c>
      <c r="AI23" s="322"/>
      <c r="AJ23" s="312" t="s">
        <v>20</v>
      </c>
      <c r="AK23" s="312" t="s">
        <v>19</v>
      </c>
      <c r="AL23" s="312" t="s">
        <v>18</v>
      </c>
      <c r="AM23" s="312" t="s">
        <v>17</v>
      </c>
      <c r="AN23" s="312" t="s">
        <v>16</v>
      </c>
      <c r="AO23" s="312" t="s">
        <v>15</v>
      </c>
      <c r="AP23" s="312" t="s">
        <v>14</v>
      </c>
      <c r="AQ23" s="326" t="s">
        <v>11</v>
      </c>
      <c r="AR23" s="322"/>
      <c r="AS23" s="322"/>
      <c r="AT23" s="322"/>
      <c r="AU23" s="322"/>
      <c r="AV23" s="329"/>
    </row>
    <row r="24" spans="1:48" ht="96.75" customHeight="1" x14ac:dyDescent="0.25">
      <c r="A24" s="314"/>
      <c r="B24" s="317"/>
      <c r="C24" s="314"/>
      <c r="D24" s="314"/>
      <c r="E24" s="331"/>
      <c r="F24" s="333"/>
      <c r="G24" s="333"/>
      <c r="H24" s="333"/>
      <c r="I24" s="335"/>
      <c r="J24" s="335"/>
      <c r="K24" s="335"/>
      <c r="L24" s="333"/>
      <c r="M24" s="314"/>
      <c r="N24" s="314"/>
      <c r="O24" s="314"/>
      <c r="P24" s="322"/>
      <c r="Q24" s="322"/>
      <c r="R24" s="322"/>
      <c r="S24" s="324"/>
      <c r="T24" s="324"/>
      <c r="U24" s="325"/>
      <c r="V24" s="325"/>
      <c r="W24" s="322"/>
      <c r="X24" s="322"/>
      <c r="Y24" s="322"/>
      <c r="Z24" s="322"/>
      <c r="AA24" s="322"/>
      <c r="AB24" s="322"/>
      <c r="AC24" s="322"/>
      <c r="AD24" s="322"/>
      <c r="AE24" s="322"/>
      <c r="AF24" s="127" t="s">
        <v>13</v>
      </c>
      <c r="AG24" s="127" t="s">
        <v>12</v>
      </c>
      <c r="AH24" s="117" t="s">
        <v>2</v>
      </c>
      <c r="AI24" s="117" t="s">
        <v>11</v>
      </c>
      <c r="AJ24" s="314"/>
      <c r="AK24" s="314"/>
      <c r="AL24" s="314"/>
      <c r="AM24" s="314"/>
      <c r="AN24" s="314"/>
      <c r="AO24" s="314"/>
      <c r="AP24" s="314"/>
      <c r="AQ24" s="327"/>
      <c r="AR24" s="322"/>
      <c r="AS24" s="322"/>
      <c r="AT24" s="322"/>
      <c r="AU24" s="322"/>
      <c r="AV24" s="329"/>
    </row>
    <row r="25" spans="1:48" s="17" customFormat="1" ht="11.25" x14ac:dyDescent="0.2">
      <c r="A25" s="116">
        <v>1</v>
      </c>
      <c r="B25" s="116">
        <v>2</v>
      </c>
      <c r="C25" s="116">
        <v>4</v>
      </c>
      <c r="D25" s="116">
        <v>5</v>
      </c>
      <c r="E25" s="116">
        <v>6</v>
      </c>
      <c r="F25" s="116">
        <v>7</v>
      </c>
      <c r="G25" s="116">
        <v>8</v>
      </c>
      <c r="H25" s="116">
        <v>9</v>
      </c>
      <c r="I25" s="116">
        <v>10</v>
      </c>
      <c r="J25" s="116">
        <v>11</v>
      </c>
      <c r="K25" s="116">
        <v>12</v>
      </c>
      <c r="L25" s="116">
        <v>13</v>
      </c>
      <c r="M25" s="116">
        <v>14</v>
      </c>
      <c r="N25" s="116">
        <v>15</v>
      </c>
      <c r="O25" s="116">
        <v>16</v>
      </c>
      <c r="P25" s="116">
        <v>17</v>
      </c>
      <c r="Q25" s="116">
        <v>18</v>
      </c>
      <c r="R25" s="116">
        <v>19</v>
      </c>
      <c r="S25" s="116">
        <v>20</v>
      </c>
      <c r="T25" s="116">
        <v>21</v>
      </c>
      <c r="U25" s="116">
        <v>22</v>
      </c>
      <c r="V25" s="116">
        <v>23</v>
      </c>
      <c r="W25" s="116">
        <v>24</v>
      </c>
      <c r="X25" s="116">
        <v>25</v>
      </c>
      <c r="Y25" s="116">
        <v>26</v>
      </c>
      <c r="Z25" s="116">
        <v>27</v>
      </c>
      <c r="AA25" s="116">
        <v>28</v>
      </c>
      <c r="AB25" s="116">
        <v>29</v>
      </c>
      <c r="AC25" s="116">
        <v>30</v>
      </c>
      <c r="AD25" s="116">
        <v>31</v>
      </c>
      <c r="AE25" s="116">
        <v>32</v>
      </c>
      <c r="AF25" s="116">
        <v>33</v>
      </c>
      <c r="AG25" s="116">
        <v>34</v>
      </c>
      <c r="AH25" s="116">
        <v>35</v>
      </c>
      <c r="AI25" s="116">
        <v>36</v>
      </c>
      <c r="AJ25" s="116">
        <v>37</v>
      </c>
      <c r="AK25" s="116">
        <v>38</v>
      </c>
      <c r="AL25" s="116">
        <v>39</v>
      </c>
      <c r="AM25" s="116">
        <v>40</v>
      </c>
      <c r="AN25" s="116">
        <v>41</v>
      </c>
      <c r="AO25" s="116">
        <v>42</v>
      </c>
      <c r="AP25" s="116">
        <v>43</v>
      </c>
      <c r="AQ25" s="116">
        <v>44</v>
      </c>
      <c r="AR25" s="116">
        <v>45</v>
      </c>
      <c r="AS25" s="116">
        <v>46</v>
      </c>
      <c r="AT25" s="116">
        <v>47</v>
      </c>
      <c r="AU25" s="116">
        <v>48</v>
      </c>
      <c r="AV25" s="116">
        <v>49</v>
      </c>
    </row>
    <row r="26" spans="1:48" ht="75" x14ac:dyDescent="0.25">
      <c r="A26" s="150" t="s">
        <v>499</v>
      </c>
      <c r="B26" s="151" t="s">
        <v>625</v>
      </c>
      <c r="C26" s="151" t="s">
        <v>500</v>
      </c>
      <c r="D26" s="152" t="s">
        <v>501</v>
      </c>
      <c r="E26" s="153" t="s">
        <v>326</v>
      </c>
      <c r="F26" s="153" t="s">
        <v>326</v>
      </c>
      <c r="G26" s="153" t="s">
        <v>326</v>
      </c>
      <c r="H26" s="153" t="s">
        <v>326</v>
      </c>
      <c r="I26" s="153" t="s">
        <v>326</v>
      </c>
      <c r="J26" s="153" t="s">
        <v>326</v>
      </c>
      <c r="K26" s="153" t="s">
        <v>326</v>
      </c>
      <c r="L26" s="153" t="s">
        <v>326</v>
      </c>
      <c r="M26" s="151" t="s">
        <v>502</v>
      </c>
      <c r="N26" s="150" t="s">
        <v>503</v>
      </c>
      <c r="O26" s="151" t="s">
        <v>625</v>
      </c>
      <c r="P26" s="154">
        <v>11864</v>
      </c>
      <c r="Q26" s="151" t="s">
        <v>504</v>
      </c>
      <c r="R26" s="154">
        <v>8305</v>
      </c>
      <c r="S26" s="151" t="s">
        <v>505</v>
      </c>
      <c r="T26" s="151" t="s">
        <v>505</v>
      </c>
      <c r="U26" s="151">
        <v>8</v>
      </c>
      <c r="V26" s="151">
        <v>8</v>
      </c>
      <c r="W26" s="151" t="s">
        <v>506</v>
      </c>
      <c r="X26" s="155">
        <v>7474</v>
      </c>
      <c r="Y26" s="151"/>
      <c r="Z26" s="156">
        <v>1</v>
      </c>
      <c r="AA26" s="154">
        <v>4480</v>
      </c>
      <c r="AB26" s="154">
        <v>4480</v>
      </c>
      <c r="AC26" s="151" t="s">
        <v>506</v>
      </c>
      <c r="AD26" s="154">
        <v>5286</v>
      </c>
      <c r="AE26" s="154">
        <v>5286</v>
      </c>
      <c r="AF26" s="152" t="s">
        <v>507</v>
      </c>
      <c r="AG26" s="151" t="s">
        <v>508</v>
      </c>
      <c r="AH26" s="151" t="s">
        <v>509</v>
      </c>
      <c r="AI26" s="151" t="s">
        <v>509</v>
      </c>
      <c r="AJ26" s="151" t="s">
        <v>510</v>
      </c>
      <c r="AK26" s="151" t="s">
        <v>511</v>
      </c>
      <c r="AL26" s="156"/>
      <c r="AM26" s="156"/>
      <c r="AN26" s="157"/>
      <c r="AO26" s="156"/>
      <c r="AP26" s="151" t="s">
        <v>512</v>
      </c>
      <c r="AQ26" s="151" t="s">
        <v>512</v>
      </c>
      <c r="AR26" s="151" t="s">
        <v>513</v>
      </c>
      <c r="AS26" s="151" t="s">
        <v>513</v>
      </c>
      <c r="AT26" s="151" t="s">
        <v>514</v>
      </c>
      <c r="AU26" s="156"/>
      <c r="AV26" s="150" t="s">
        <v>534</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515</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516</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517</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518</v>
      </c>
      <c r="X30" s="155">
        <v>0</v>
      </c>
      <c r="Y30" s="151" t="s">
        <v>518</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519</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520</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521</v>
      </c>
      <c r="X33" s="155">
        <v>0</v>
      </c>
      <c r="Y33" s="151" t="s">
        <v>521</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39" t="str">
        <f>'7. Паспорт отчет о закупке'!A5:AV5</f>
        <v>Год раскрытия информации: 2025 год</v>
      </c>
      <c r="B5" s="339"/>
    </row>
    <row r="6" spans="1:2" ht="18.75" x14ac:dyDescent="0.3">
      <c r="A6" s="137"/>
      <c r="B6" s="137"/>
    </row>
    <row r="7" spans="1:2" ht="18.75" x14ac:dyDescent="0.25">
      <c r="A7" s="191" t="s">
        <v>9</v>
      </c>
      <c r="B7" s="191"/>
    </row>
    <row r="8" spans="1:2" ht="18.75" x14ac:dyDescent="0.25">
      <c r="A8" s="11"/>
      <c r="B8" s="11"/>
    </row>
    <row r="9" spans="1:2" ht="15.75" x14ac:dyDescent="0.25">
      <c r="A9" s="340" t="str">
        <f>'7. Паспорт отчет о закупке'!A9:AV9</f>
        <v xml:space="preserve"> АО "Россети Тюмень" </v>
      </c>
      <c r="B9" s="340"/>
    </row>
    <row r="10" spans="1:2" ht="18.75" x14ac:dyDescent="0.25">
      <c r="A10" s="337" t="s">
        <v>8</v>
      </c>
      <c r="B10" s="337"/>
    </row>
    <row r="11" spans="1:2" ht="18.75" x14ac:dyDescent="0.25">
      <c r="A11" s="11"/>
      <c r="B11" s="11"/>
    </row>
    <row r="12" spans="1:2" ht="15.75" x14ac:dyDescent="0.25">
      <c r="A12" s="341" t="str">
        <f>'7. Паспорт отчет о закупке'!A12:AV12</f>
        <v>F_TP1100.PR.0028</v>
      </c>
      <c r="B12" s="341"/>
    </row>
    <row r="13" spans="1:2" ht="18.75" x14ac:dyDescent="0.25">
      <c r="A13" s="337" t="s">
        <v>7</v>
      </c>
      <c r="B13" s="337"/>
    </row>
    <row r="14" spans="1:2" ht="18.75" x14ac:dyDescent="0.25">
      <c r="A14" s="10"/>
      <c r="B14" s="10"/>
    </row>
    <row r="15" spans="1:2" ht="45.75" customHeight="1" x14ac:dyDescent="0.25">
      <c r="A15" s="336"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336"/>
    </row>
    <row r="16" spans="1:2" ht="18.75" x14ac:dyDescent="0.25">
      <c r="A16" s="337" t="s">
        <v>6</v>
      </c>
      <c r="B16" s="337"/>
    </row>
    <row r="17" spans="1:2" ht="15.75" x14ac:dyDescent="0.25">
      <c r="A17" s="85"/>
      <c r="B17" s="119"/>
    </row>
    <row r="18" spans="1:2" ht="30" customHeight="1" x14ac:dyDescent="0.25">
      <c r="A18" s="338" t="s">
        <v>443</v>
      </c>
      <c r="B18" s="338"/>
    </row>
    <row r="20" spans="1:2" ht="15.75" thickBot="1" x14ac:dyDescent="0.3"/>
    <row r="21" spans="1:2" ht="45" customHeight="1" x14ac:dyDescent="0.25">
      <c r="A21" s="120" t="s">
        <v>529</v>
      </c>
      <c r="B21" s="138" t="s">
        <v>530</v>
      </c>
    </row>
    <row r="22" spans="1:2" ht="28.5" x14ac:dyDescent="0.25">
      <c r="A22" s="121" t="s">
        <v>333</v>
      </c>
      <c r="B22" s="139" t="s">
        <v>616</v>
      </c>
    </row>
    <row r="23" spans="1:2" x14ac:dyDescent="0.25">
      <c r="A23" s="121" t="s">
        <v>299</v>
      </c>
      <c r="B23" s="140" t="s">
        <v>531</v>
      </c>
    </row>
    <row r="24" spans="1:2" x14ac:dyDescent="0.25">
      <c r="A24" s="121" t="s">
        <v>334</v>
      </c>
      <c r="B24" s="141" t="s">
        <v>628</v>
      </c>
    </row>
    <row r="25" spans="1:2" x14ac:dyDescent="0.25">
      <c r="A25" s="122" t="s">
        <v>335</v>
      </c>
      <c r="B25" s="139">
        <v>2029</v>
      </c>
    </row>
    <row r="26" spans="1:2" ht="28.5" x14ac:dyDescent="0.25">
      <c r="A26" s="122" t="s">
        <v>336</v>
      </c>
      <c r="B26" s="141" t="s">
        <v>525</v>
      </c>
    </row>
    <row r="27" spans="1:2" ht="28.5" x14ac:dyDescent="0.25">
      <c r="A27" s="111" t="s">
        <v>478</v>
      </c>
      <c r="B27" s="142">
        <f>'6.2. Паспорт фин осв ввод'!D24</f>
        <v>11.290092595304182</v>
      </c>
    </row>
    <row r="28" spans="1:2" ht="30" x14ac:dyDescent="0.25">
      <c r="A28" s="112" t="s">
        <v>337</v>
      </c>
      <c r="B28" s="143" t="s">
        <v>617</v>
      </c>
    </row>
    <row r="29" spans="1:2" ht="28.5" x14ac:dyDescent="0.25">
      <c r="A29" s="111" t="s">
        <v>338</v>
      </c>
      <c r="B29" s="142">
        <v>0.33600000000000002</v>
      </c>
    </row>
    <row r="30" spans="1:2" ht="28.5" x14ac:dyDescent="0.25">
      <c r="A30" s="111" t="s">
        <v>339</v>
      </c>
      <c r="B30" s="144">
        <v>0.33600000000000002</v>
      </c>
    </row>
    <row r="31" spans="1:2" x14ac:dyDescent="0.25">
      <c r="A31" s="112" t="s">
        <v>340</v>
      </c>
      <c r="B31" s="141"/>
    </row>
    <row r="32" spans="1:2" ht="30" customHeight="1" thickBot="1" x14ac:dyDescent="0.3">
      <c r="A32" s="145" t="s">
        <v>479</v>
      </c>
      <c r="B32" s="146">
        <v>0.33600000000000002</v>
      </c>
    </row>
    <row r="33" spans="1:2" s="123" customFormat="1" ht="45" customHeight="1" x14ac:dyDescent="0.25">
      <c r="A33" s="113" t="s">
        <v>481</v>
      </c>
      <c r="B33" s="115">
        <v>0.33600000000000002</v>
      </c>
    </row>
    <row r="34" spans="1:2" s="123" customFormat="1" x14ac:dyDescent="0.25">
      <c r="A34" s="113" t="s">
        <v>341</v>
      </c>
      <c r="B34" s="114">
        <v>4.82</v>
      </c>
    </row>
    <row r="35" spans="1:2" s="123" customFormat="1" x14ac:dyDescent="0.25">
      <c r="A35" s="113" t="s">
        <v>342</v>
      </c>
      <c r="B35" s="115">
        <v>0.33600000000000002</v>
      </c>
    </row>
    <row r="36" spans="1:2" s="123" customFormat="1" x14ac:dyDescent="0.25">
      <c r="A36" s="113" t="s">
        <v>343</v>
      </c>
      <c r="B36" s="115">
        <v>0.28499999999999998</v>
      </c>
    </row>
    <row r="37" spans="1:2" ht="45" customHeight="1" thickBot="1" x14ac:dyDescent="0.3">
      <c r="A37" s="145" t="s">
        <v>482</v>
      </c>
      <c r="B37" s="146">
        <v>0</v>
      </c>
    </row>
    <row r="38" spans="1:2" s="123" customFormat="1" ht="30" customHeight="1" x14ac:dyDescent="0.25">
      <c r="A38" s="113" t="s">
        <v>483</v>
      </c>
      <c r="B38" s="114" t="s">
        <v>476</v>
      </c>
    </row>
    <row r="39" spans="1:2" s="123" customFormat="1" x14ac:dyDescent="0.25">
      <c r="A39" s="113" t="s">
        <v>341</v>
      </c>
      <c r="B39" s="114" t="s">
        <v>476</v>
      </c>
    </row>
    <row r="40" spans="1:2" s="123" customFormat="1" x14ac:dyDescent="0.25">
      <c r="A40" s="113" t="s">
        <v>342</v>
      </c>
      <c r="B40" s="114" t="s">
        <v>476</v>
      </c>
    </row>
    <row r="41" spans="1:2" s="123" customFormat="1" x14ac:dyDescent="0.25">
      <c r="A41" s="113" t="s">
        <v>343</v>
      </c>
      <c r="B41" s="114" t="s">
        <v>476</v>
      </c>
    </row>
    <row r="42" spans="1:2" ht="30" customHeight="1" thickBot="1" x14ac:dyDescent="0.3">
      <c r="A42" s="145" t="s">
        <v>484</v>
      </c>
      <c r="B42" s="146">
        <v>0</v>
      </c>
    </row>
    <row r="43" spans="1:2" s="123" customFormat="1" ht="30" customHeight="1" x14ac:dyDescent="0.25">
      <c r="A43" s="113" t="s">
        <v>483</v>
      </c>
      <c r="B43" s="114" t="s">
        <v>476</v>
      </c>
    </row>
    <row r="44" spans="1:2" s="123" customFormat="1" x14ac:dyDescent="0.25">
      <c r="A44" s="113" t="s">
        <v>341</v>
      </c>
      <c r="B44" s="114" t="s">
        <v>476</v>
      </c>
    </row>
    <row r="45" spans="1:2" s="123" customFormat="1" x14ac:dyDescent="0.25">
      <c r="A45" s="113" t="s">
        <v>342</v>
      </c>
      <c r="B45" s="114" t="s">
        <v>476</v>
      </c>
    </row>
    <row r="46" spans="1:2" s="123" customFormat="1" x14ac:dyDescent="0.25">
      <c r="A46" s="113" t="s">
        <v>343</v>
      </c>
      <c r="B46" s="114" t="s">
        <v>476</v>
      </c>
    </row>
    <row r="47" spans="1:2" ht="30" customHeight="1" thickBot="1" x14ac:dyDescent="0.3">
      <c r="A47" s="145" t="s">
        <v>344</v>
      </c>
      <c r="B47" s="147" t="s">
        <v>476</v>
      </c>
    </row>
    <row r="48" spans="1:2" s="123" customFormat="1" x14ac:dyDescent="0.25">
      <c r="A48" s="113" t="s">
        <v>340</v>
      </c>
      <c r="B48" s="114" t="s">
        <v>476</v>
      </c>
    </row>
    <row r="49" spans="1:2" s="123" customFormat="1" x14ac:dyDescent="0.25">
      <c r="A49" s="113" t="s">
        <v>485</v>
      </c>
      <c r="B49" s="114" t="s">
        <v>476</v>
      </c>
    </row>
    <row r="50" spans="1:2" s="123" customFormat="1" x14ac:dyDescent="0.25">
      <c r="A50" s="113" t="s">
        <v>486</v>
      </c>
      <c r="B50" s="114" t="s">
        <v>476</v>
      </c>
    </row>
    <row r="51" spans="1:2" s="123" customFormat="1" ht="30" customHeight="1" x14ac:dyDescent="0.25">
      <c r="A51" s="113" t="s">
        <v>487</v>
      </c>
      <c r="B51" s="114" t="s">
        <v>476</v>
      </c>
    </row>
    <row r="52" spans="1:2" ht="15.75" thickBot="1" x14ac:dyDescent="0.3">
      <c r="A52" s="145" t="s">
        <v>345</v>
      </c>
      <c r="B52" s="147">
        <v>4.82</v>
      </c>
    </row>
    <row r="53" spans="1:2" ht="15.75" thickBot="1" x14ac:dyDescent="0.3">
      <c r="A53" s="145" t="s">
        <v>346</v>
      </c>
      <c r="B53" s="146">
        <v>0.33600000000000002</v>
      </c>
    </row>
    <row r="54" spans="1:2" ht="15.75" thickBot="1" x14ac:dyDescent="0.3">
      <c r="A54" s="145" t="s">
        <v>347</v>
      </c>
      <c r="B54" s="147">
        <v>4.91</v>
      </c>
    </row>
    <row r="55" spans="1:2" ht="15.75" thickBot="1" x14ac:dyDescent="0.3">
      <c r="A55" s="145" t="s">
        <v>348</v>
      </c>
      <c r="B55" s="146">
        <v>0.28499999999999998</v>
      </c>
    </row>
    <row r="56" spans="1:2" ht="15.75" thickBot="1" x14ac:dyDescent="0.3">
      <c r="A56" s="145" t="s">
        <v>349</v>
      </c>
      <c r="B56" s="147" t="s">
        <v>476</v>
      </c>
    </row>
    <row r="57" spans="1:2" s="123" customFormat="1" ht="30" customHeight="1" x14ac:dyDescent="0.25">
      <c r="A57" s="113" t="s">
        <v>350</v>
      </c>
      <c r="B57" s="114" t="s">
        <v>532</v>
      </c>
    </row>
    <row r="58" spans="1:2" s="123" customFormat="1" x14ac:dyDescent="0.25">
      <c r="A58" s="113" t="s">
        <v>351</v>
      </c>
      <c r="B58" s="114" t="s">
        <v>498</v>
      </c>
    </row>
    <row r="59" spans="1:2" s="123" customFormat="1" x14ac:dyDescent="0.25">
      <c r="A59" s="113" t="s">
        <v>352</v>
      </c>
      <c r="B59" s="114" t="s">
        <v>476</v>
      </c>
    </row>
    <row r="60" spans="1:2" s="123" customFormat="1" x14ac:dyDescent="0.25">
      <c r="A60" s="113" t="s">
        <v>626</v>
      </c>
      <c r="B60" s="114"/>
    </row>
    <row r="61" spans="1:2" s="123" customFormat="1" x14ac:dyDescent="0.25">
      <c r="A61" s="113" t="s">
        <v>353</v>
      </c>
      <c r="B61" s="114" t="s">
        <v>476</v>
      </c>
    </row>
    <row r="62" spans="1:2" ht="30" customHeight="1" thickBot="1" x14ac:dyDescent="0.3">
      <c r="A62" s="145" t="s">
        <v>354</v>
      </c>
      <c r="B62" s="148" t="s">
        <v>619</v>
      </c>
    </row>
    <row r="63" spans="1:2" ht="30" customHeight="1" thickBot="1" x14ac:dyDescent="0.3">
      <c r="A63" s="145" t="s">
        <v>355</v>
      </c>
      <c r="B63" s="148" t="s">
        <v>619</v>
      </c>
    </row>
    <row r="64" spans="1:2" s="123" customFormat="1" x14ac:dyDescent="0.25">
      <c r="A64" s="113" t="s">
        <v>340</v>
      </c>
      <c r="B64" s="114" t="s">
        <v>326</v>
      </c>
    </row>
    <row r="65" spans="1:2" s="123" customFormat="1" x14ac:dyDescent="0.25">
      <c r="A65" s="113" t="s">
        <v>488</v>
      </c>
      <c r="B65" s="114" t="s">
        <v>326</v>
      </c>
    </row>
    <row r="66" spans="1:2" s="123" customFormat="1" x14ac:dyDescent="0.25">
      <c r="A66" s="113" t="s">
        <v>489</v>
      </c>
      <c r="B66" s="114" t="s">
        <v>326</v>
      </c>
    </row>
    <row r="67" spans="1:2" ht="15.75" thickBot="1" x14ac:dyDescent="0.3">
      <c r="A67" s="145" t="s">
        <v>356</v>
      </c>
      <c r="B67" s="148" t="s">
        <v>619</v>
      </c>
    </row>
    <row r="68" spans="1:2" ht="15.75" thickBot="1" x14ac:dyDescent="0.3">
      <c r="A68" s="145" t="s">
        <v>357</v>
      </c>
      <c r="B68" s="148" t="s">
        <v>619</v>
      </c>
    </row>
    <row r="69" spans="1:2" s="123" customFormat="1" x14ac:dyDescent="0.25">
      <c r="A69" s="113" t="s">
        <v>490</v>
      </c>
      <c r="B69" s="114" t="s">
        <v>326</v>
      </c>
    </row>
    <row r="70" spans="1:2" s="123" customFormat="1" x14ac:dyDescent="0.25">
      <c r="A70" s="113" t="s">
        <v>491</v>
      </c>
      <c r="B70" s="114" t="s">
        <v>326</v>
      </c>
    </row>
    <row r="71" spans="1:2" s="123" customFormat="1" x14ac:dyDescent="0.25">
      <c r="A71" s="113" t="s">
        <v>492</v>
      </c>
      <c r="B71" s="114" t="s">
        <v>326</v>
      </c>
    </row>
    <row r="72" spans="1:2" ht="30" customHeight="1" thickBot="1" x14ac:dyDescent="0.3">
      <c r="A72" s="145" t="s">
        <v>358</v>
      </c>
      <c r="B72" s="149" t="s">
        <v>618</v>
      </c>
    </row>
    <row r="73" spans="1:2" ht="30" customHeight="1" thickBot="1" x14ac:dyDescent="0.3">
      <c r="A73" s="145" t="s">
        <v>359</v>
      </c>
      <c r="B73" s="148" t="s">
        <v>326</v>
      </c>
    </row>
    <row r="74" spans="1:2" s="123" customFormat="1" x14ac:dyDescent="0.25">
      <c r="A74" s="113" t="s">
        <v>493</v>
      </c>
      <c r="B74" s="114" t="s">
        <v>326</v>
      </c>
    </row>
    <row r="75" spans="1:2" s="123" customFormat="1" ht="30" customHeight="1" x14ac:dyDescent="0.25">
      <c r="A75" s="113" t="s">
        <v>494</v>
      </c>
      <c r="B75" s="114" t="s">
        <v>326</v>
      </c>
    </row>
    <row r="76" spans="1:2" s="123" customFormat="1" x14ac:dyDescent="0.25">
      <c r="A76" s="113" t="s">
        <v>495</v>
      </c>
      <c r="B76" s="114" t="s">
        <v>326</v>
      </c>
    </row>
    <row r="77" spans="1:2" s="123" customFormat="1" x14ac:dyDescent="0.25">
      <c r="A77" s="113" t="s">
        <v>496</v>
      </c>
      <c r="B77" s="114" t="s">
        <v>326</v>
      </c>
    </row>
    <row r="78" spans="1:2" s="123" customFormat="1" x14ac:dyDescent="0.25">
      <c r="A78" s="113" t="s">
        <v>497</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2025-04-15T05:56:36Z</dcterms:modified>
</cp:coreProperties>
</file>