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2\"/>
    </mc:Choice>
  </mc:AlternateContent>
  <bookViews>
    <workbookView xWindow="-120" yWindow="-120" windowWidth="38640" windowHeight="21240" tabRatio="84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2" i="5" l="1"/>
  <c r="A12" i="2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8" i="26" s="1"/>
  <c r="A9" i="5" s="1"/>
  <c r="A9" i="25" s="1"/>
  <c r="A5" i="16"/>
  <c r="A4" i="26" s="1"/>
  <c r="A5" i="5" s="1"/>
  <c r="A5" i="2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<sst xmlns="http://schemas.openxmlformats.org/spreadsheetml/2006/main" count="1255" uniqueCount="657">
  <si>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</si>
  <si>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</si>
  <si>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</si>
  <si>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</si>
  <si>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</si>
  <si>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</si>
  <si>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</si>
  <si>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</si>
  <si>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</si>
  <si>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</si>
  <si>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</si>
  <si>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</si>
  <si>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</si>
  <si>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</si>
  <si>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</si>
  <si>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</si>
  <si>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</si>
  <si>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</si>
  <si>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</si>
  <si>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</si>
  <si>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</si>
  <si>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</si>
  <si>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</si>
  <si>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</si>
  <si>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</si>
  <si>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</si>
  <si>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</si>
  <si>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</si>
  <si>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</si>
  <si>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</si>
  <si>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</si>
  <si>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</si>
  <si>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</si>
  <si>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</si>
  <si>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</si>
  <si>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</si>
  <si>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</si>
  <si>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</si>
  <si>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</si>
  <si>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</si>
  <si>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</si>
  <si>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</si>
  <si>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</si>
  <si>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</si>
  <si>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</si>
  <si>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</si>
  <si>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</si>
  <si>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</si>
  <si>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</si>
  <si>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</si>
  <si>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</si>
  <si>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</si>
  <si>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</si>
  <si>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</si>
  <si>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</si>
  <si>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</si>
  <si>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</si>
  <si>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</si>
  <si>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</si>
  <si>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</si>
  <si>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</si>
  <si>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</si>
  <si>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</si>
  <si>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</si>
  <si>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</si>
  <si>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</si>
  <si>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</si>
  <si>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</si>
  <si>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</si>
  <si>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</si>
  <si>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</si>
  <si>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</si>
  <si>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</si>
  <si>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</si>
  <si>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</si>
  <si>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</si>
  <si>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</si>
  <si>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</si>
  <si>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</si>
  <si>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</si>
  <si>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</si>
  <si>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</si>
  <si>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</si>
  <si>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</si>
  <si>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</si>
  <si>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</si>
  <si>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</si>
  <si>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</si>
  <si>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</si>
  <si>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</si>
  <si>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</si>
  <si>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</si>
  <si>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</si>
  <si>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</si>
  <si>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</si>
  <si>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</si>
  <si>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</si>
  <si>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</si>
  <si>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</si>
  <si>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</si>
  <si>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</si>
  <si>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</si>
  <si>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</si>
  <si>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</si>
  <si>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</si>
  <si>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</si>
  <si>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</si>
  <si>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</si>
  <si>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</si>
  <si>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</si>
  <si>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</si>
  <si>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</si>
  <si>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</si>
  <si>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</si>
  <si>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</si>
  <si>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</si>
  <si>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</si>
  <si>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</si>
  <si>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</si>
  <si>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</si>
  <si>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</si>
  <si>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</si>
  <si>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</si>
  <si>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</si>
  <si>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</si>
  <si>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</si>
  <si>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</si>
  <si>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</si>
  <si>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</si>
  <si>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</si>
  <si>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</si>
  <si>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</si>
  <si>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</si>
  <si>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</si>
  <si>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</si>
  <si>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</si>
  <si>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</si>
  <si>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</si>
  <si>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</si>
  <si>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</si>
  <si>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</si>
  <si>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</si>
  <si>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</si>
  <si>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</si>
  <si>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</si>
  <si>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</si>
  <si>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</si>
  <si>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</si>
  <si>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</si>
  <si>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</si>
  <si>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</si>
  <si>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</si>
  <si>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</si>
  <si>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</si>
  <si>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</si>
  <si>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</si>
  <si>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</si>
  <si>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</si>
  <si>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</si>
  <si>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</si>
  <si>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</si>
  <si>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</si>
  <si>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</si>
  <si>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</si>
  <si>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</si>
  <si>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</si>
  <si>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</si>
  <si>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</si>
  <si>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</si>
  <si>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</si>
  <si>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</si>
  <si>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</si>
  <si>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</si>
  <si>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</si>
  <si>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</si>
  <si>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</si>
  <si>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</si>
  <si>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</si>
  <si>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</si>
  <si>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</si>
  <si>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</si>
  <si>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</si>
  <si>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</si>
  <si>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</si>
  <si>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</si>
  <si>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</si>
  <si>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</si>
  <si>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</si>
  <si>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</si>
  <si>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</si>
  <si>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</si>
  <si>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</si>
  <si>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</si>
  <si>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</si>
  <si>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</si>
  <si>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</si>
  <si>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</si>
  <si>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</si>
  <si>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</si>
  <si>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</si>
  <si>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</si>
  <si>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</si>
  <si>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</si>
  <si>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</si>
  <si>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</si>
  <si>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</si>
  <si>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</si>
  <si>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</si>
  <si>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</si>
  <si>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</si>
  <si>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</si>
  <si>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</si>
  <si>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</si>
  <si>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</si>
  <si>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</si>
  <si>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</si>
  <si>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</si>
  <si>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</si>
  <si>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</si>
  <si>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</si>
  <si>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</si>
  <si>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</si>
  <si>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</si>
  <si>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</si>
  <si>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</si>
  <si>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</si>
  <si>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</si>
  <si>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</si>
  <si>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</si>
  <si>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</si>
  <si>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</si>
  <si>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</si>
  <si>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</si>
  <si>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</si>
  <si>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</si>
  <si>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</si>
  <si>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</si>
  <si>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</si>
  <si>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</si>
  <si>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</si>
  <si>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</si>
  <si>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</si>
  <si>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</si>
  <si>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</si>
  <si>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</si>
  <si>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</si>
  <si>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</si>
  <si>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</si>
  <si>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</si>
  <si>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</si>
  <si>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</si>
  <si>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</si>
  <si>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</si>
  <si>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</si>
  <si>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</si>
  <si>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</si>
  <si>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</si>
  <si>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</si>
  <si>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</si>
  <si>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</si>
  <si>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</si>
  <si>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</si>
  <si>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</si>
  <si>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</si>
  <si>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</si>
  <si>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</si>
  <si>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</si>
  <si>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</si>
  <si>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</si>
  <si>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</si>
  <si>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</si>
  <si>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</si>
  <si>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</si>
  <si>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</si>
  <si>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</si>
  <si>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</si>
  <si>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</si>
  <si>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</si>
  <si>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</si>
  <si>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</si>
  <si>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</si>
  <si>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</si>
  <si>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</si>
  <si>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</si>
  <si>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</si>
  <si>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</si>
  <si>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</si>
  <si>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</si>
  <si>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</si>
  <si>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</si>
  <si>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</si>
  <si>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</si>
  <si>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</si>
  <si>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</si>
  <si>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</si>
  <si>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</si>
  <si>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</si>
  <si>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</si>
  <si>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</si>
  <si>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</si>
  <si>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</si>
  <si>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</si>
  <si>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</si>
  <si>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</si>
  <si>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</si>
  <si>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</si>
  <si>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</si>
  <si>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</si>
  <si>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</si>
  <si>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</si>
  <si>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</si>
  <si>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</si>
  <si>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</si>
  <si>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</si>
  <si>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</si>
  <si>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</si>
  <si>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</si>
  <si>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</si>
  <si>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</si>
  <si>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</si>
  <si>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</si>
  <si>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</si>
  <si>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</si>
  <si>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</si>
  <si>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</si>
  <si>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</si>
  <si>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</si>
  <si>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</si>
  <si>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</si>
  <si>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</si>
  <si>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</si>
  <si>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</si>
  <si>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</si>
  <si>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</si>
  <si>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</si>
  <si>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</si>
  <si>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</si>
  <si>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</si>
  <si>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</si>
  <si>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</si>
  <si>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</si>
  <si>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</si>
  <si>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</si>
  <si>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</si>
  <si>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</si>
  <si>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</si>
  <si>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</si>
  <si>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</si>
  <si>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</si>
  <si>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</si>
  <si>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</si>
  <si>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</si>
  <si>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</si>
  <si>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</si>
  <si>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</si>
  <si>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</si>
  <si>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</si>
  <si>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</si>
  <si>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</si>
  <si>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</si>
  <si>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</si>
  <si>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</si>
  <si>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</si>
  <si>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</si>
  <si>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</si>
  <si>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</si>
  <si>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</si>
  <si>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</si>
  <si>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</si>
  <si>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</si>
  <si>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</si>
  <si>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</si>
  <si>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</si>
  <si>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</si>
  <si>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</si>
  <si>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</si>
  <si>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</si>
  <si>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</si>
  <si>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</si>
  <si>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</si>
  <si>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</si>
  <si>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</si>
  <si>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</si>
  <si>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</si>
  <si>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</si>
  <si>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</si>
  <si>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</si>
  <si>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</si>
  <si>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</si>
  <si>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</si>
  <si>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</si>
  <si>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</si>
  <si>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</si>
  <si>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</si>
  <si>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</si>
  <si>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</si>
  <si>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</si>
  <si>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</si>
  <si>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</si>
  <si>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</si>
  <si>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</si>
  <si>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</si>
  <si>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</si>
  <si>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</si>
  <si>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</si>
  <si>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</si>
  <si>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</si>
  <si>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</si>
  <si>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</si>
  <si>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</si>
  <si>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</si>
  <si>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</si>
  <si>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</si>
  <si>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</si>
  <si>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</si>
  <si>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</si>
  <si>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</si>
  <si>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</si>
  <si>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</si>
  <si>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</si>
  <si>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</si>
  <si>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</si>
  <si>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</si>
  <si>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</si>
  <si>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</si>
  <si>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</si>
  <si>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</si>
  <si>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</si>
  <si>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</si>
  <si>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</si>
  <si>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</si>
  <si>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</si>
  <si>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</si>
  <si>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</si>
  <si>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</si>
  <si>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</si>
  <si>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</si>
  <si>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</si>
  <si>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</si>
  <si>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</si>
  <si>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</si>
  <si>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</si>
  <si>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</si>
  <si>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</si>
  <si>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</si>
  <si>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</si>
  <si>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</si>
  <si>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</si>
  <si>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</si>
  <si>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</si>
  <si>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</si>
  <si>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</si>
  <si>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</si>
  <si>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</si>
  <si>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</si>
  <si>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</si>
  <si>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</si>
  <si>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</si>
  <si>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</si>
  <si>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</si>
  <si>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</si>
  <si>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</si>
  <si>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</si>
  <si>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</si>
  <si>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</si>
  <si>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</si>
  <si>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</si>
  <si>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</si>
  <si>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</si>
  <si>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</si>
  <si>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</si>
  <si>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</si>
  <si>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</si>
  <si>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</si>
  <si>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</si>
  <si>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</si>
  <si>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</si>
  <si>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</si>
  <si>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</si>
  <si>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</si>
  <si>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</si>
  <si>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</si>
  <si>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</si>
  <si>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</si>
  <si>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</si>
  <si>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</si>
  <si>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</si>
  <si>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</si>
  <si>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</si>
  <si>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</si>
  <si>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</si>
  <si>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</si>
  <si>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</si>
  <si>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</si>
  <si>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</si>
  <si>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</si>
  <si>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</si>
  <si>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</si>
  <si>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</si>
  <si>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</si>
  <si>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</si>
  <si>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</si>
  <si>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</si>
  <si>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</si>
  <si>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</si>
  <si>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</si>
  <si>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</si>
  <si>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</si>
  <si>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</si>
  <si>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</si>
  <si>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</si>
  <si>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</si>
  <si>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</si>
  <si>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</si>
  <si>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</si>
  <si>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</si>
  <si>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</si>
  <si>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</si>
  <si>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</si>
  <si>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</si>
  <si>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</si>
  <si>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</si>
  <si>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</si>
  <si>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</si>
  <si>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</si>
  <si>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</si>
  <si>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</si>
  <si>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</si>
  <si>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</si>
  <si>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</si>
  <si>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</si>
  <si>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</si>
  <si>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</si>
  <si>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</si>
  <si>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</si>
  <si>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</si>
  <si>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</si>
  <si>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</si>
  <si>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</si>
  <si>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</si>
  <si>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</si>
  <si>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</si>
  <si>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</si>
  <si>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</si>
  <si>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</si>
  <si>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</si>
  <si>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</si>
  <si>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</si>
  <si>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</si>
  <si>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</si>
  <si>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</si>
  <si>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</si>
  <si>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</si>
  <si>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</si>
  <si>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</si>
  <si>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</si>
  <si>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</si>
  <si>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</si>
  <si>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</si>
  <si>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</si>
  <si>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</si>
  <si>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</si>
  <si>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</si>
  <si>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</si>
  <si>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</si>
  <si>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</si>
  <si>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</si>
  <si>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</si>
  <si>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</si>
  <si>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</si>
  <si>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</si>
  <si>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</si>
  <si>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</si>
  <si>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</si>
  <si>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</si>
  <si>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</si>
  <si>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</si>
  <si>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</si>
  <si>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</si>
  <si>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</si>
  <si>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</si>
  <si>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</si>
  <si>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</si>
  <si>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</si>
  <si>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</si>
  <si>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</si>
  <si>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</si>
  <si>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</si>
  <si>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</si>
  <si>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</si>
  <si>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</si>
  <si>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</si>
  <si>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</si>
  <si>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</si>
  <si>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</si>
  <si>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</si>
  <si>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</si>
  <si>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</si>
  <si>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</si>
  <si>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</si>
  <si>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</si>
  <si>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</si>
  <si>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</si>
  <si>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</si>
  <si>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</si>
  <si>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</si>
  <si>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</si>
  <si>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</si>
  <si>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</si>
  <si>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</si>
  <si>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</si>
  <si>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</si>
  <si>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</si>
  <si>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</si>
  <si>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</si>
  <si>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</si>
  <si>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</si>
  <si>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</si>
  <si>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</si>
  <si>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</si>
  <si>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</si>
  <si>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</si>
  <si>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</si>
  <si>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</si>
  <si>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</si>
  <si>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</si>
  <si>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</si>
  <si>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</si>
  <si>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</si>
  <si>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</si>
  <si>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</si>
  <si>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</si>
  <si>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</si>
  <si>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</si>
  <si>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</si>
  <si>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</si>
  <si>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</si>
  <si>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</si>
  <si>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</si>
  <si>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</si>
  <si>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</si>
  <si>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</si>
  <si>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</si>
  <si>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</si>
  <si>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</si>
  <si>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</si>
  <si>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</si>
  <si>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</si>
  <si>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</si>
  <si>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</si>
  <si>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Год 2028</t>
  </si>
  <si>
    <t>Год раскрытия информации: 2025 год</t>
  </si>
  <si>
    <t>23.33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</si>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</sst>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89" t="s">
        <v>651</v>
      </c>
      <c r="B5" s="189"/>
      <c r="C5" s="189"/>
      <c r="D5" s="92"/>
      <c r="E5" s="92"/>
      <c r="F5" s="92"/>
      <c r="G5" s="92"/>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509</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533</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2" customHeight="1" x14ac:dyDescent="0.2">
      <c r="A15" s="196" t="s">
        <v>621</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647</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474</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2" t="s">
        <v>507</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3" t="str">
        <f>CONCATENATE((ROUND(C48,2))," ","млн. руб.")</f>
        <v>4,54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86"/>
      <c r="B47" s="187"/>
      <c r="C47" s="188"/>
    </row>
    <row r="48" spans="1:15" ht="75.75" customHeight="1" x14ac:dyDescent="0.25">
      <c r="A48" s="19" t="s">
        <v>442</v>
      </c>
      <c r="B48" s="91" t="s">
        <v>455</v>
      </c>
      <c r="C48" s="160">
        <f>'6.2. Паспорт фин осв ввод'!AC24</f>
        <v>4.5415158271816995</v>
      </c>
    </row>
    <row r="49" spans="1:3" ht="71.25" customHeight="1" x14ac:dyDescent="0.25">
      <c r="A49" s="19" t="s">
        <v>408</v>
      </c>
      <c r="B49" s="91" t="s">
        <v>456</v>
      </c>
      <c r="C49" s="160">
        <f>'6.2. Паспорт фин осв ввод'!AC30</f>
        <v>3.8073900686265887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F_TP1100.PR.0032</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4" t="str">
        <f>'1. паспорт местоположение'!A15:C15</f>
        <v>Реконструкция ПС 110/10 кВ "Лямино"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F_TP1100.PR.0032</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4" t="str">
        <f>'1. паспорт местоположение'!A15:C15</f>
        <v>Реконструкция ПС 110/10 кВ "Лямино"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452</v>
      </c>
      <c r="F21" s="205"/>
      <c r="G21" s="204" t="s">
        <v>237</v>
      </c>
      <c r="H21" s="205"/>
      <c r="I21" s="204" t="s">
        <v>129</v>
      </c>
      <c r="J21" s="205"/>
      <c r="K21" s="208" t="s">
        <v>128</v>
      </c>
      <c r="L21" s="204" t="s">
        <v>127</v>
      </c>
      <c r="M21" s="205"/>
      <c r="N21" s="204" t="s">
        <v>448</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3" t="s">
        <v>123</v>
      </c>
      <c r="R22" s="63" t="s">
        <v>423</v>
      </c>
      <c r="S22" s="63" t="s">
        <v>122</v>
      </c>
      <c r="T22" s="63" t="s">
        <v>121</v>
      </c>
    </row>
    <row r="23" spans="1:20" ht="51.75" customHeight="1" x14ac:dyDescent="0.25">
      <c r="A23" s="213"/>
      <c r="B23" s="63" t="s">
        <v>119</v>
      </c>
      <c r="C23" s="63" t="s">
        <v>120</v>
      </c>
      <c r="D23" s="20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458</v>
      </c>
      <c r="C41" s="203"/>
      <c r="D41" s="203"/>
      <c r="E41" s="203"/>
      <c r="F41" s="203"/>
      <c r="G41" s="203"/>
      <c r="H41" s="203"/>
      <c r="I41" s="203"/>
      <c r="J41" s="203"/>
      <c r="K41" s="203"/>
      <c r="L41" s="203"/>
      <c r="M41" s="203"/>
      <c r="N41" s="203"/>
      <c r="O41" s="203"/>
      <c r="P41" s="203"/>
      <c r="Q41" s="203"/>
      <c r="R41" s="203"/>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509</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F_TP1100.PR.0032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Реконструкция ПС 110/10 кВ "Лямино"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3" t="s">
        <v>123</v>
      </c>
      <c r="Y22" s="63" t="s">
        <v>423</v>
      </c>
      <c r="Z22" s="63" t="s">
        <v>122</v>
      </c>
      <c r="AA22" s="63" t="s">
        <v>121</v>
      </c>
    </row>
    <row r="23" spans="1:27" ht="60" customHeight="1" x14ac:dyDescent="0.25">
      <c r="A23" s="20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abSelected="1"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F_TP1100.PR.0032</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5" t="s">
        <v>475</v>
      </c>
    </row>
    <row r="24" spans="1:21" ht="50.25" customHeight="1" x14ac:dyDescent="0.25">
      <c r="A24" s="19" t="s">
        <v>62</v>
      </c>
      <c r="B24" s="21" t="s">
        <v>450</v>
      </c>
      <c r="C24" s="105" t="s">
        <v>628</v>
      </c>
    </row>
    <row r="25" spans="1:21" ht="63" customHeight="1" x14ac:dyDescent="0.25">
      <c r="A25" s="19" t="s">
        <v>61</v>
      </c>
      <c r="B25" s="21" t="s">
        <v>451</v>
      </c>
      <c r="C25" s="20" t="s">
        <v>652</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F_TP1100.PR.0032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5" t="str">
        <f>'1. паспорт местоположение'!A15:C15</f>
        <v>Реконструкция ПС 110/10 кВ "Лямино"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F_TP1100.PR.0032</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5" t="s">
        <v>86</v>
      </c>
      <c r="F19" s="226"/>
      <c r="G19" s="226"/>
      <c r="H19" s="226"/>
      <c r="I19" s="227"/>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76" bestFit="1" customWidth="1"/>
    <col min="2" max="3" width="12.28515625" style="76" hidden="1" customWidth="1"/>
    <col min="4" max="4" width="24" style="76" hidden="1" customWidth="1"/>
    <col min="5" max="5" width="12.28515625" style="76" hidden="1" customWidth="1"/>
    <col min="6" max="6" width="12.570312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
        <v>509</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F_TP1100.PR.0032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83" t="s">
        <v>464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465</v>
      </c>
      <c r="AL24" s="283"/>
      <c r="AM24" s="77"/>
      <c r="AN24" s="77"/>
      <c r="AS24" s="83"/>
    </row>
    <row r="25" spans="1:45" ht="12.75" customHeight="1" x14ac:dyDescent="0.25">
      <c r="A25" s="272" t="s">
        <v>629</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8"/>
      <c r="AN25" s="284" t="s">
        <v>466</v>
      </c>
      <c r="AO25" s="284"/>
      <c r="AP25" s="284"/>
      <c r="AQ25" s="285"/>
      <c r="AR25" s="285"/>
      <c r="AS25" s="83"/>
    </row>
    <row r="26" spans="1:45" ht="17.25" customHeight="1" x14ac:dyDescent="0.25">
      <c r="A26" s="244" t="s">
        <v>467</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8"/>
      <c r="AN26" s="278" t="s">
        <v>468</v>
      </c>
      <c r="AO26" s="280"/>
      <c r="AP26" s="281"/>
      <c r="AQ26" s="278"/>
      <c r="AR26" s="282"/>
      <c r="AS26" s="83"/>
    </row>
    <row r="27" spans="1:45" ht="17.25" customHeight="1" x14ac:dyDescent="0.25">
      <c r="A27" s="244" t="s">
        <v>469</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8"/>
      <c r="AN27" s="278" t="s">
        <v>470</v>
      </c>
      <c r="AO27" s="280"/>
      <c r="AP27" s="281"/>
      <c r="AQ27" s="278"/>
      <c r="AR27" s="282"/>
      <c r="AS27" s="83"/>
    </row>
    <row r="28" spans="1:45" ht="27.75" customHeight="1" thickBot="1" x14ac:dyDescent="0.3">
      <c r="A28" s="286" t="s">
        <v>471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62"/>
      <c r="AL28" s="262"/>
      <c r="AM28" s="78"/>
      <c r="AN28" s="289" t="s">
        <v>630</v>
      </c>
      <c r="AO28" s="290"/>
      <c r="AP28" s="291"/>
      <c r="AQ28" s="278"/>
      <c r="AR28" s="282"/>
      <c r="AS28" s="83"/>
    </row>
    <row r="29" spans="1:45" ht="17.25" customHeight="1" x14ac:dyDescent="0.25">
      <c r="A29" s="274" t="s">
        <v>472</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8"/>
      <c r="AN29" s="246"/>
      <c r="AO29" s="277"/>
      <c r="AP29" s="277"/>
      <c r="AQ29" s="278"/>
      <c r="AR29" s="279"/>
      <c r="AS29" s="83"/>
    </row>
    <row r="30" spans="1:45" ht="17.25" customHeight="1" x14ac:dyDescent="0.25">
      <c r="A30" s="244" t="s">
        <v>631</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8"/>
      <c r="AS30" s="83"/>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8"/>
      <c r="AN31" s="78"/>
      <c r="AO31" s="162"/>
      <c r="AP31" s="162"/>
      <c r="AQ31" s="162"/>
      <c r="AR31" s="162"/>
      <c r="AS31" s="83"/>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8"/>
      <c r="AN32" s="78"/>
      <c r="AO32" s="78"/>
      <c r="AP32" s="78"/>
      <c r="AQ32" s="78"/>
      <c r="AR32" s="78"/>
      <c r="AS32" s="83"/>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8"/>
      <c r="AN33" s="78"/>
      <c r="AO33" s="78"/>
      <c r="AP33" s="78"/>
      <c r="AQ33" s="78"/>
      <c r="AR33" s="78"/>
      <c r="AS33" s="83"/>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8"/>
      <c r="AN34" s="78"/>
      <c r="AO34" s="78"/>
      <c r="AP34" s="78"/>
      <c r="AQ34" s="78"/>
      <c r="AR34" s="78"/>
      <c r="AS34" s="83"/>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8"/>
      <c r="AN35" s="78"/>
      <c r="AO35" s="78"/>
      <c r="AP35" s="78"/>
      <c r="AQ35" s="78"/>
      <c r="AR35" s="78"/>
      <c r="AS35" s="83"/>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8"/>
      <c r="AN36" s="78"/>
      <c r="AO36" s="78"/>
      <c r="AP36" s="78"/>
      <c r="AQ36" s="78"/>
      <c r="AR36" s="78"/>
      <c r="AS36" s="83"/>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8"/>
      <c r="AN37" s="78"/>
      <c r="AO37" s="78"/>
      <c r="AP37" s="78"/>
      <c r="AQ37" s="78"/>
      <c r="AR37" s="78"/>
      <c r="AS37" s="83"/>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8"/>
      <c r="AN38" s="78"/>
      <c r="AO38" s="78"/>
      <c r="AP38" s="78"/>
      <c r="AQ38" s="78"/>
      <c r="AR38" s="78"/>
      <c r="AS38" s="83"/>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8"/>
      <c r="AN39" s="78"/>
      <c r="AO39" s="78"/>
      <c r="AP39" s="78"/>
      <c r="AQ39" s="78"/>
      <c r="AR39" s="78"/>
      <c r="AS39" s="83"/>
    </row>
    <row r="40" spans="1:45" ht="17.25" customHeight="1" x14ac:dyDescent="0.25">
      <c r="A40" s="272" t="s">
        <v>632</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8"/>
      <c r="AN40" s="78"/>
      <c r="AO40" s="78"/>
      <c r="AP40" s="78"/>
      <c r="AQ40" s="78"/>
      <c r="AR40" s="78"/>
      <c r="AS40" s="83"/>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8"/>
      <c r="AN41" s="78"/>
      <c r="AO41" s="78"/>
      <c r="AP41" s="78"/>
      <c r="AQ41" s="78"/>
      <c r="AR41" s="78"/>
      <c r="AS41" s="83"/>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8"/>
      <c r="AN42" s="78"/>
      <c r="AO42" s="78"/>
      <c r="AP42" s="78"/>
      <c r="AQ42" s="78"/>
      <c r="AR42" s="78"/>
      <c r="AS42" s="83"/>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8"/>
      <c r="AN43" s="78"/>
      <c r="AO43" s="78"/>
      <c r="AP43" s="78"/>
      <c r="AQ43" s="78"/>
      <c r="AR43" s="78"/>
      <c r="AS43" s="83"/>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8"/>
      <c r="AN44" s="78"/>
      <c r="AO44" s="78"/>
      <c r="AP44" s="78"/>
      <c r="AQ44" s="78"/>
      <c r="AR44" s="78"/>
      <c r="AS44" s="83"/>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8"/>
      <c r="AN45" s="78"/>
      <c r="AO45" s="78"/>
      <c r="AP45" s="78"/>
      <c r="AQ45" s="78"/>
      <c r="AR45" s="78"/>
      <c r="AS45" s="83"/>
    </row>
    <row r="46" spans="1:45" ht="17.25" customHeight="1" thickBot="1" x14ac:dyDescent="0.3">
      <c r="A46" s="266" t="s">
        <v>633</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8"/>
      <c r="AN46" s="78"/>
      <c r="AO46" s="78"/>
      <c r="AP46" s="78"/>
      <c r="AQ46" s="78"/>
      <c r="AR46" s="78"/>
      <c r="AS46" s="83"/>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634</v>
      </c>
      <c r="AN47" s="256"/>
      <c r="AO47" s="163" t="s">
        <v>635</v>
      </c>
      <c r="AP47" s="163" t="s">
        <v>636</v>
      </c>
      <c r="AQ47" s="83"/>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4"/>
      <c r="AP48" s="164"/>
      <c r="AQ48" s="83"/>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4"/>
      <c r="AP49" s="164"/>
      <c r="AQ49" s="83"/>
    </row>
    <row r="50" spans="1:43" ht="12" customHeight="1" thickBot="1" x14ac:dyDescent="0.3">
      <c r="A50" s="260" t="s">
        <v>637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634</v>
      </c>
      <c r="AN52" s="256"/>
      <c r="AO52" s="163" t="s">
        <v>635</v>
      </c>
      <c r="AP52" s="163" t="s">
        <v>636</v>
      </c>
      <c r="AQ52" s="83"/>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7"/>
      <c r="AP53" s="167"/>
      <c r="AQ53" s="83"/>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4"/>
      <c r="AP54" s="164"/>
      <c r="AQ54" s="83"/>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4"/>
      <c r="AP55" s="164"/>
      <c r="AQ55" s="83"/>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54" t="s">
        <v>638</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634</v>
      </c>
      <c r="AN58" s="256"/>
      <c r="AO58" s="163" t="s">
        <v>635</v>
      </c>
      <c r="AP58" s="163" t="s">
        <v>636</v>
      </c>
      <c r="AQ58" s="83"/>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8"/>
      <c r="AP59" s="168"/>
      <c r="AQ59" s="169"/>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4"/>
      <c r="AP60" s="164"/>
      <c r="AQ60" s="83"/>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4"/>
      <c r="AP61" s="164"/>
      <c r="AQ61" s="83"/>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4"/>
      <c r="AP62" s="164"/>
      <c r="AQ62" s="83"/>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4"/>
      <c r="AP63" s="164"/>
      <c r="AQ63" s="83"/>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4"/>
      <c r="AP64" s="164"/>
      <c r="AQ64" s="83"/>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4"/>
      <c r="AP65" s="164"/>
      <c r="AQ65" s="83"/>
    </row>
    <row r="66" spans="1:43" ht="27.75" customHeight="1" x14ac:dyDescent="0.25">
      <c r="A66" s="239" t="s">
        <v>639</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0"/>
      <c r="AP66" s="170"/>
      <c r="AQ66" s="169"/>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4"/>
      <c r="AP67" s="164"/>
      <c r="AQ67" s="83"/>
    </row>
    <row r="68" spans="1:43" ht="25.5" customHeight="1" x14ac:dyDescent="0.25">
      <c r="A68" s="239" t="s">
        <v>640</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0"/>
      <c r="AP68" s="170"/>
      <c r="AQ68" s="169"/>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4"/>
      <c r="AP69" s="164"/>
      <c r="AQ69" s="83"/>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0"/>
      <c r="AP70" s="170"/>
      <c r="AQ70" s="169"/>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4"/>
      <c r="AP71" s="164"/>
      <c r="AQ71" s="83"/>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634</v>
      </c>
      <c r="AN74" s="256"/>
      <c r="AO74" s="163" t="s">
        <v>635</v>
      </c>
      <c r="AP74" s="163" t="s">
        <v>636</v>
      </c>
      <c r="AQ74" s="83"/>
    </row>
    <row r="75" spans="1:43" ht="25.5" customHeight="1" x14ac:dyDescent="0.25">
      <c r="A75" s="239" t="s">
        <v>640</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2"/>
      <c r="AP75" s="172"/>
      <c r="AQ75" s="169"/>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3"/>
      <c r="AP76" s="173"/>
      <c r="AQ76" s="83"/>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3"/>
      <c r="AP77" s="173"/>
      <c r="AQ77" s="83"/>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3"/>
      <c r="AP78" s="173"/>
      <c r="AQ78" s="83"/>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3"/>
      <c r="AP79" s="173"/>
      <c r="AQ79" s="83"/>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3"/>
      <c r="AP80" s="173"/>
      <c r="AQ80" s="83"/>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3"/>
      <c r="AP81" s="173"/>
      <c r="AQ81" s="83"/>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3"/>
      <c r="AP82" s="173"/>
      <c r="AQ82" s="83"/>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2"/>
      <c r="AP83" s="172"/>
      <c r="AQ83" s="169"/>
    </row>
    <row r="84" spans="1:45" ht="12" customHeight="1" x14ac:dyDescent="0.25">
      <c r="A84" s="248" t="s">
        <v>641</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2"/>
      <c r="AP84" s="172"/>
      <c r="AQ84" s="169"/>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3"/>
      <c r="AP85" s="173"/>
      <c r="AQ85" s="77"/>
    </row>
    <row r="86" spans="1:45" ht="27.75" customHeight="1" x14ac:dyDescent="0.25">
      <c r="A86" s="239" t="s">
        <v>642</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2"/>
      <c r="AP86" s="172"/>
      <c r="AQ86" s="169"/>
    </row>
    <row r="87" spans="1:45" x14ac:dyDescent="0.25">
      <c r="A87" s="239" t="s">
        <v>643</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2"/>
      <c r="AP87" s="172"/>
      <c r="AQ87" s="169"/>
    </row>
    <row r="88" spans="1:45" ht="14.25" customHeight="1" x14ac:dyDescent="0.25">
      <c r="A88" s="228" t="s">
        <v>644</v>
      </c>
      <c r="B88" s="229"/>
      <c r="C88" s="229"/>
      <c r="D88" s="23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1"/>
      <c r="AL88" s="232"/>
      <c r="AM88" s="233"/>
      <c r="AN88" s="234"/>
      <c r="AO88" s="172"/>
      <c r="AP88" s="172"/>
      <c r="AQ88" s="169"/>
    </row>
    <row r="89" spans="1:45" x14ac:dyDescent="0.25">
      <c r="A89" s="228" t="s">
        <v>645</v>
      </c>
      <c r="B89" s="229"/>
      <c r="C89" s="229"/>
      <c r="D89" s="23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1"/>
      <c r="AL89" s="232"/>
      <c r="AM89" s="233"/>
      <c r="AN89" s="234"/>
      <c r="AO89" s="172"/>
      <c r="AP89" s="172"/>
      <c r="AQ89" s="77"/>
    </row>
    <row r="90" spans="1:45" ht="12" customHeight="1" thickBot="1" x14ac:dyDescent="0.3">
      <c r="A90" s="175" t="s">
        <v>646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5"/>
      <c r="AL90" s="236"/>
      <c r="AM90" s="237"/>
      <c r="AN90" s="238"/>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J47" sqref="J47"/>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20.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F_TP1100.PR.0032</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7"/>
      <c r="F22" s="88"/>
      <c r="G22" s="298" t="s">
        <v>1</v>
      </c>
      <c r="H22" s="299"/>
      <c r="I22" s="292"/>
      <c r="J22" s="295"/>
      <c r="K22" s="292"/>
      <c r="L22" s="293"/>
    </row>
    <row r="23" spans="1:12" ht="47.25" x14ac:dyDescent="0.25">
      <c r="A23" s="292"/>
      <c r="B23" s="292"/>
      <c r="C23" s="47" t="s">
        <v>187</v>
      </c>
      <c r="D23" s="47" t="s">
        <v>186</v>
      </c>
      <c r="E23" s="47" t="s">
        <v>187</v>
      </c>
      <c r="F23" s="47" t="s">
        <v>186</v>
      </c>
      <c r="G23" s="47" t="s">
        <v>187</v>
      </c>
      <c r="H23" s="47" t="s">
        <v>186</v>
      </c>
      <c r="I23" s="292"/>
      <c r="J23" s="296"/>
      <c r="K23" s="292"/>
      <c r="L23" s="293"/>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5">
        <v>43371</v>
      </c>
      <c r="E32" s="41"/>
      <c r="F32" s="41"/>
      <c r="G32" s="112">
        <v>43264</v>
      </c>
      <c r="H32" s="115">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481</v>
      </c>
      <c r="D36" s="116" t="s">
        <v>481</v>
      </c>
      <c r="E36" s="100"/>
      <c r="F36" s="41"/>
      <c r="G36" s="116" t="s">
        <v>481</v>
      </c>
      <c r="H36" s="116" t="s">
        <v>481</v>
      </c>
      <c r="I36" s="101"/>
      <c r="J36" s="101"/>
      <c r="K36" s="45"/>
      <c r="L36" s="45"/>
    </row>
    <row r="37" spans="1:12" ht="18.75" x14ac:dyDescent="0.25">
      <c r="A37" s="47" t="s">
        <v>390</v>
      </c>
      <c r="B37" s="46" t="s">
        <v>177</v>
      </c>
      <c r="C37" s="115">
        <v>43371</v>
      </c>
      <c r="D37" s="112">
        <v>43459</v>
      </c>
      <c r="E37" s="100"/>
      <c r="F37" s="41"/>
      <c r="G37" s="115">
        <v>43371</v>
      </c>
      <c r="H37" s="112">
        <v>43459</v>
      </c>
      <c r="I37" s="99">
        <v>1</v>
      </c>
      <c r="J37" s="99">
        <v>1</v>
      </c>
      <c r="K37" s="45"/>
      <c r="L37" s="45"/>
    </row>
    <row r="38" spans="1:12" x14ac:dyDescent="0.25">
      <c r="A38" s="47" t="s">
        <v>620</v>
      </c>
      <c r="B38" s="48" t="s">
        <v>176</v>
      </c>
      <c r="C38" s="41"/>
      <c r="D38" s="41"/>
      <c r="E38" s="41"/>
      <c r="F38" s="41"/>
      <c r="G38" s="41"/>
      <c r="H38" s="41"/>
      <c r="I38" s="41"/>
      <c r="J38" s="41"/>
      <c r="K38" s="41"/>
      <c r="L38" s="34"/>
    </row>
    <row r="39" spans="1:12" ht="31.5" x14ac:dyDescent="0.25">
      <c r="A39" s="47">
        <v>2</v>
      </c>
      <c r="B39" s="46" t="s">
        <v>376</v>
      </c>
      <c r="C39" s="112">
        <v>46877</v>
      </c>
      <c r="D39" s="112">
        <v>46900</v>
      </c>
      <c r="E39" s="41"/>
      <c r="F39" s="41"/>
      <c r="G39" s="112">
        <v>46877</v>
      </c>
      <c r="H39" s="112">
        <v>46900</v>
      </c>
      <c r="I39" s="112"/>
      <c r="J39" s="112"/>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46900</v>
      </c>
      <c r="D42" s="112">
        <v>47051</v>
      </c>
      <c r="E42" s="41"/>
      <c r="F42" s="41"/>
      <c r="G42" s="112">
        <v>46900</v>
      </c>
      <c r="H42" s="112">
        <v>47051</v>
      </c>
      <c r="I42" s="112"/>
      <c r="J42" s="112"/>
      <c r="K42" s="45"/>
      <c r="L42" s="45"/>
    </row>
    <row r="43" spans="1:12" ht="37.5" customHeight="1" x14ac:dyDescent="0.25">
      <c r="A43" s="47" t="s">
        <v>173</v>
      </c>
      <c r="B43" s="46" t="s">
        <v>171</v>
      </c>
      <c r="C43" s="116" t="s">
        <v>481</v>
      </c>
      <c r="D43" s="116" t="s">
        <v>481</v>
      </c>
      <c r="E43" s="41"/>
      <c r="F43" s="41"/>
      <c r="G43" s="116" t="s">
        <v>481</v>
      </c>
      <c r="H43" s="116" t="s">
        <v>481</v>
      </c>
      <c r="I43" s="116"/>
      <c r="J43" s="116"/>
      <c r="K43" s="45"/>
      <c r="L43" s="45"/>
    </row>
    <row r="44" spans="1:12" ht="24" customHeight="1" x14ac:dyDescent="0.25">
      <c r="A44" s="47" t="s">
        <v>172</v>
      </c>
      <c r="B44" s="46" t="s">
        <v>169</v>
      </c>
      <c r="C44" s="116" t="s">
        <v>481</v>
      </c>
      <c r="D44" s="116" t="s">
        <v>481</v>
      </c>
      <c r="E44" s="41"/>
      <c r="F44" s="41"/>
      <c r="G44" s="116" t="s">
        <v>481</v>
      </c>
      <c r="H44" s="116" t="s">
        <v>481</v>
      </c>
      <c r="I44" s="116"/>
      <c r="J44" s="116"/>
      <c r="K44" s="45"/>
      <c r="L44" s="45"/>
    </row>
    <row r="45" spans="1:12" ht="31.5" x14ac:dyDescent="0.25">
      <c r="A45" s="47" t="s">
        <v>170</v>
      </c>
      <c r="B45" s="46" t="s">
        <v>382</v>
      </c>
      <c r="C45" s="116" t="s">
        <v>481</v>
      </c>
      <c r="D45" s="116" t="s">
        <v>481</v>
      </c>
      <c r="E45" s="41"/>
      <c r="F45" s="41"/>
      <c r="G45" s="116" t="s">
        <v>481</v>
      </c>
      <c r="H45" s="116" t="s">
        <v>481</v>
      </c>
      <c r="I45" s="116"/>
      <c r="J45" s="116"/>
      <c r="K45" s="45"/>
      <c r="L45" s="45"/>
    </row>
    <row r="46" spans="1:12" ht="68.25" customHeight="1" x14ac:dyDescent="0.25">
      <c r="A46" s="47" t="s">
        <v>168</v>
      </c>
      <c r="B46" s="46" t="s">
        <v>380</v>
      </c>
      <c r="C46" s="116" t="s">
        <v>481</v>
      </c>
      <c r="D46" s="116" t="s">
        <v>481</v>
      </c>
      <c r="E46" s="41"/>
      <c r="F46" s="41"/>
      <c r="G46" s="116" t="s">
        <v>481</v>
      </c>
      <c r="H46" s="116" t="s">
        <v>481</v>
      </c>
      <c r="I46" s="116"/>
      <c r="J46" s="116"/>
      <c r="K46" s="45"/>
      <c r="L46" s="45"/>
    </row>
    <row r="47" spans="1:12" ht="39" customHeight="1" x14ac:dyDescent="0.25">
      <c r="A47" s="47" t="s">
        <v>166</v>
      </c>
      <c r="B47" s="46" t="s">
        <v>167</v>
      </c>
      <c r="C47" s="116" t="s">
        <v>481</v>
      </c>
      <c r="D47" s="116" t="s">
        <v>481</v>
      </c>
      <c r="E47" s="41"/>
      <c r="F47" s="41"/>
      <c r="G47" s="116" t="s">
        <v>481</v>
      </c>
      <c r="H47" s="116" t="s">
        <v>481</v>
      </c>
      <c r="I47" s="116"/>
      <c r="J47" s="116"/>
      <c r="K47" s="45"/>
      <c r="L47" s="45"/>
    </row>
    <row r="48" spans="1:12" x14ac:dyDescent="0.25">
      <c r="A48" s="47" t="s">
        <v>391</v>
      </c>
      <c r="B48" s="48" t="s">
        <v>165</v>
      </c>
      <c r="C48" s="116"/>
      <c r="D48" s="116"/>
      <c r="E48" s="41"/>
      <c r="F48" s="41"/>
      <c r="G48" s="116"/>
      <c r="H48" s="116"/>
      <c r="I48" s="116"/>
      <c r="J48" s="116"/>
      <c r="K48" s="45"/>
      <c r="L48" s="45"/>
    </row>
    <row r="49" spans="1:12" x14ac:dyDescent="0.25">
      <c r="A49" s="47">
        <v>4</v>
      </c>
      <c r="B49" s="46" t="s">
        <v>163</v>
      </c>
      <c r="C49" s="116" t="s">
        <v>481</v>
      </c>
      <c r="D49" s="116" t="s">
        <v>481</v>
      </c>
      <c r="E49" s="41"/>
      <c r="F49" s="41"/>
      <c r="G49" s="116" t="s">
        <v>481</v>
      </c>
      <c r="H49" s="116" t="s">
        <v>481</v>
      </c>
      <c r="I49" s="116"/>
      <c r="J49" s="116"/>
      <c r="K49" s="45"/>
      <c r="L49" s="45"/>
    </row>
    <row r="50" spans="1:12" ht="31.5" x14ac:dyDescent="0.25">
      <c r="A50" s="47" t="s">
        <v>164</v>
      </c>
      <c r="B50" s="46" t="s">
        <v>381</v>
      </c>
      <c r="C50" s="112">
        <v>47051</v>
      </c>
      <c r="D50" s="112">
        <v>47056</v>
      </c>
      <c r="E50" s="41"/>
      <c r="F50" s="41"/>
      <c r="G50" s="112">
        <v>47051</v>
      </c>
      <c r="H50" s="112">
        <v>47056</v>
      </c>
      <c r="I50" s="112"/>
      <c r="J50" s="112"/>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112"/>
      <c r="J53" s="112"/>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14062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v>
      </c>
      <c r="B8" s="305"/>
      <c r="C8" s="305"/>
      <c r="D8" s="305"/>
      <c r="E8" s="305"/>
      <c r="F8" s="305"/>
      <c r="G8" s="305"/>
      <c r="H8" s="305"/>
      <c r="I8" s="305"/>
      <c r="J8" s="305"/>
      <c r="K8" s="305"/>
      <c r="L8" s="305"/>
      <c r="M8" s="305"/>
      <c r="N8" s="305"/>
      <c r="O8" s="305"/>
      <c r="P8" s="305"/>
      <c r="Q8" s="305"/>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
        <v>533</v>
      </c>
      <c r="B11" s="305"/>
      <c r="C11" s="305"/>
      <c r="D11" s="305"/>
      <c r="E11" s="305"/>
      <c r="F11" s="305"/>
      <c r="G11" s="305"/>
      <c r="H11" s="305"/>
      <c r="I11" s="305"/>
      <c r="J11" s="305"/>
      <c r="K11" s="305"/>
      <c r="L11" s="305"/>
      <c r="M11" s="305"/>
      <c r="N11" s="305"/>
      <c r="O11" s="305"/>
      <c r="P11" s="305"/>
      <c r="Q11" s="305"/>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110/10 кВ "Лямино"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535</v>
      </c>
      <c r="F20" s="311"/>
      <c r="G20" s="312" t="s">
        <v>655</v>
      </c>
      <c r="H20" s="303" t="s">
        <v>622</v>
      </c>
      <c r="I20" s="304"/>
      <c r="J20" s="304"/>
      <c r="K20" s="304"/>
      <c r="L20" s="303" t="s">
        <v>623</v>
      </c>
      <c r="M20" s="304"/>
      <c r="N20" s="304"/>
      <c r="O20" s="304"/>
      <c r="P20" s="303" t="s">
        <v>624</v>
      </c>
      <c r="Q20" s="304"/>
      <c r="R20" s="304"/>
      <c r="S20" s="304"/>
      <c r="T20" s="303" t="s">
        <v>650</v>
      </c>
      <c r="U20" s="304"/>
      <c r="V20" s="304"/>
      <c r="W20" s="304"/>
      <c r="X20" s="303" t="s">
        <v>656</v>
      </c>
      <c r="Y20" s="304"/>
      <c r="Z20" s="304"/>
      <c r="AA20" s="304"/>
      <c r="AB20" s="301" t="s">
        <v>154</v>
      </c>
      <c r="AC20" s="301"/>
    </row>
    <row r="21" spans="1:29" ht="81.75" customHeight="1" x14ac:dyDescent="0.25">
      <c r="A21" s="308"/>
      <c r="B21" s="308"/>
      <c r="C21" s="310"/>
      <c r="D21" s="310"/>
      <c r="E21" s="311"/>
      <c r="F21" s="311"/>
      <c r="G21" s="313"/>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1"/>
      <c r="AC21" s="301"/>
    </row>
    <row r="22" spans="1:29" ht="89.25" customHeight="1" x14ac:dyDescent="0.25">
      <c r="A22" s="309"/>
      <c r="B22" s="309"/>
      <c r="C22" s="178" t="s">
        <v>2</v>
      </c>
      <c r="D22" s="178" t="s">
        <v>536</v>
      </c>
      <c r="E22" s="161" t="s">
        <v>653</v>
      </c>
      <c r="F22" s="161" t="s">
        <v>654</v>
      </c>
      <c r="G22" s="31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537</v>
      </c>
      <c r="AC22" s="178"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4.6488242371816995</v>
      </c>
      <c r="D24" s="135">
        <v>4.6488242371816995</v>
      </c>
      <c r="E24" s="135">
        <v>4.5415158271816995</v>
      </c>
      <c r="F24" s="135">
        <v>4.5415158271816995</v>
      </c>
      <c r="G24" s="135">
        <v>0</v>
      </c>
      <c r="H24" s="135">
        <v>0</v>
      </c>
      <c r="I24" s="135"/>
      <c r="J24" s="135">
        <v>0</v>
      </c>
      <c r="K24" s="181"/>
      <c r="L24" s="135">
        <v>0</v>
      </c>
      <c r="M24" s="135"/>
      <c r="N24" s="135">
        <v>0</v>
      </c>
      <c r="O24" s="135"/>
      <c r="P24" s="135">
        <v>0</v>
      </c>
      <c r="Q24" s="135"/>
      <c r="R24" s="135">
        <v>0</v>
      </c>
      <c r="S24" s="135"/>
      <c r="T24" s="135">
        <v>4.5415158271816995</v>
      </c>
      <c r="U24" s="135"/>
      <c r="V24" s="135">
        <v>4.5415158271816995</v>
      </c>
      <c r="W24" s="135"/>
      <c r="X24" s="135">
        <v>0</v>
      </c>
      <c r="Y24" s="135"/>
      <c r="Z24" s="135" t="s">
        <v>649</v>
      </c>
      <c r="AA24" s="135"/>
      <c r="AB24" s="135">
        <v>4.5415158271816995</v>
      </c>
      <c r="AC24" s="135">
        <v>4.5415158271816995</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649</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649</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3.8073900686265882</v>
      </c>
      <c r="U27" s="135"/>
      <c r="V27" s="135">
        <v>3.8073900686265882</v>
      </c>
      <c r="W27" s="135"/>
      <c r="X27" s="135">
        <v>0</v>
      </c>
      <c r="Y27" s="135"/>
      <c r="Z27" s="135" t="s">
        <v>649</v>
      </c>
      <c r="AA27" s="135"/>
      <c r="AB27" s="135">
        <v>3.8073900686265882</v>
      </c>
      <c r="AC27" s="135">
        <v>3.8073900686265882</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0.73412575855511131</v>
      </c>
      <c r="U29" s="135"/>
      <c r="V29" s="135">
        <v>0.73412575855511131</v>
      </c>
      <c r="W29" s="135"/>
      <c r="X29" s="135">
        <v>0</v>
      </c>
      <c r="Y29" s="135"/>
      <c r="Z29" s="135" t="s">
        <v>649</v>
      </c>
      <c r="AA29" s="135"/>
      <c r="AB29" s="135">
        <v>0.73412575855511131</v>
      </c>
      <c r="AC29" s="135">
        <v>0.73412575855511131</v>
      </c>
    </row>
    <row r="30" spans="1:29" s="131" customFormat="1" ht="47.25" x14ac:dyDescent="0.25">
      <c r="A30" s="133" t="s">
        <v>63</v>
      </c>
      <c r="B30" s="134" t="s">
        <v>544</v>
      </c>
      <c r="C30" s="135">
        <v>3.8983293986265863</v>
      </c>
      <c r="D30" s="135">
        <v>3.8983293986265863</v>
      </c>
      <c r="E30" s="135">
        <v>3.8073900686265865</v>
      </c>
      <c r="F30" s="135">
        <v>3.8073900686265865</v>
      </c>
      <c r="G30" s="135">
        <v>0</v>
      </c>
      <c r="H30" s="135">
        <v>0</v>
      </c>
      <c r="I30" s="135"/>
      <c r="J30" s="135">
        <v>0</v>
      </c>
      <c r="K30" s="181"/>
      <c r="L30" s="135">
        <v>0</v>
      </c>
      <c r="M30" s="135"/>
      <c r="N30" s="135">
        <v>0</v>
      </c>
      <c r="O30" s="135"/>
      <c r="P30" s="135">
        <v>0</v>
      </c>
      <c r="Q30" s="135"/>
      <c r="R30" s="135">
        <v>0</v>
      </c>
      <c r="S30" s="135"/>
      <c r="T30" s="135">
        <v>3.8073900686265887</v>
      </c>
      <c r="U30" s="135"/>
      <c r="V30" s="135">
        <v>3.8073900686265887</v>
      </c>
      <c r="W30" s="135"/>
      <c r="X30" s="135">
        <v>0</v>
      </c>
      <c r="Y30" s="135"/>
      <c r="Z30" s="135" t="s">
        <v>649</v>
      </c>
      <c r="AA30" s="135"/>
      <c r="AB30" s="135">
        <v>3.8073900686265887</v>
      </c>
      <c r="AC30" s="135">
        <v>3.8073900686265887</v>
      </c>
    </row>
    <row r="31" spans="1:29" s="132" customFormat="1" x14ac:dyDescent="0.25">
      <c r="A31" s="133" t="s">
        <v>545</v>
      </c>
      <c r="B31" s="137" t="s">
        <v>149</v>
      </c>
      <c r="C31" s="135">
        <v>9.0938999999999992E-2</v>
      </c>
      <c r="D31" s="135">
        <v>9.0938999999999992E-2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2.9279683008516662</v>
      </c>
      <c r="D32" s="135">
        <v>2.9279683008516662</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0.87942209777492009</v>
      </c>
      <c r="D34" s="135">
        <v>0.87942209777492009</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ht="31.5" x14ac:dyDescent="0.25">
      <c r="A36" s="136" t="s">
        <v>550</v>
      </c>
      <c r="B36" s="139" t="s">
        <v>551</v>
      </c>
      <c r="C36" s="135"/>
      <c r="D36" s="135"/>
      <c r="E36" s="135"/>
      <c r="F36" s="135"/>
      <c r="G36" s="135">
        <v>0</v>
      </c>
      <c r="H36" s="135">
        <v>0</v>
      </c>
      <c r="I36" s="135" t="s">
        <v>476</v>
      </c>
      <c r="J36" s="135">
        <v>0</v>
      </c>
      <c r="K36" s="135" t="s">
        <v>476</v>
      </c>
      <c r="L36" s="135">
        <v>0</v>
      </c>
      <c r="M36" s="140" t="s">
        <v>476</v>
      </c>
      <c r="N36" s="135">
        <v>0</v>
      </c>
      <c r="O36" s="135" t="s">
        <v>476</v>
      </c>
      <c r="P36" s="135">
        <v>0</v>
      </c>
      <c r="Q36" s="140" t="s">
        <v>476</v>
      </c>
      <c r="R36" s="135">
        <v>0</v>
      </c>
      <c r="S36" s="135" t="s">
        <v>476</v>
      </c>
      <c r="T36" s="135">
        <v>0</v>
      </c>
      <c r="U36" s="140" t="s">
        <v>476</v>
      </c>
      <c r="V36" s="135">
        <v>0</v>
      </c>
      <c r="W36" s="135" t="s">
        <v>476</v>
      </c>
      <c r="X36" s="135">
        <v>0</v>
      </c>
      <c r="Y36" s="140" t="s">
        <v>476</v>
      </c>
      <c r="Z36" s="135" t="s">
        <v>649</v>
      </c>
      <c r="AA36" s="135" t="s">
        <v>649</v>
      </c>
      <c r="AB36" s="135">
        <v>0</v>
      </c>
      <c r="AC36" s="135">
        <v>0</v>
      </c>
    </row>
    <row r="37" spans="1:29" s="132" customFormat="1" x14ac:dyDescent="0.25">
      <c r="A37" s="136" t="s">
        <v>552</v>
      </c>
      <c r="B37" s="139" t="s">
        <v>144</v>
      </c>
      <c r="C37" s="135"/>
      <c r="D37" s="135"/>
      <c r="E37" s="135"/>
      <c r="F37" s="135"/>
      <c r="G37" s="135">
        <v>0</v>
      </c>
      <c r="H37" s="135">
        <v>0</v>
      </c>
      <c r="I37" s="135" t="s">
        <v>476</v>
      </c>
      <c r="J37" s="135">
        <v>0</v>
      </c>
      <c r="K37" s="135" t="s">
        <v>476</v>
      </c>
      <c r="L37" s="135">
        <v>0</v>
      </c>
      <c r="M37" s="140" t="s">
        <v>476</v>
      </c>
      <c r="N37" s="135">
        <v>0</v>
      </c>
      <c r="O37" s="135" t="s">
        <v>476</v>
      </c>
      <c r="P37" s="135">
        <v>0</v>
      </c>
      <c r="Q37" s="140" t="s">
        <v>476</v>
      </c>
      <c r="R37" s="135">
        <v>0</v>
      </c>
      <c r="S37" s="135" t="s">
        <v>476</v>
      </c>
      <c r="T37" s="135">
        <v>0</v>
      </c>
      <c r="U37" s="140" t="s">
        <v>476</v>
      </c>
      <c r="V37" s="135">
        <v>0</v>
      </c>
      <c r="W37" s="135" t="s">
        <v>476</v>
      </c>
      <c r="X37" s="135">
        <v>0</v>
      </c>
      <c r="Y37" s="140" t="s">
        <v>476</v>
      </c>
      <c r="Z37" s="135" t="s">
        <v>649</v>
      </c>
      <c r="AA37" s="135" t="s">
        <v>649</v>
      </c>
      <c r="AB37" s="135">
        <v>0</v>
      </c>
      <c r="AC37" s="135">
        <v>0</v>
      </c>
    </row>
    <row r="38" spans="1:29" s="132" customFormat="1" x14ac:dyDescent="0.25">
      <c r="A38" s="136" t="s">
        <v>553</v>
      </c>
      <c r="B38" s="137" t="s">
        <v>554</v>
      </c>
      <c r="C38" s="135"/>
      <c r="D38" s="135"/>
      <c r="E38" s="135"/>
      <c r="F38" s="135"/>
      <c r="G38" s="135">
        <v>0</v>
      </c>
      <c r="H38" s="135">
        <v>0</v>
      </c>
      <c r="I38" s="135" t="s">
        <v>476</v>
      </c>
      <c r="J38" s="135">
        <v>0</v>
      </c>
      <c r="K38" s="135" t="s">
        <v>476</v>
      </c>
      <c r="L38" s="135">
        <v>0</v>
      </c>
      <c r="M38" s="140" t="s">
        <v>476</v>
      </c>
      <c r="N38" s="135">
        <v>0</v>
      </c>
      <c r="O38" s="135" t="s">
        <v>476</v>
      </c>
      <c r="P38" s="135">
        <v>0</v>
      </c>
      <c r="Q38" s="140" t="s">
        <v>476</v>
      </c>
      <c r="R38" s="135">
        <v>0</v>
      </c>
      <c r="S38" s="135" t="s">
        <v>476</v>
      </c>
      <c r="T38" s="135">
        <v>0</v>
      </c>
      <c r="U38" s="140" t="s">
        <v>476</v>
      </c>
      <c r="V38" s="135">
        <v>0</v>
      </c>
      <c r="W38" s="135" t="s">
        <v>476</v>
      </c>
      <c r="X38" s="135">
        <v>0</v>
      </c>
      <c r="Y38" s="140" t="s">
        <v>476</v>
      </c>
      <c r="Z38" s="135" t="s">
        <v>649</v>
      </c>
      <c r="AA38" s="135" t="s">
        <v>649</v>
      </c>
      <c r="AB38" s="135">
        <v>0</v>
      </c>
      <c r="AC38" s="135">
        <v>0</v>
      </c>
    </row>
    <row r="39" spans="1:29" s="132" customFormat="1" ht="31.5" x14ac:dyDescent="0.25">
      <c r="A39" s="136" t="s">
        <v>555</v>
      </c>
      <c r="B39" s="137" t="s">
        <v>556</v>
      </c>
      <c r="C39" s="135"/>
      <c r="D39" s="135"/>
      <c r="E39" s="135"/>
      <c r="F39" s="135"/>
      <c r="G39" s="135">
        <v>0</v>
      </c>
      <c r="H39" s="135">
        <v>0</v>
      </c>
      <c r="I39" s="135" t="s">
        <v>476</v>
      </c>
      <c r="J39" s="135">
        <v>0</v>
      </c>
      <c r="K39" s="135" t="s">
        <v>476</v>
      </c>
      <c r="L39" s="135">
        <v>0</v>
      </c>
      <c r="M39" s="140" t="s">
        <v>476</v>
      </c>
      <c r="N39" s="135">
        <v>0</v>
      </c>
      <c r="O39" s="135" t="s">
        <v>476</v>
      </c>
      <c r="P39" s="135">
        <v>0</v>
      </c>
      <c r="Q39" s="140" t="s">
        <v>476</v>
      </c>
      <c r="R39" s="135">
        <v>0</v>
      </c>
      <c r="S39" s="135" t="s">
        <v>476</v>
      </c>
      <c r="T39" s="135">
        <v>0</v>
      </c>
      <c r="U39" s="140" t="s">
        <v>476</v>
      </c>
      <c r="V39" s="135">
        <v>0</v>
      </c>
      <c r="W39" s="135" t="s">
        <v>476</v>
      </c>
      <c r="X39" s="135">
        <v>0</v>
      </c>
      <c r="Y39" s="140" t="s">
        <v>476</v>
      </c>
      <c r="Z39" s="135" t="s">
        <v>649</v>
      </c>
      <c r="AA39" s="135" t="s">
        <v>649</v>
      </c>
      <c r="AB39" s="135">
        <v>0</v>
      </c>
      <c r="AC39" s="135">
        <v>0</v>
      </c>
    </row>
    <row r="40" spans="1:29" s="132" customFormat="1" x14ac:dyDescent="0.25">
      <c r="A40" s="136" t="s">
        <v>557</v>
      </c>
      <c r="B40" s="137" t="s">
        <v>558</v>
      </c>
      <c r="C40" s="135"/>
      <c r="D40" s="135"/>
      <c r="E40" s="135"/>
      <c r="F40" s="135"/>
      <c r="G40" s="135">
        <v>0</v>
      </c>
      <c r="H40" s="135">
        <v>0</v>
      </c>
      <c r="I40" s="135" t="s">
        <v>476</v>
      </c>
      <c r="J40" s="135">
        <v>0</v>
      </c>
      <c r="K40" s="135" t="s">
        <v>476</v>
      </c>
      <c r="L40" s="135">
        <v>0</v>
      </c>
      <c r="M40" s="140" t="s">
        <v>476</v>
      </c>
      <c r="N40" s="135">
        <v>0</v>
      </c>
      <c r="O40" s="135" t="s">
        <v>476</v>
      </c>
      <c r="P40" s="135">
        <v>0</v>
      </c>
      <c r="Q40" s="140" t="s">
        <v>476</v>
      </c>
      <c r="R40" s="135">
        <v>0</v>
      </c>
      <c r="S40" s="135" t="s">
        <v>476</v>
      </c>
      <c r="T40" s="135">
        <v>0</v>
      </c>
      <c r="U40" s="140" t="s">
        <v>476</v>
      </c>
      <c r="V40" s="135">
        <v>0</v>
      </c>
      <c r="W40" s="135" t="s">
        <v>476</v>
      </c>
      <c r="X40" s="135">
        <v>0</v>
      </c>
      <c r="Y40" s="140" t="s">
        <v>476</v>
      </c>
      <c r="Z40" s="135" t="s">
        <v>649</v>
      </c>
      <c r="AA40" s="135" t="s">
        <v>649</v>
      </c>
      <c r="AB40" s="135">
        <v>0</v>
      </c>
      <c r="AC40" s="135">
        <v>0</v>
      </c>
    </row>
    <row r="41" spans="1:29" s="132" customFormat="1" x14ac:dyDescent="0.25">
      <c r="A41" s="136" t="s">
        <v>559</v>
      </c>
      <c r="B41" s="137" t="s">
        <v>560</v>
      </c>
      <c r="C41" s="135"/>
      <c r="D41" s="135"/>
      <c r="E41" s="135"/>
      <c r="F41" s="135"/>
      <c r="G41" s="135">
        <v>0</v>
      </c>
      <c r="H41" s="135">
        <v>0</v>
      </c>
      <c r="I41" s="135" t="s">
        <v>476</v>
      </c>
      <c r="J41" s="135">
        <v>0</v>
      </c>
      <c r="K41" s="135" t="s">
        <v>476</v>
      </c>
      <c r="L41" s="135">
        <v>0</v>
      </c>
      <c r="M41" s="140" t="s">
        <v>476</v>
      </c>
      <c r="N41" s="135">
        <v>0</v>
      </c>
      <c r="O41" s="135" t="s">
        <v>476</v>
      </c>
      <c r="P41" s="135">
        <v>0</v>
      </c>
      <c r="Q41" s="140" t="s">
        <v>476</v>
      </c>
      <c r="R41" s="135">
        <v>0</v>
      </c>
      <c r="S41" s="135" t="s">
        <v>476</v>
      </c>
      <c r="T41" s="135">
        <v>0</v>
      </c>
      <c r="U41" s="140" t="s">
        <v>476</v>
      </c>
      <c r="V41" s="135">
        <v>0</v>
      </c>
      <c r="W41" s="135" t="s">
        <v>476</v>
      </c>
      <c r="X41" s="135">
        <v>0</v>
      </c>
      <c r="Y41" s="140" t="s">
        <v>476</v>
      </c>
      <c r="Z41" s="135" t="s">
        <v>649</v>
      </c>
      <c r="AA41" s="135" t="s">
        <v>649</v>
      </c>
      <c r="AB41" s="135">
        <v>0</v>
      </c>
      <c r="AC41" s="135">
        <v>0</v>
      </c>
    </row>
    <row r="42" spans="1:29" s="131" customFormat="1" x14ac:dyDescent="0.25">
      <c r="A42" s="136" t="s">
        <v>561</v>
      </c>
      <c r="B42" s="137" t="s">
        <v>562</v>
      </c>
      <c r="C42" s="135"/>
      <c r="D42" s="135"/>
      <c r="E42" s="135"/>
      <c r="F42" s="135"/>
      <c r="G42" s="135">
        <v>0</v>
      </c>
      <c r="H42" s="135">
        <v>0</v>
      </c>
      <c r="I42" s="135" t="s">
        <v>476</v>
      </c>
      <c r="J42" s="135">
        <v>0</v>
      </c>
      <c r="K42" s="135" t="s">
        <v>476</v>
      </c>
      <c r="L42" s="135">
        <v>0</v>
      </c>
      <c r="M42" s="140" t="s">
        <v>476</v>
      </c>
      <c r="N42" s="135">
        <v>0</v>
      </c>
      <c r="O42" s="135" t="s">
        <v>476</v>
      </c>
      <c r="P42" s="135">
        <v>0</v>
      </c>
      <c r="Q42" s="140" t="s">
        <v>476</v>
      </c>
      <c r="R42" s="135">
        <v>0</v>
      </c>
      <c r="S42" s="135" t="s">
        <v>476</v>
      </c>
      <c r="T42" s="135">
        <v>0</v>
      </c>
      <c r="U42" s="140" t="s">
        <v>476</v>
      </c>
      <c r="V42" s="135">
        <v>0</v>
      </c>
      <c r="W42" s="135" t="s">
        <v>476</v>
      </c>
      <c r="X42" s="135">
        <v>0</v>
      </c>
      <c r="Y42" s="140" t="s">
        <v>476</v>
      </c>
      <c r="Z42" s="135" t="s">
        <v>649</v>
      </c>
      <c r="AA42" s="135" t="s">
        <v>649</v>
      </c>
      <c r="AB42" s="135">
        <v>0</v>
      </c>
      <c r="AC42" s="135">
        <v>0</v>
      </c>
    </row>
    <row r="43" spans="1:29" s="132" customFormat="1" x14ac:dyDescent="0.25">
      <c r="A43" s="136" t="s">
        <v>563</v>
      </c>
      <c r="B43" s="137" t="s">
        <v>564</v>
      </c>
      <c r="C43" s="135"/>
      <c r="D43" s="135"/>
      <c r="E43" s="135"/>
      <c r="F43" s="135"/>
      <c r="G43" s="135">
        <v>0</v>
      </c>
      <c r="H43" s="135">
        <v>0</v>
      </c>
      <c r="I43" s="135" t="s">
        <v>476</v>
      </c>
      <c r="J43" s="135">
        <v>0</v>
      </c>
      <c r="K43" s="135" t="s">
        <v>476</v>
      </c>
      <c r="L43" s="135">
        <v>0</v>
      </c>
      <c r="M43" s="140" t="s">
        <v>476</v>
      </c>
      <c r="N43" s="135">
        <v>0</v>
      </c>
      <c r="O43" s="135" t="s">
        <v>476</v>
      </c>
      <c r="P43" s="135">
        <v>0</v>
      </c>
      <c r="Q43" s="140" t="s">
        <v>476</v>
      </c>
      <c r="R43" s="135">
        <v>0</v>
      </c>
      <c r="S43" s="135" t="s">
        <v>476</v>
      </c>
      <c r="T43" s="135">
        <v>0</v>
      </c>
      <c r="U43" s="140" t="s">
        <v>476</v>
      </c>
      <c r="V43" s="135">
        <v>0</v>
      </c>
      <c r="W43" s="135" t="s">
        <v>476</v>
      </c>
      <c r="X43" s="135">
        <v>0</v>
      </c>
      <c r="Y43" s="140" t="s">
        <v>476</v>
      </c>
      <c r="Z43" s="135" t="s">
        <v>649</v>
      </c>
      <c r="AA43" s="135" t="s">
        <v>649</v>
      </c>
      <c r="AB43" s="135">
        <v>0</v>
      </c>
      <c r="AC43" s="135">
        <v>0</v>
      </c>
    </row>
    <row r="44" spans="1:29" s="132" customFormat="1" x14ac:dyDescent="0.25">
      <c r="A44" s="136" t="s">
        <v>565</v>
      </c>
      <c r="B44" s="137" t="s">
        <v>566</v>
      </c>
      <c r="C44" s="135"/>
      <c r="D44" s="135"/>
      <c r="E44" s="135"/>
      <c r="F44" s="135"/>
      <c r="G44" s="135">
        <v>0</v>
      </c>
      <c r="H44" s="135">
        <v>0</v>
      </c>
      <c r="I44" s="135" t="s">
        <v>476</v>
      </c>
      <c r="J44" s="135">
        <v>0</v>
      </c>
      <c r="K44" s="135" t="s">
        <v>476</v>
      </c>
      <c r="L44" s="135">
        <v>0</v>
      </c>
      <c r="M44" s="140" t="s">
        <v>476</v>
      </c>
      <c r="N44" s="135">
        <v>0</v>
      </c>
      <c r="O44" s="135" t="s">
        <v>476</v>
      </c>
      <c r="P44" s="135">
        <v>0</v>
      </c>
      <c r="Q44" s="140" t="s">
        <v>476</v>
      </c>
      <c r="R44" s="135">
        <v>0</v>
      </c>
      <c r="S44" s="135" t="s">
        <v>476</v>
      </c>
      <c r="T44" s="135">
        <v>0</v>
      </c>
      <c r="U44" s="140" t="s">
        <v>476</v>
      </c>
      <c r="V44" s="135">
        <v>0</v>
      </c>
      <c r="W44" s="135" t="s">
        <v>476</v>
      </c>
      <c r="X44" s="135">
        <v>0</v>
      </c>
      <c r="Y44" s="140" t="s">
        <v>476</v>
      </c>
      <c r="Z44" s="135" t="s">
        <v>649</v>
      </c>
      <c r="AA44" s="135" t="s">
        <v>649</v>
      </c>
      <c r="AB44" s="135">
        <v>0</v>
      </c>
      <c r="AC44" s="135">
        <v>0</v>
      </c>
    </row>
    <row r="45" spans="1:29" s="132" customFormat="1" x14ac:dyDescent="0.25">
      <c r="A45" s="136" t="s">
        <v>567</v>
      </c>
      <c r="B45" s="137" t="s">
        <v>568</v>
      </c>
      <c r="C45" s="135"/>
      <c r="D45" s="135"/>
      <c r="E45" s="135"/>
      <c r="F45" s="135"/>
      <c r="G45" s="135">
        <v>0</v>
      </c>
      <c r="H45" s="135">
        <v>0</v>
      </c>
      <c r="I45" s="135" t="s">
        <v>476</v>
      </c>
      <c r="J45" s="135">
        <v>0</v>
      </c>
      <c r="K45" s="135" t="s">
        <v>476</v>
      </c>
      <c r="L45" s="135">
        <v>0</v>
      </c>
      <c r="M45" s="140" t="s">
        <v>476</v>
      </c>
      <c r="N45" s="135">
        <v>0</v>
      </c>
      <c r="O45" s="135" t="s">
        <v>476</v>
      </c>
      <c r="P45" s="135">
        <v>0</v>
      </c>
      <c r="Q45" s="140" t="s">
        <v>476</v>
      </c>
      <c r="R45" s="135">
        <v>0</v>
      </c>
      <c r="S45" s="135" t="s">
        <v>476</v>
      </c>
      <c r="T45" s="135">
        <v>0</v>
      </c>
      <c r="U45" s="140" t="s">
        <v>476</v>
      </c>
      <c r="V45" s="135">
        <v>0</v>
      </c>
      <c r="W45" s="135" t="s">
        <v>476</v>
      </c>
      <c r="X45" s="135">
        <v>0</v>
      </c>
      <c r="Y45" s="140" t="s">
        <v>476</v>
      </c>
      <c r="Z45" s="135" t="s">
        <v>649</v>
      </c>
      <c r="AA45" s="135" t="s">
        <v>649</v>
      </c>
      <c r="AB45" s="135">
        <v>0</v>
      </c>
      <c r="AC45" s="135">
        <v>0</v>
      </c>
    </row>
    <row r="46" spans="1:29" s="132" customFormat="1" x14ac:dyDescent="0.25">
      <c r="A46" s="136" t="s">
        <v>569</v>
      </c>
      <c r="B46" s="137" t="s">
        <v>570</v>
      </c>
      <c r="C46" s="135"/>
      <c r="D46" s="135"/>
      <c r="E46" s="135"/>
      <c r="F46" s="135"/>
      <c r="G46" s="135">
        <v>0</v>
      </c>
      <c r="H46" s="135">
        <v>0</v>
      </c>
      <c r="I46" s="135" t="s">
        <v>476</v>
      </c>
      <c r="J46" s="135">
        <v>0</v>
      </c>
      <c r="K46" s="135" t="s">
        <v>476</v>
      </c>
      <c r="L46" s="135">
        <v>0</v>
      </c>
      <c r="M46" s="140" t="s">
        <v>476</v>
      </c>
      <c r="N46" s="135">
        <v>0</v>
      </c>
      <c r="O46" s="135" t="s">
        <v>476</v>
      </c>
      <c r="P46" s="135">
        <v>0</v>
      </c>
      <c r="Q46" s="140" t="s">
        <v>476</v>
      </c>
      <c r="R46" s="135">
        <v>0</v>
      </c>
      <c r="S46" s="135" t="s">
        <v>476</v>
      </c>
      <c r="T46" s="135">
        <v>0</v>
      </c>
      <c r="U46" s="140" t="s">
        <v>476</v>
      </c>
      <c r="V46" s="135">
        <v>0</v>
      </c>
      <c r="W46" s="135" t="s">
        <v>476</v>
      </c>
      <c r="X46" s="135">
        <v>0</v>
      </c>
      <c r="Y46" s="140" t="s">
        <v>476</v>
      </c>
      <c r="Z46" s="135" t="s">
        <v>649</v>
      </c>
      <c r="AA46" s="135" t="s">
        <v>649</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ht="31.5" x14ac:dyDescent="0.25">
      <c r="A48" s="136" t="s">
        <v>571</v>
      </c>
      <c r="B48" s="139" t="s">
        <v>551</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649</v>
      </c>
      <c r="AA48" s="135"/>
      <c r="AB48" s="135">
        <v>0</v>
      </c>
      <c r="AC48" s="135">
        <v>0</v>
      </c>
    </row>
    <row r="49" spans="1:29" s="131" customFormat="1" x14ac:dyDescent="0.25">
      <c r="A49" s="136" t="s">
        <v>572</v>
      </c>
      <c r="B49" s="139" t="s">
        <v>144</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649</v>
      </c>
      <c r="AA49" s="135"/>
      <c r="AB49" s="135">
        <v>0</v>
      </c>
      <c r="AC49" s="135">
        <v>0</v>
      </c>
    </row>
    <row r="50" spans="1:29" s="132" customFormat="1" ht="31.5" x14ac:dyDescent="0.25">
      <c r="A50" s="136" t="s">
        <v>573</v>
      </c>
      <c r="B50" s="137" t="s">
        <v>574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649</v>
      </c>
      <c r="AA50" s="135"/>
      <c r="AB50" s="135">
        <v>0</v>
      </c>
      <c r="AC50" s="135">
        <v>0</v>
      </c>
    </row>
    <row r="51" spans="1:29" s="132" customFormat="1" ht="31.5" x14ac:dyDescent="0.25">
      <c r="A51" s="136" t="s">
        <v>575</v>
      </c>
      <c r="B51" s="137" t="s">
        <v>576</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649</v>
      </c>
      <c r="AA51" s="135"/>
      <c r="AB51" s="135">
        <v>0</v>
      </c>
      <c r="AC51" s="135">
        <v>0</v>
      </c>
    </row>
    <row r="52" spans="1:29" s="132" customFormat="1" x14ac:dyDescent="0.25">
      <c r="A52" s="136" t="s">
        <v>577</v>
      </c>
      <c r="B52" s="137" t="s">
        <v>143</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649</v>
      </c>
      <c r="AA52" s="135"/>
      <c r="AB52" s="135">
        <v>0</v>
      </c>
      <c r="AC52" s="135">
        <v>0</v>
      </c>
    </row>
    <row r="53" spans="1:29" s="132" customFormat="1" ht="31.5" x14ac:dyDescent="0.25">
      <c r="A53" s="136" t="s">
        <v>578</v>
      </c>
      <c r="B53" s="137" t="s">
        <v>556</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649</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649</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649</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649</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649</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649</v>
      </c>
      <c r="AA58" s="135"/>
      <c r="AB58" s="135">
        <v>0</v>
      </c>
      <c r="AC58" s="135">
        <v>0</v>
      </c>
    </row>
    <row r="59" spans="1:29" s="132" customFormat="1" x14ac:dyDescent="0.25">
      <c r="A59" s="136" t="s">
        <v>584</v>
      </c>
      <c r="B59" s="137" t="s">
        <v>568</v>
      </c>
      <c r="C59" s="135">
        <v>0.17899999999999999</v>
      </c>
      <c r="D59" s="135">
        <v>0.17899999999999999</v>
      </c>
      <c r="E59" s="135"/>
      <c r="F59" s="135"/>
      <c r="G59" s="135">
        <v>0</v>
      </c>
      <c r="H59" s="135">
        <v>0</v>
      </c>
      <c r="I59" s="135"/>
      <c r="J59" s="135">
        <v>0</v>
      </c>
      <c r="K59" s="135"/>
      <c r="L59" s="135">
        <v>0</v>
      </c>
      <c r="M59" s="135"/>
      <c r="N59" s="135">
        <v>0</v>
      </c>
      <c r="O59" s="135"/>
      <c r="P59" s="135">
        <v>0</v>
      </c>
      <c r="Q59" s="135"/>
      <c r="R59" s="135">
        <v>0</v>
      </c>
      <c r="S59" s="135"/>
      <c r="T59" s="135">
        <v>0.17899999999999999</v>
      </c>
      <c r="U59" s="135"/>
      <c r="V59" s="135">
        <v>0.17899999999999999</v>
      </c>
      <c r="W59" s="135"/>
      <c r="X59" s="135">
        <v>0</v>
      </c>
      <c r="Y59" s="135"/>
      <c r="Z59" s="135" t="s">
        <v>649</v>
      </c>
      <c r="AA59" s="135"/>
      <c r="AB59" s="135">
        <v>0.17899999999999999</v>
      </c>
      <c r="AC59" s="135">
        <v>0.17899999999999999</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649</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3.8983293986265863</v>
      </c>
      <c r="D62" s="135">
        <v>3.8983293986265863</v>
      </c>
      <c r="E62" s="135"/>
      <c r="F62" s="135"/>
      <c r="G62" s="135">
        <v>0</v>
      </c>
      <c r="H62" s="135">
        <v>0</v>
      </c>
      <c r="I62" s="135"/>
      <c r="J62" s="135">
        <v>0</v>
      </c>
      <c r="K62" s="135"/>
      <c r="L62" s="135">
        <v>0</v>
      </c>
      <c r="M62" s="135"/>
      <c r="N62" s="135">
        <v>0</v>
      </c>
      <c r="O62" s="135"/>
      <c r="P62" s="135">
        <v>0</v>
      </c>
      <c r="Q62" s="135"/>
      <c r="R62" s="135">
        <v>0</v>
      </c>
      <c r="S62" s="135"/>
      <c r="T62" s="135">
        <v>3.898329398626589</v>
      </c>
      <c r="U62" s="135"/>
      <c r="V62" s="135">
        <v>3.898329398626589</v>
      </c>
      <c r="W62" s="135"/>
      <c r="X62" s="135">
        <v>0</v>
      </c>
      <c r="Y62" s="135"/>
      <c r="Z62" s="135" t="s">
        <v>649</v>
      </c>
      <c r="AA62" s="135"/>
      <c r="AB62" s="135">
        <v>3.898329398626589</v>
      </c>
      <c r="AC62" s="135">
        <v>3.898329398626589</v>
      </c>
    </row>
    <row r="63" spans="1:29" x14ac:dyDescent="0.25">
      <c r="A63" s="136" t="s">
        <v>587</v>
      </c>
      <c r="B63" s="137" t="s">
        <v>138</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649</v>
      </c>
      <c r="AA63" s="135"/>
      <c r="AB63" s="135">
        <v>0</v>
      </c>
      <c r="AC63" s="135">
        <v>0</v>
      </c>
    </row>
    <row r="64" spans="1:29" x14ac:dyDescent="0.25">
      <c r="A64" s="136" t="s">
        <v>588</v>
      </c>
      <c r="B64" s="139" t="s">
        <v>137</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649</v>
      </c>
      <c r="AA64" s="135"/>
      <c r="AB64" s="135">
        <v>0</v>
      </c>
      <c r="AC64" s="135">
        <v>0</v>
      </c>
    </row>
    <row r="65" spans="1:29" x14ac:dyDescent="0.25">
      <c r="A65" s="136" t="s">
        <v>589</v>
      </c>
      <c r="B65" s="139" t="s">
        <v>136</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649</v>
      </c>
      <c r="AA65" s="135"/>
      <c r="AB65" s="135">
        <v>0</v>
      </c>
      <c r="AC65" s="135">
        <v>0</v>
      </c>
    </row>
    <row r="66" spans="1:29" x14ac:dyDescent="0.25">
      <c r="A66" s="136" t="s">
        <v>590</v>
      </c>
      <c r="B66" s="139" t="s">
        <v>139</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649</v>
      </c>
      <c r="AA66" s="135"/>
      <c r="AB66" s="135">
        <v>0</v>
      </c>
      <c r="AC66" s="135">
        <v>0</v>
      </c>
    </row>
    <row r="67" spans="1:29" x14ac:dyDescent="0.25">
      <c r="A67" s="136" t="s">
        <v>591</v>
      </c>
      <c r="B67" s="139" t="s">
        <v>592</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649</v>
      </c>
      <c r="AA67" s="135"/>
      <c r="AB67" s="135">
        <v>0</v>
      </c>
      <c r="AC67" s="135">
        <v>0</v>
      </c>
    </row>
    <row r="68" spans="1:29" x14ac:dyDescent="0.25">
      <c r="A68" s="136" t="s">
        <v>593</v>
      </c>
      <c r="B68" s="139" t="s">
        <v>594</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649</v>
      </c>
      <c r="AA68" s="135"/>
      <c r="AB68" s="135">
        <v>0</v>
      </c>
      <c r="AC68" s="135">
        <v>0</v>
      </c>
    </row>
    <row r="69" spans="1:29" x14ac:dyDescent="0.25">
      <c r="A69" s="136" t="s">
        <v>595</v>
      </c>
      <c r="B69" s="139" t="s">
        <v>596</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649</v>
      </c>
      <c r="AA69" s="135"/>
      <c r="AB69" s="135">
        <v>0</v>
      </c>
      <c r="AC69" s="135">
        <v>0</v>
      </c>
    </row>
    <row r="70" spans="1:29" x14ac:dyDescent="0.25">
      <c r="A70" s="136" t="s">
        <v>597</v>
      </c>
      <c r="B70" s="139" t="s">
        <v>598</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649</v>
      </c>
      <c r="AA70" s="135"/>
      <c r="AB70" s="135">
        <v>0</v>
      </c>
      <c r="AC70" s="135">
        <v>0</v>
      </c>
    </row>
    <row r="71" spans="1:29" x14ac:dyDescent="0.25">
      <c r="A71" s="136" t="s">
        <v>599</v>
      </c>
      <c r="B71" s="139" t="s">
        <v>600</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649</v>
      </c>
      <c r="AA71" s="135"/>
      <c r="AB71" s="135">
        <v>0</v>
      </c>
      <c r="AC71" s="135">
        <v>0</v>
      </c>
    </row>
    <row r="72" spans="1:29" x14ac:dyDescent="0.25">
      <c r="A72" s="136" t="s">
        <v>601</v>
      </c>
      <c r="B72" s="139" t="s">
        <v>602</v>
      </c>
      <c r="C72" s="135"/>
      <c r="D72" s="135"/>
      <c r="E72" s="135"/>
      <c r="F72" s="135"/>
      <c r="G72" s="135">
        <v>0</v>
      </c>
      <c r="H72" s="135">
        <v>0</v>
      </c>
      <c r="I72" s="135"/>
      <c r="J72" s="135">
        <v>0</v>
      </c>
      <c r="K72" s="135"/>
      <c r="L72" s="135">
        <v>0</v>
      </c>
      <c r="M72" s="135"/>
      <c r="N72" s="135">
        <v>0</v>
      </c>
      <c r="O72" s="135"/>
      <c r="P72" s="135">
        <v>0</v>
      </c>
      <c r="Q72" s="135"/>
      <c r="R72" s="135">
        <v>0</v>
      </c>
      <c r="S72" s="135"/>
      <c r="T72" s="135">
        <v>0.17899999999999999</v>
      </c>
      <c r="U72" s="135"/>
      <c r="V72" s="135">
        <v>0.17899999999999999</v>
      </c>
      <c r="W72" s="135"/>
      <c r="X72" s="135">
        <v>0</v>
      </c>
      <c r="Y72" s="135"/>
      <c r="Z72" s="135" t="s">
        <v>649</v>
      </c>
      <c r="AA72" s="135"/>
      <c r="AB72" s="135">
        <v>0.17899999999999999</v>
      </c>
      <c r="AC72" s="135">
        <v>0.17899999999999999</v>
      </c>
    </row>
    <row r="73" spans="1:29" x14ac:dyDescent="0.25">
      <c r="A73" s="136" t="s">
        <v>603</v>
      </c>
      <c r="B73" s="139" t="s">
        <v>604</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649</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649</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31.5" x14ac:dyDescent="0.25">
      <c r="A76" s="136" t="s">
        <v>605</v>
      </c>
      <c r="B76" s="139" t="s">
        <v>551</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649</v>
      </c>
      <c r="AA76" s="135"/>
      <c r="AB76" s="135">
        <v>0</v>
      </c>
      <c r="AC76" s="135">
        <v>0</v>
      </c>
    </row>
    <row r="77" spans="1:29" x14ac:dyDescent="0.25">
      <c r="A77" s="136" t="s">
        <v>606</v>
      </c>
      <c r="B77" s="139" t="s">
        <v>144</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649</v>
      </c>
      <c r="AA77" s="135"/>
      <c r="AB77" s="135">
        <v>0</v>
      </c>
      <c r="AC77" s="135">
        <v>0</v>
      </c>
    </row>
    <row r="78" spans="1:29" x14ac:dyDescent="0.25">
      <c r="A78" s="136" t="s">
        <v>607</v>
      </c>
      <c r="B78" s="137" t="s">
        <v>510</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649</v>
      </c>
      <c r="AA78" s="135"/>
      <c r="AB78" s="135">
        <v>0</v>
      </c>
      <c r="AC78" s="135">
        <v>0</v>
      </c>
    </row>
    <row r="79" spans="1:29" ht="31.5" x14ac:dyDescent="0.25">
      <c r="A79" s="136" t="s">
        <v>608</v>
      </c>
      <c r="B79" s="137" t="s">
        <v>556</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649</v>
      </c>
      <c r="AA79" s="185"/>
      <c r="AB79" s="135">
        <v>0</v>
      </c>
      <c r="AC79" s="135">
        <v>0</v>
      </c>
    </row>
    <row r="80" spans="1:29" x14ac:dyDescent="0.25">
      <c r="A80" s="136" t="s">
        <v>609</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649</v>
      </c>
      <c r="AA80" s="185"/>
      <c r="AB80" s="135">
        <v>0</v>
      </c>
      <c r="AC80" s="135">
        <v>0</v>
      </c>
    </row>
    <row r="81" spans="1:29" x14ac:dyDescent="0.25">
      <c r="A81" s="136" t="s">
        <v>610</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649</v>
      </c>
      <c r="AA81" s="185"/>
      <c r="AB81" s="135">
        <v>0</v>
      </c>
      <c r="AC81" s="135">
        <v>0</v>
      </c>
    </row>
    <row r="82" spans="1:29" x14ac:dyDescent="0.25">
      <c r="A82" s="136" t="s">
        <v>611</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649</v>
      </c>
      <c r="AA82" s="185"/>
      <c r="AB82" s="135">
        <v>0</v>
      </c>
      <c r="AC82" s="135">
        <v>0</v>
      </c>
    </row>
    <row r="83" spans="1:29" x14ac:dyDescent="0.25">
      <c r="A83" s="136" t="s">
        <v>612</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649</v>
      </c>
      <c r="AA83" s="185"/>
      <c r="AB83" s="135">
        <v>0</v>
      </c>
      <c r="AC83" s="135">
        <v>0</v>
      </c>
    </row>
    <row r="84" spans="1:29" x14ac:dyDescent="0.25">
      <c r="A84" s="136" t="s">
        <v>613</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649</v>
      </c>
      <c r="AA84" s="185"/>
      <c r="AB84" s="135">
        <v>0</v>
      </c>
      <c r="AC84" s="135">
        <v>0</v>
      </c>
    </row>
    <row r="85" spans="1:29" x14ac:dyDescent="0.25">
      <c r="A85" s="136" t="s">
        <v>614</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649</v>
      </c>
      <c r="AA85" s="185"/>
      <c r="AB85" s="135">
        <v>0</v>
      </c>
      <c r="AC85" s="135">
        <v>0</v>
      </c>
    </row>
    <row r="86" spans="1:29" x14ac:dyDescent="0.25">
      <c r="A86" s="136" t="s">
        <v>615</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649</v>
      </c>
      <c r="AA86" s="185"/>
      <c r="AB86" s="135">
        <v>0</v>
      </c>
      <c r="AC86" s="135">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6" customWidth="1"/>
    <col min="2" max="2" width="16.28515625" style="16" customWidth="1"/>
    <col min="3" max="3" width="12.140625"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2.5703125" style="16" customWidth="1"/>
    <col min="15" max="15" width="16" style="16" customWidth="1"/>
    <col min="16" max="16" width="11.5703125" style="16" customWidth="1"/>
    <col min="17" max="17" width="15.85546875" style="16" customWidth="1"/>
    <col min="18" max="18" width="13" style="16" customWidth="1"/>
    <col min="19" max="19" width="11.7109375" style="16" customWidth="1"/>
    <col min="20" max="20" width="12" style="16" customWidth="1"/>
    <col min="21" max="21" width="12.28515625" style="16" customWidth="1"/>
    <col min="22" max="22" width="9.7109375" style="16" customWidth="1"/>
    <col min="23" max="23" width="25.5703125" style="16" customWidth="1"/>
    <col min="24" max="24" width="9.7109375" style="16" customWidth="1"/>
    <col min="25" max="25" width="26.42578125" style="16" customWidth="1"/>
    <col min="26" max="26" width="12" style="16" customWidth="1"/>
    <col min="27" max="27" width="14.140625" style="16" customWidth="1"/>
    <col min="28" max="28" width="13.28515625" style="16" customWidth="1"/>
    <col min="29" max="29" width="24.5703125" style="16" customWidth="1"/>
    <col min="30" max="30" width="10.7109375" style="16" customWidth="1"/>
    <col min="31" max="31" width="15.7109375" style="16" customWidth="1"/>
    <col min="32" max="32" width="15.5703125" style="16" customWidth="1"/>
    <col min="33" max="33" width="17.28515625" style="16" customWidth="1"/>
    <col min="34" max="34" width="11.140625" style="16" customWidth="1"/>
    <col min="35" max="35" width="11.5703125" style="16" customWidth="1"/>
    <col min="36" max="36" width="11.140625" style="16" customWidth="1"/>
    <col min="37" max="37" width="12" style="16" customWidth="1"/>
    <col min="38" max="41" width="9.140625" style="16"/>
    <col min="42" max="42" width="10.85546875" style="16" customWidth="1"/>
    <col min="43" max="43" width="12.42578125" style="16" customWidth="1"/>
    <col min="44" max="44" width="12.85546875" style="16" customWidth="1"/>
    <col min="45" max="45" width="11.5703125" style="16" customWidth="1"/>
    <col min="46" max="46" width="12.42578125" style="16" customWidth="1"/>
    <col min="47" max="47" width="9.140625" style="16"/>
    <col min="48" max="48" width="81.5703125" style="16" customWidth="1"/>
    <col min="49" max="16384" width="9.140625" style="16"/>
  </cols>
  <sheetData>
    <row r="1" spans="1:48" ht="18.75" x14ac:dyDescent="0.25">
      <c r="AE1" s="26"/>
      <c r="AV1" s="26" t="s">
        <v>69</v>
      </c>
    </row>
    <row r="2" spans="1:48" ht="18.75" x14ac:dyDescent="0.3">
      <c r="AE2" s="13"/>
      <c r="AV2" s="13" t="s">
        <v>10</v>
      </c>
    </row>
    <row r="3" spans="1:48" ht="18.75" x14ac:dyDescent="0.3">
      <c r="AE3" s="13"/>
      <c r="AV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5" t="str">
        <f>'6.2. Паспорт фин осв ввод'!A8:Q8</f>
        <v xml:space="preserve"> 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5" t="str">
        <f>'6.2. Паспорт фин осв ввод'!A11:Q11</f>
        <v>F_TP1100.PR.0032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5" t="str">
        <f>'6.2. Паспорт фин осв ввод'!A14:Q14</f>
        <v>Реконструкция ПС 110/10 кВ "Лямино"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15" t="s">
        <v>619</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23" t="s">
        <v>24</v>
      </c>
      <c r="C22" s="316" t="s">
        <v>51</v>
      </c>
      <c r="D22" s="316" t="s">
        <v>50</v>
      </c>
      <c r="E22" s="320" t="s">
        <v>453</v>
      </c>
      <c r="F22" s="321"/>
      <c r="G22" s="321"/>
      <c r="H22" s="321"/>
      <c r="I22" s="321"/>
      <c r="J22" s="321"/>
      <c r="K22" s="321"/>
      <c r="L22" s="322"/>
      <c r="M22" s="316" t="s">
        <v>49</v>
      </c>
      <c r="N22" s="316" t="s">
        <v>48</v>
      </c>
      <c r="O22" s="316" t="s">
        <v>47</v>
      </c>
      <c r="P22" s="319" t="s">
        <v>223</v>
      </c>
      <c r="Q22" s="319" t="s">
        <v>46</v>
      </c>
      <c r="R22" s="319" t="s">
        <v>45</v>
      </c>
      <c r="S22" s="319" t="s">
        <v>44</v>
      </c>
      <c r="T22" s="319"/>
      <c r="U22" s="333" t="s">
        <v>43</v>
      </c>
      <c r="V22" s="333" t="s">
        <v>42</v>
      </c>
      <c r="W22" s="319" t="s">
        <v>41</v>
      </c>
      <c r="X22" s="319" t="s">
        <v>40</v>
      </c>
      <c r="Y22" s="319" t="s">
        <v>39</v>
      </c>
      <c r="Z22" s="332"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6" t="s">
        <v>25</v>
      </c>
    </row>
    <row r="23" spans="1:48" ht="64.5" customHeight="1" x14ac:dyDescent="0.25">
      <c r="A23" s="317"/>
      <c r="B23" s="324"/>
      <c r="C23" s="317"/>
      <c r="D23" s="317"/>
      <c r="E23" s="338" t="s">
        <v>23</v>
      </c>
      <c r="F23" s="326" t="s">
        <v>139</v>
      </c>
      <c r="G23" s="326" t="s">
        <v>138</v>
      </c>
      <c r="H23" s="326" t="s">
        <v>137</v>
      </c>
      <c r="I23" s="328" t="s">
        <v>363</v>
      </c>
      <c r="J23" s="328" t="s">
        <v>364</v>
      </c>
      <c r="K23" s="328" t="s">
        <v>365</v>
      </c>
      <c r="L23" s="326" t="s">
        <v>80</v>
      </c>
      <c r="M23" s="317"/>
      <c r="N23" s="317"/>
      <c r="O23" s="317"/>
      <c r="P23" s="319"/>
      <c r="Q23" s="319"/>
      <c r="R23" s="319"/>
      <c r="S23" s="330" t="s">
        <v>2</v>
      </c>
      <c r="T23" s="330" t="s">
        <v>11</v>
      </c>
      <c r="U23" s="333"/>
      <c r="V23" s="333"/>
      <c r="W23" s="319"/>
      <c r="X23" s="319"/>
      <c r="Y23" s="319"/>
      <c r="Z23" s="319"/>
      <c r="AA23" s="319"/>
      <c r="AB23" s="319"/>
      <c r="AC23" s="319"/>
      <c r="AD23" s="319"/>
      <c r="AE23" s="319"/>
      <c r="AF23" s="319" t="s">
        <v>22</v>
      </c>
      <c r="AG23" s="319"/>
      <c r="AH23" s="319" t="s">
        <v>21</v>
      </c>
      <c r="AI23" s="319"/>
      <c r="AJ23" s="316" t="s">
        <v>20</v>
      </c>
      <c r="AK23" s="316" t="s">
        <v>19</v>
      </c>
      <c r="AL23" s="316" t="s">
        <v>18</v>
      </c>
      <c r="AM23" s="316" t="s">
        <v>17</v>
      </c>
      <c r="AN23" s="316" t="s">
        <v>16</v>
      </c>
      <c r="AO23" s="316" t="s">
        <v>15</v>
      </c>
      <c r="AP23" s="316" t="s">
        <v>14</v>
      </c>
      <c r="AQ23" s="334" t="s">
        <v>11</v>
      </c>
      <c r="AR23" s="319"/>
      <c r="AS23" s="319"/>
      <c r="AT23" s="319"/>
      <c r="AU23" s="319"/>
      <c r="AV23" s="337"/>
    </row>
    <row r="24" spans="1:48" ht="96.75" customHeight="1" x14ac:dyDescent="0.25">
      <c r="A24" s="318"/>
      <c r="B24" s="325"/>
      <c r="C24" s="318"/>
      <c r="D24" s="318"/>
      <c r="E24" s="339"/>
      <c r="F24" s="327"/>
      <c r="G24" s="327"/>
      <c r="H24" s="327"/>
      <c r="I24" s="329"/>
      <c r="J24" s="329"/>
      <c r="K24" s="329"/>
      <c r="L24" s="327"/>
      <c r="M24" s="318"/>
      <c r="N24" s="318"/>
      <c r="O24" s="318"/>
      <c r="P24" s="319"/>
      <c r="Q24" s="319"/>
      <c r="R24" s="319"/>
      <c r="S24" s="331"/>
      <c r="T24" s="331"/>
      <c r="U24" s="333"/>
      <c r="V24" s="333"/>
      <c r="W24" s="319"/>
      <c r="X24" s="319"/>
      <c r="Y24" s="319"/>
      <c r="Z24" s="319"/>
      <c r="AA24" s="319"/>
      <c r="AB24" s="319"/>
      <c r="AC24" s="319"/>
      <c r="AD24" s="319"/>
      <c r="AE24" s="319"/>
      <c r="AF24" s="114" t="s">
        <v>13</v>
      </c>
      <c r="AG24" s="114" t="s">
        <v>12</v>
      </c>
      <c r="AH24" s="89" t="s">
        <v>2</v>
      </c>
      <c r="AI24" s="89" t="s">
        <v>11</v>
      </c>
      <c r="AJ24" s="318"/>
      <c r="AK24" s="318"/>
      <c r="AL24" s="318"/>
      <c r="AM24" s="318"/>
      <c r="AN24" s="318"/>
      <c r="AO24" s="318"/>
      <c r="AP24" s="318"/>
      <c r="AQ24" s="335"/>
      <c r="AR24" s="319"/>
      <c r="AS24" s="319"/>
      <c r="AT24" s="319"/>
      <c r="AU24" s="319"/>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63.75" x14ac:dyDescent="0.2">
      <c r="A26" s="97" t="s">
        <v>482</v>
      </c>
      <c r="B26" s="96" t="s">
        <v>625</v>
      </c>
      <c r="C26" s="96" t="s">
        <v>483</v>
      </c>
      <c r="D26" s="98" t="s">
        <v>484</v>
      </c>
      <c r="E26" s="155" t="s">
        <v>326</v>
      </c>
      <c r="F26" s="155" t="s">
        <v>326</v>
      </c>
      <c r="G26" s="155" t="s">
        <v>326</v>
      </c>
      <c r="H26" s="155" t="s">
        <v>326</v>
      </c>
      <c r="I26" s="155" t="s">
        <v>326</v>
      </c>
      <c r="J26" s="155" t="s">
        <v>326</v>
      </c>
      <c r="K26" s="155" t="s">
        <v>326</v>
      </c>
      <c r="L26" s="155" t="s">
        <v>326</v>
      </c>
      <c r="M26" s="96" t="s">
        <v>485</v>
      </c>
      <c r="N26" s="97" t="s">
        <v>486</v>
      </c>
      <c r="O26" s="96" t="s">
        <v>625</v>
      </c>
      <c r="P26" s="117">
        <v>11864</v>
      </c>
      <c r="Q26" s="96" t="s">
        <v>487</v>
      </c>
      <c r="R26" s="117">
        <v>8305</v>
      </c>
      <c r="S26" s="96" t="s">
        <v>488</v>
      </c>
      <c r="T26" s="96" t="s">
        <v>488</v>
      </c>
      <c r="U26" s="96">
        <v>8</v>
      </c>
      <c r="V26" s="96">
        <v>8</v>
      </c>
      <c r="W26" s="96" t="s">
        <v>489</v>
      </c>
      <c r="X26" s="118">
        <v>7474</v>
      </c>
      <c r="Y26" s="96"/>
      <c r="Z26" s="156">
        <v>1</v>
      </c>
      <c r="AA26" s="117">
        <v>4480</v>
      </c>
      <c r="AB26" s="117">
        <v>4480</v>
      </c>
      <c r="AC26" s="96" t="s">
        <v>489</v>
      </c>
      <c r="AD26" s="117">
        <v>5286</v>
      </c>
      <c r="AE26" s="117">
        <v>5286</v>
      </c>
      <c r="AF26" s="98" t="s">
        <v>490</v>
      </c>
      <c r="AG26" s="96" t="s">
        <v>491</v>
      </c>
      <c r="AH26" s="96" t="s">
        <v>492</v>
      </c>
      <c r="AI26" s="96" t="s">
        <v>492</v>
      </c>
      <c r="AJ26" s="96" t="s">
        <v>493</v>
      </c>
      <c r="AK26" s="96" t="s">
        <v>494</v>
      </c>
      <c r="AL26" s="156"/>
      <c r="AM26" s="156"/>
      <c r="AN26" s="157"/>
      <c r="AO26" s="156"/>
      <c r="AP26" s="96" t="s">
        <v>495</v>
      </c>
      <c r="AQ26" s="96" t="s">
        <v>495</v>
      </c>
      <c r="AR26" s="96" t="s">
        <v>496</v>
      </c>
      <c r="AS26" s="96" t="s">
        <v>496</v>
      </c>
      <c r="AT26" s="96" t="s">
        <v>497</v>
      </c>
      <c r="AU26" s="156"/>
      <c r="AV26" s="97" t="s">
        <v>616</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498</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499</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25.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500</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501</v>
      </c>
      <c r="X30" s="118">
        <v>0</v>
      </c>
      <c r="Y30" s="96" t="s">
        <v>501</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502</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503</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504</v>
      </c>
      <c r="X33" s="118">
        <v>0</v>
      </c>
      <c r="Y33" s="96" t="s">
        <v>504</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3"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 АО "Россети Тюмень"</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F_TP1100.PR.0032</v>
      </c>
      <c r="B12" s="345"/>
    </row>
    <row r="13" spans="1:2" ht="18.75" x14ac:dyDescent="0.25">
      <c r="A13" s="341" t="s">
        <v>7</v>
      </c>
      <c r="B13" s="341"/>
    </row>
    <row r="14" spans="1:2" ht="18.75" x14ac:dyDescent="0.25">
      <c r="A14" s="10"/>
      <c r="B14" s="10"/>
    </row>
    <row r="15" spans="1:2" ht="64.5" customHeight="1" x14ac:dyDescent="0.25">
      <c r="A15" s="340" t="str">
        <f>'7. Паспорт отчет о закупке'!A15:AE15</f>
        <v>Реконструкция ПС 110/10 кВ "Лямино"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3"/>
    </row>
    <row r="18" spans="1:2" ht="30" customHeight="1" x14ac:dyDescent="0.25">
      <c r="A18" s="342" t="s">
        <v>443</v>
      </c>
      <c r="B18" s="342"/>
    </row>
    <row r="20" spans="1:2" ht="15.75" thickBot="1" x14ac:dyDescent="0.3"/>
    <row r="21" spans="1:2" ht="45" customHeight="1" x14ac:dyDescent="0.25">
      <c r="A21" s="124" t="s">
        <v>513</v>
      </c>
      <c r="B21" s="143" t="s">
        <v>514</v>
      </c>
    </row>
    <row r="22" spans="1:2" ht="28.5" x14ac:dyDescent="0.25">
      <c r="A22" s="125" t="s">
        <v>333</v>
      </c>
      <c r="B22" s="144" t="s">
        <v>474</v>
      </c>
    </row>
    <row r="23" spans="1:2" x14ac:dyDescent="0.25">
      <c r="A23" s="125" t="s">
        <v>299</v>
      </c>
      <c r="B23" s="145" t="s">
        <v>515</v>
      </c>
    </row>
    <row r="24" spans="1:2" x14ac:dyDescent="0.25">
      <c r="A24" s="125" t="s">
        <v>334</v>
      </c>
      <c r="B24" s="179">
        <v>1.7999999999999999E-2</v>
      </c>
    </row>
    <row r="25" spans="1:2" x14ac:dyDescent="0.25">
      <c r="A25" s="126" t="s">
        <v>335</v>
      </c>
      <c r="B25" s="144">
        <v>2028</v>
      </c>
    </row>
    <row r="26" spans="1:2" ht="28.5" x14ac:dyDescent="0.25">
      <c r="A26" s="126" t="s">
        <v>336</v>
      </c>
      <c r="B26" s="146" t="s">
        <v>627</v>
      </c>
    </row>
    <row r="27" spans="1:2" ht="28.5" x14ac:dyDescent="0.25">
      <c r="A27" s="127" t="s">
        <v>477</v>
      </c>
      <c r="B27" s="147">
        <f>'6.2. Паспорт фин осв ввод'!D24</f>
        <v>4.6488242371816995</v>
      </c>
    </row>
    <row r="28" spans="1:2" ht="30" x14ac:dyDescent="0.25">
      <c r="A28" s="128" t="s">
        <v>337</v>
      </c>
      <c r="B28" s="148" t="s">
        <v>617</v>
      </c>
    </row>
    <row r="29" spans="1:2" ht="28.5" x14ac:dyDescent="0.25">
      <c r="A29" s="127" t="s">
        <v>338</v>
      </c>
      <c r="B29" s="147">
        <v>0.107</v>
      </c>
    </row>
    <row r="30" spans="1:2" ht="28.5" x14ac:dyDescent="0.25">
      <c r="A30" s="127" t="s">
        <v>339</v>
      </c>
      <c r="B30" s="149">
        <v>0.107</v>
      </c>
    </row>
    <row r="31" spans="1:2" x14ac:dyDescent="0.25">
      <c r="A31" s="128" t="s">
        <v>340</v>
      </c>
      <c r="B31" s="146"/>
    </row>
    <row r="32" spans="1:2" ht="30" customHeight="1" thickBot="1" x14ac:dyDescent="0.3">
      <c r="A32" s="150" t="s">
        <v>479</v>
      </c>
      <c r="B32" s="151">
        <v>0.107</v>
      </c>
    </row>
    <row r="33" spans="1:2" s="129" customFormat="1" ht="45" customHeight="1" x14ac:dyDescent="0.25">
      <c r="A33" s="121" t="s">
        <v>506</v>
      </c>
      <c r="B33" s="119">
        <v>0.107</v>
      </c>
    </row>
    <row r="34" spans="1:2" s="129" customFormat="1" x14ac:dyDescent="0.25">
      <c r="A34" s="121" t="s">
        <v>341</v>
      </c>
      <c r="B34" s="120">
        <v>4.09</v>
      </c>
    </row>
    <row r="35" spans="1:2" s="129" customFormat="1" x14ac:dyDescent="0.25">
      <c r="A35" s="121" t="s">
        <v>342</v>
      </c>
      <c r="B35" s="119">
        <v>0.107</v>
      </c>
    </row>
    <row r="36" spans="1:2" s="129" customFormat="1" x14ac:dyDescent="0.25">
      <c r="A36" s="121" t="s">
        <v>343</v>
      </c>
      <c r="B36" s="119">
        <v>9.0999999999999998E-2</v>
      </c>
    </row>
    <row r="37" spans="1:2" ht="45" customHeight="1" thickBot="1" x14ac:dyDescent="0.3">
      <c r="A37" s="150" t="s">
        <v>516</v>
      </c>
      <c r="B37" s="151">
        <v>0</v>
      </c>
    </row>
    <row r="38" spans="1:2" s="129" customFormat="1" ht="30" customHeight="1" x14ac:dyDescent="0.25">
      <c r="A38" s="121" t="s">
        <v>517</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0" t="s">
        <v>518</v>
      </c>
      <c r="B42" s="151">
        <v>0</v>
      </c>
    </row>
    <row r="43" spans="1:2" s="129" customFormat="1" ht="30" customHeight="1" x14ac:dyDescent="0.25">
      <c r="A43" s="121" t="s">
        <v>517</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0" t="s">
        <v>344</v>
      </c>
      <c r="B47" s="152" t="s">
        <v>476</v>
      </c>
    </row>
    <row r="48" spans="1:2" s="129" customFormat="1" x14ac:dyDescent="0.25">
      <c r="A48" s="121" t="s">
        <v>340</v>
      </c>
      <c r="B48" s="120" t="s">
        <v>476</v>
      </c>
    </row>
    <row r="49" spans="1:2" s="129" customFormat="1" x14ac:dyDescent="0.25">
      <c r="A49" s="121" t="s">
        <v>519</v>
      </c>
      <c r="B49" s="120" t="s">
        <v>476</v>
      </c>
    </row>
    <row r="50" spans="1:2" s="129" customFormat="1" x14ac:dyDescent="0.25">
      <c r="A50" s="121" t="s">
        <v>520</v>
      </c>
      <c r="B50" s="120" t="s">
        <v>476</v>
      </c>
    </row>
    <row r="51" spans="1:2" s="129" customFormat="1" ht="30" customHeight="1" x14ac:dyDescent="0.25">
      <c r="A51" s="121" t="s">
        <v>521</v>
      </c>
      <c r="B51" s="120" t="s">
        <v>476</v>
      </c>
    </row>
    <row r="52" spans="1:2" ht="15.75" thickBot="1" x14ac:dyDescent="0.3">
      <c r="A52" s="150" t="s">
        <v>345</v>
      </c>
      <c r="B52" s="152">
        <v>4.09</v>
      </c>
    </row>
    <row r="53" spans="1:2" ht="15.75" thickBot="1" x14ac:dyDescent="0.3">
      <c r="A53" s="150" t="s">
        <v>346</v>
      </c>
      <c r="B53" s="151">
        <v>0.107</v>
      </c>
    </row>
    <row r="54" spans="1:2" ht="15.75" thickBot="1" x14ac:dyDescent="0.3">
      <c r="A54" s="150" t="s">
        <v>347</v>
      </c>
      <c r="B54" s="152">
        <v>4.18</v>
      </c>
    </row>
    <row r="55" spans="1:2" ht="15.75" thickBot="1" x14ac:dyDescent="0.3">
      <c r="A55" s="150" t="s">
        <v>348</v>
      </c>
      <c r="B55" s="151">
        <v>9.0999999999999998E-2</v>
      </c>
    </row>
    <row r="56" spans="1:2" ht="15.75" thickBot="1" x14ac:dyDescent="0.3">
      <c r="A56" s="150" t="s">
        <v>349</v>
      </c>
      <c r="B56" s="152" t="s">
        <v>476</v>
      </c>
    </row>
    <row r="57" spans="1:2" s="129" customFormat="1" ht="30" customHeight="1" x14ac:dyDescent="0.25">
      <c r="A57" s="121" t="s">
        <v>350</v>
      </c>
      <c r="B57" s="120" t="s">
        <v>522</v>
      </c>
    </row>
    <row r="58" spans="1:2" s="129" customFormat="1" x14ac:dyDescent="0.25">
      <c r="A58" s="121" t="s">
        <v>351</v>
      </c>
      <c r="B58" s="120" t="s">
        <v>505</v>
      </c>
    </row>
    <row r="59" spans="1:2" s="129" customFormat="1" x14ac:dyDescent="0.25">
      <c r="A59" s="121" t="s">
        <v>352</v>
      </c>
      <c r="B59" s="120" t="s">
        <v>476</v>
      </c>
    </row>
    <row r="60" spans="1:2" s="129" customFormat="1" x14ac:dyDescent="0.25">
      <c r="A60" s="121" t="s">
        <v>626</v>
      </c>
      <c r="B60" s="120"/>
    </row>
    <row r="61" spans="1:2" s="129" customFormat="1" x14ac:dyDescent="0.25">
      <c r="A61" s="121" t="s">
        <v>353</v>
      </c>
      <c r="B61" s="120" t="s">
        <v>476</v>
      </c>
    </row>
    <row r="62" spans="1:2" ht="30" customHeight="1" thickBot="1" x14ac:dyDescent="0.3">
      <c r="A62" s="150" t="s">
        <v>354</v>
      </c>
      <c r="B62" s="153" t="s">
        <v>648</v>
      </c>
    </row>
    <row r="63" spans="1:2" ht="30" customHeight="1" thickBot="1" x14ac:dyDescent="0.3">
      <c r="A63" s="150" t="s">
        <v>355</v>
      </c>
      <c r="B63" s="153" t="s">
        <v>648</v>
      </c>
    </row>
    <row r="64" spans="1:2" s="129" customFormat="1" x14ac:dyDescent="0.25">
      <c r="A64" s="121" t="s">
        <v>340</v>
      </c>
      <c r="B64" s="120" t="s">
        <v>326</v>
      </c>
    </row>
    <row r="65" spans="1:2" s="129" customFormat="1" x14ac:dyDescent="0.25">
      <c r="A65" s="121" t="s">
        <v>523</v>
      </c>
      <c r="B65" s="120" t="s">
        <v>326</v>
      </c>
    </row>
    <row r="66" spans="1:2" s="129" customFormat="1" x14ac:dyDescent="0.25">
      <c r="A66" s="121" t="s">
        <v>524</v>
      </c>
      <c r="B66" s="120" t="s">
        <v>326</v>
      </c>
    </row>
    <row r="67" spans="1:2" ht="15.75" thickBot="1" x14ac:dyDescent="0.3">
      <c r="A67" s="150" t="s">
        <v>356</v>
      </c>
      <c r="B67" s="153" t="s">
        <v>648</v>
      </c>
    </row>
    <row r="68" spans="1:2" ht="15.75" thickBot="1" x14ac:dyDescent="0.3">
      <c r="A68" s="150" t="s">
        <v>357</v>
      </c>
      <c r="B68" s="153" t="s">
        <v>648</v>
      </c>
    </row>
    <row r="69" spans="1:2" s="129" customFormat="1" x14ac:dyDescent="0.25">
      <c r="A69" s="121" t="s">
        <v>525</v>
      </c>
      <c r="B69" s="120" t="s">
        <v>326</v>
      </c>
    </row>
    <row r="70" spans="1:2" s="129" customFormat="1" x14ac:dyDescent="0.25">
      <c r="A70" s="121" t="s">
        <v>526</v>
      </c>
      <c r="B70" s="120" t="s">
        <v>326</v>
      </c>
    </row>
    <row r="71" spans="1:2" s="129" customFormat="1" x14ac:dyDescent="0.25">
      <c r="A71" s="121" t="s">
        <v>527</v>
      </c>
      <c r="B71" s="120" t="s">
        <v>326</v>
      </c>
    </row>
    <row r="72" spans="1:2" ht="30" customHeight="1" thickBot="1" x14ac:dyDescent="0.3">
      <c r="A72" s="150" t="s">
        <v>358</v>
      </c>
      <c r="B72" s="154" t="s">
        <v>618</v>
      </c>
    </row>
    <row r="73" spans="1:2" ht="30" customHeight="1" thickBot="1" x14ac:dyDescent="0.3">
      <c r="A73" s="150" t="s">
        <v>359</v>
      </c>
      <c r="B73" s="153"/>
    </row>
    <row r="74" spans="1:2" s="129" customFormat="1" x14ac:dyDescent="0.25">
      <c r="A74" s="121" t="s">
        <v>528</v>
      </c>
      <c r="B74" s="120" t="s">
        <v>326</v>
      </c>
    </row>
    <row r="75" spans="1:2" s="129" customFormat="1" ht="30" customHeight="1" x14ac:dyDescent="0.25">
      <c r="A75" s="121" t="s">
        <v>529</v>
      </c>
      <c r="B75" s="120" t="s">
        <v>326</v>
      </c>
    </row>
    <row r="76" spans="1:2" s="129" customFormat="1" x14ac:dyDescent="0.25">
      <c r="A76" s="121" t="s">
        <v>530</v>
      </c>
      <c r="B76" s="120" t="s">
        <v>326</v>
      </c>
    </row>
    <row r="77" spans="1:2" s="129" customFormat="1" x14ac:dyDescent="0.25">
      <c r="A77" s="121" t="s">
        <v>531</v>
      </c>
      <c r="B77" s="120" t="s">
        <v>326</v>
      </c>
    </row>
    <row r="78" spans="1:2" s="129" customFormat="1" x14ac:dyDescent="0.25">
      <c r="A78" s="121" t="s">
        <v>532</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2025-04-15T06:01:41Z</dcterms:modified>
</cp:coreProperties>
</file>