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S.0032\"/>
    </mc:Choice>
  </mc:AlternateContent>
  <bookViews>
    <workbookView xWindow="0" yWindow="0" windowWidth="5340" windowHeight="765" tabRatio="81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AW24" i="5" l="1"/>
  <c r="C49" i="7" l="1"/>
  <c r="C48" i="7"/>
  <c r="B26" i="22" l="1"/>
  <c r="B25" i="22"/>
  <c r="A9" i="5" l="1"/>
  <c r="A9" i="24"/>
  <c r="A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<sst xmlns="http://schemas.openxmlformats.org/spreadsheetml/2006/main" count="1240" uniqueCount="670">
  <si>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</si>
  <si>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</si>
  <si>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</si>
  <si>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</si>
  <si>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</si>
  <si>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</si>
  <si>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</si>
  <si>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</si>
  <si>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</si>
  <si>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</si>
  <si>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</si>
  <si>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</si>
  <si>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</si>
  <si>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</si>
  <si>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</si>
  <si>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</si>
  <si>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</si>
  <si>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</si>
  <si>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</si>
  <si>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</si>
  <si>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</si>
  <si>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</si>
  <si>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</si>
  <si>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</si>
  <si>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</si>
  <si>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</si>
  <si>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</si>
  <si>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</si>
  <si>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</si>
  <si>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</si>
  <si>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</si>
  <si>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</si>
  <si>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</si>
  <si>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</si>
  <si>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</si>
  <si>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</si>
  <si>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</si>
  <si>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</si>
  <si>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</si>
  <si>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</si>
  <si>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</si>
  <si>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</si>
  <si>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</si>
  <si>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</si>
  <si>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</si>
  <si>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</si>
  <si>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</si>
  <si>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</si>
  <si>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</si>
  <si>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</si>
  <si>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</si>
  <si>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</si>
  <si>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</si>
  <si>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</si>
  <si>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</si>
  <si>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</si>
  <si>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</si>
  <si>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</si>
  <si>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</si>
  <si>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</si>
  <si>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</si>
  <si>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</si>
  <si>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</si>
  <si>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</si>
  <si>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</si>
  <si>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</si>
  <si>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</si>
  <si>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</si>
  <si>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</si>
  <si>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</si>
  <si>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</si>
  <si>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</si>
  <si>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</si>
  <si>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</si>
  <si>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</si>
  <si>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</si>
  <si>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</si>
  <si>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</si>
  <si>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</si>
  <si>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</si>
  <si>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</si>
  <si>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</si>
  <si>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</si>
  <si>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</si>
  <si>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</si>
  <si>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</si>
  <si>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</si>
  <si>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</si>
  <si>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</si>
  <si>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</si>
  <si>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</si>
  <si>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</si>
  <si>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</si>
  <si>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</si>
  <si>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</si>
  <si>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</si>
  <si>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</si>
  <si>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</si>
  <si>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</si>
  <si>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</si>
  <si>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</si>
  <si>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</si>
  <si>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</si>
  <si>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</si>
  <si>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</si>
  <si>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</si>
  <si>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</si>
  <si>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</si>
  <si>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</si>
  <si>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</si>
  <si>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</si>
  <si>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</si>
  <si>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</si>
  <si>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</si>
  <si>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</si>
  <si>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</si>
  <si>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</si>
  <si>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</si>
  <si>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</si>
  <si>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</si>
  <si>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</si>
  <si>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</si>
  <si>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</si>
  <si>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</si>
  <si>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</si>
  <si>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</si>
  <si>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</si>
  <si>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</si>
  <si>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</si>
  <si>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</si>
  <si>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</si>
  <si>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</si>
  <si>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</si>
  <si>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</si>
  <si>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</si>
  <si>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</si>
  <si>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</si>
  <si>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</si>
  <si>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</si>
  <si>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</si>
  <si>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</si>
  <si>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</si>
  <si>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</si>
  <si>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</si>
  <si>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</si>
  <si>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</si>
  <si>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</si>
  <si>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</si>
  <si>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</si>
  <si>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</si>
  <si>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</si>
  <si>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</si>
  <si>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</si>
  <si>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</si>
  <si>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</si>
  <si>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</si>
  <si>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</si>
  <si>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</si>
  <si>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</si>
  <si>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</si>
  <si>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</si>
  <si>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</si>
  <si>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</si>
  <si>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</si>
  <si>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</si>
  <si>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</si>
  <si>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</si>
  <si>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</si>
  <si>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</si>
  <si>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</si>
  <si>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</si>
  <si>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</si>
  <si>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</si>
  <si>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</si>
  <si>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</si>
  <si>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</si>
  <si>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</si>
  <si>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</si>
  <si>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</si>
  <si>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</si>
  <si>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</si>
  <si>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</si>
  <si>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</si>
  <si>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</si>
  <si>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</si>
  <si>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</si>
  <si>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</si>
  <si>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</si>
  <si>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</si>
  <si>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</si>
  <si>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</si>
  <si>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</si>
  <si>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</si>
  <si>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</si>
  <si>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</si>
  <si>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</si>
  <si>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</si>
  <si>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</si>
  <si>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</si>
  <si>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</si>
  <si>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</si>
  <si>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</si>
  <si>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</si>
  <si>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</si>
  <si>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</si>
  <si>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</si>
  <si>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</si>
  <si>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</si>
  <si>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</si>
  <si>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</si>
  <si>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</si>
  <si>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</si>
  <si>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</si>
  <si>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</si>
  <si>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</si>
  <si>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</si>
  <si>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</si>
  <si>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</si>
  <si>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</si>
  <si>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</si>
  <si>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</si>
  <si>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</si>
  <si>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</si>
  <si>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</si>
  <si>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</si>
  <si>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</si>
  <si>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</si>
  <si>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</si>
  <si>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</si>
  <si>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</si>
  <si>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</si>
  <si>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</si>
  <si>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</si>
  <si>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</si>
  <si>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</si>
  <si>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</si>
  <si>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</si>
  <si>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</si>
  <si>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</si>
  <si>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</si>
  <si>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</si>
  <si>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</si>
  <si>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</si>
  <si>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</si>
  <si>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</si>
  <si>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</si>
  <si>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</si>
  <si>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</si>
  <si>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</si>
  <si>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</si>
  <si>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</si>
  <si>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</si>
  <si>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</si>
  <si>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</si>
  <si>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</si>
  <si>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</si>
  <si>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</si>
  <si>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</si>
  <si>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</si>
  <si>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</si>
  <si>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</si>
  <si>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</si>
  <si>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</si>
  <si>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</si>
  <si>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</si>
  <si>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</si>
  <si>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</si>
  <si>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</si>
  <si>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</si>
  <si>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</si>
  <si>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</si>
  <si>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</si>
  <si>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</si>
  <si>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</si>
  <si>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</si>
  <si>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</si>
  <si>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</si>
  <si>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</si>
  <si>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</si>
  <si>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</si>
  <si>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</si>
  <si>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</si>
  <si>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</si>
  <si>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</si>
  <si>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</si>
  <si>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</si>
  <si>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</si>
  <si>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</si>
  <si>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</si>
  <si>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</si>
  <si>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</si>
  <si>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</si>
  <si>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</si>
  <si>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</si>
  <si>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</si>
  <si>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</si>
  <si>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</si>
  <si>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</si>
  <si>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</si>
  <si>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</si>
  <si>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</si>
  <si>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</si>
  <si>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</si>
  <si>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</si>
  <si>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</si>
  <si>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</si>
  <si>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</si>
  <si>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</si>
  <si>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</si>
  <si>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</si>
  <si>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</si>
  <si>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</si>
  <si>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</si>
  <si>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</si>
  <si>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</si>
  <si>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</si>
  <si>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</si>
  <si>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</si>
  <si>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</si>
  <si>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</si>
  <si>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</si>
  <si>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</si>
  <si>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</si>
  <si>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</si>
  <si>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</si>
  <si>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</si>
  <si>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</si>
  <si>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</si>
  <si>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</si>
  <si>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</si>
  <si>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</si>
  <si>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</si>
  <si>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</si>
  <si>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</si>
  <si>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</si>
  <si>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</si>
  <si>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</si>
  <si>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</si>
  <si>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</si>
  <si>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</si>
  <si>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</si>
  <si>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</si>
  <si>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</si>
  <si>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</si>
  <si>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</si>
  <si>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</si>
  <si>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</si>
  <si>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</si>
  <si>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</si>
  <si>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</si>
  <si>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</si>
  <si>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</si>
  <si>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</si>
  <si>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</si>
  <si>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</si>
  <si>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</si>
  <si>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</si>
  <si>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</si>
  <si>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</si>
  <si>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</si>
  <si>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</si>
  <si>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</si>
  <si>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</si>
  <si>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</si>
  <si>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</si>
  <si>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</si>
  <si>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</si>
  <si>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</si>
  <si>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</si>
  <si>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</si>
  <si>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</si>
  <si>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</si>
  <si>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</si>
  <si>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</si>
  <si>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</si>
  <si>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</si>
  <si>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</si>
  <si>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</si>
  <si>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</si>
  <si>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</si>
  <si>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</si>
  <si>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</si>
  <si>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</si>
  <si>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</si>
  <si>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</si>
  <si>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</si>
  <si>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</si>
  <si>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</si>
  <si>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</si>
  <si>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</si>
  <si>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</si>
  <si>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</si>
  <si>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</si>
  <si>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</si>
  <si>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</si>
  <si>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</si>
  <si>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</si>
  <si>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</si>
  <si>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</si>
  <si>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</si>
  <si>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</si>
  <si>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</si>
  <si>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</si>
  <si>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</si>
  <si>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</si>
  <si>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</si>
  <si>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</si>
  <si>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</si>
  <si>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</si>
  <si>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</si>
  <si>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</si>
  <si>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</si>
  <si>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</si>
  <si>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</si>
  <si>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</si>
  <si>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</si>
  <si>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</si>
  <si>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</si>
  <si>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</si>
  <si>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</si>
  <si>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</si>
  <si>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</si>
  <si>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</si>
  <si>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</si>
  <si>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</si>
  <si>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</si>
  <si>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</si>
  <si>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</si>
  <si>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</si>
  <si>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</si>
  <si>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</si>
  <si>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</si>
  <si>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</si>
  <si>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</si>
  <si>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</si>
  <si>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</si>
  <si>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</si>
  <si>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</si>
  <si>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</si>
  <si>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</si>
  <si>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</si>
  <si>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</si>
  <si>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</si>
  <si>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</si>
  <si>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</si>
  <si>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</si>
  <si>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</si>
  <si>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</si>
  <si>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</si>
  <si>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</si>
  <si>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</si>
  <si>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</si>
  <si>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</si>
  <si>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</si>
  <si>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</si>
  <si>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</si>
  <si>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</si>
  <si>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</si>
  <si>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</si>
  <si>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</si>
  <si>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</si>
  <si>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</si>
  <si>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</si>
  <si>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</si>
  <si>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</si>
  <si>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</si>
  <si>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</si>
  <si>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</si>
  <si>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</si>
  <si>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</si>
  <si>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</si>
  <si>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</si>
  <si>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</si>
  <si>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</si>
  <si>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</si>
  <si>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</si>
  <si>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</si>
  <si>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</si>
  <si>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</si>
  <si>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</si>
  <si>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</si>
  <si>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</si>
  <si>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</si>
  <si>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</si>
  <si>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</si>
  <si>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</si>
  <si>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</si>
  <si>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</si>
  <si>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</si>
  <si>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</si>
  <si>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</si>
  <si>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</si>
  <si>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</si>
  <si>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</si>
  <si>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</si>
  <si>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</si>
  <si>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</si>
  <si>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</si>
  <si>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</si>
  <si>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</si>
  <si>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</si>
  <si>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</si>
  <si>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</si>
  <si>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</si>
  <si>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</si>
  <si>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</si>
  <si>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</si>
  <si>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</si>
  <si>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</si>
  <si>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</si>
  <si>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</si>
  <si>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</si>
  <si>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</si>
  <si>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</si>
  <si>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</si>
  <si>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</si>
  <si>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</si>
  <si>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</si>
  <si>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</si>
  <si>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</si>
  <si>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</si>
  <si>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</si>
  <si>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</si>
  <si>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</si>
  <si>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</si>
  <si>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</si>
  <si>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</si>
  <si>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</si>
  <si>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</si>
  <si>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</si>
  <si>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</si>
  <si>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</si>
  <si>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</si>
  <si>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</si>
  <si>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</si>
  <si>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</si>
  <si>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</si>
  <si>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</si>
  <si>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</si>
  <si>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</si>
  <si>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</si>
  <si>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</si>
  <si>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</si>
  <si>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</si>
  <si>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</si>
  <si>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</si>
  <si>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</si>
  <si>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</si>
  <si>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</si>
  <si>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</si>
  <si>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</si>
  <si>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</si>
  <si>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</si>
  <si>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</si>
  <si>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</si>
  <si>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</si>
  <si>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</si>
  <si>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</si>
  <si>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</si>
  <si>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</si>
  <si>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</si>
  <si>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</si>
  <si>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</si>
  <si>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</si>
  <si>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</si>
  <si>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</si>
  <si>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</si>
  <si>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</si>
  <si>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</si>
  <si>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</si>
  <si>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</si>
  <si>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</si>
  <si>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</si>
  <si>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</si>
  <si>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</si>
  <si>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</si>
  <si>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</si>
  <si>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</si>
  <si>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</si>
  <si>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</si>
  <si>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</si>
  <si>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</si>
  <si>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</si>
  <si>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</si>
  <si>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</si>
  <si>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</si>
  <si>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</si>
  <si>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</si>
  <si>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</si>
  <si>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</si>
  <si>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</si>
  <si>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</si>
  <si>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</si>
  <si>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</si>
  <si>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</si>
  <si>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</si>
  <si>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</si>
  <si>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</si>
  <si>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</si>
  <si>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</si>
  <si>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</si>
  <si>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</si>
  <si>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</si>
  <si>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</si>
  <si>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</si>
  <si>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</si>
  <si>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</si>
  <si>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</si>
  <si>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</si>
  <si>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</si>
  <si>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</si>
  <si>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</si>
  <si>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</si>
  <si>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</si>
  <si>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</si>
  <si>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</si>
  <si>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</si>
  <si>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</si>
  <si>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</si>
  <si>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</si>
  <si>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</si>
  <si>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</si>
  <si>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</si>
  <si>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</si>
  <si>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</si>
  <si>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</si>
  <si>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</si>
  <si>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</si>
  <si>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</si>
  <si>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</si>
  <si>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</si>
  <si>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</si>
  <si>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</si>
  <si>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</si>
  <si>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</si>
  <si>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</si>
  <si>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</si>
  <si>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</si>
  <si>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</si>
  <si>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</si>
  <si>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</si>
  <si>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</si>
  <si>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</si>
  <si>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</si>
  <si>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</si>
  <si>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</si>
  <si>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</si>
  <si>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</si>
  <si>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</si>
  <si>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</si>
  <si>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</si>
  <si>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</si>
  <si>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</si>
  <si>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</si>
  <si>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</si>
  <si>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</si>
  <si>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</si>
  <si>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</si>
  <si>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</si>
  <si>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</si>
  <si>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</si>
  <si>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</si>
  <si>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- 160,733 млн. руб.</t>
  </si>
  <si>
    <t>5399,53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</si>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</sst>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8"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7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641</v>
      </c>
      <c r="D3" s="16"/>
    </row>
    <row r="4" spans="1:19" s="12" customFormat="1" ht="18.75" x14ac:dyDescent="0.3">
      <c r="A4" s="17"/>
      <c r="D4" s="16"/>
      <c r="E4" s="15"/>
    </row>
    <row r="5" spans="1:19" s="12" customFormat="1" ht="15.75" x14ac:dyDescent="0.25">
      <c r="A5" s="280" t="s">
        <v>661</v>
      </c>
      <c r="B5" s="280"/>
      <c r="C5" s="280"/>
      <c r="D5" s="119"/>
      <c r="E5" s="119"/>
      <c r="F5" s="119"/>
      <c r="G5" s="119"/>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556</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6" t="s">
        <v>518</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597</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598</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599</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515</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515</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515</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515</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515</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557</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655</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454</v>
      </c>
      <c r="B40" s="35" t="s">
        <v>642</v>
      </c>
      <c r="C40" s="273" t="s">
        <v>662</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47.9</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f>'6.2. Паспорт фин осв ввод'!AC24</f>
        <v>160.18888923816093</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f>'6.2. Паспорт фин осв ввод'!AC30</f>
        <v>134.5262310577545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F_TP1500.PS.0032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110/35/6 кВ  Весна (замена защиты и автоматики 1(2)Т, В-35 1(2)Т, СВ-35, ВЛ-35 кВ (1,2,3,4), замена ограждения).</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469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106</v>
      </c>
      <c r="C19" s="289" t="s">
        <v>374</v>
      </c>
      <c r="D19" s="287" t="s">
        <v>373</v>
      </c>
      <c r="E19" s="287" t="s">
        <v>105</v>
      </c>
      <c r="F19" s="287" t="s">
        <v>555</v>
      </c>
      <c r="G19" s="287" t="s">
        <v>369</v>
      </c>
      <c r="H19" s="287" t="s">
        <v>104</v>
      </c>
      <c r="I19" s="287" t="s">
        <v>103</v>
      </c>
      <c r="J19" s="287" t="s">
        <v>102</v>
      </c>
      <c r="K19" s="287" t="s">
        <v>101</v>
      </c>
      <c r="L19" s="287" t="s">
        <v>100</v>
      </c>
      <c r="M19" s="287" t="s">
        <v>99</v>
      </c>
      <c r="N19" s="287" t="s">
        <v>98</v>
      </c>
      <c r="O19" s="287" t="s">
        <v>97</v>
      </c>
      <c r="P19" s="287" t="s">
        <v>96</v>
      </c>
      <c r="Q19" s="287" t="s">
        <v>372</v>
      </c>
      <c r="R19" s="287"/>
      <c r="S19" s="291" t="s">
        <v>461</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7" t="s">
        <v>370</v>
      </c>
      <c r="R20" s="38" t="s">
        <v>371</v>
      </c>
      <c r="S20" s="291"/>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F_TP1500.PS.0032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Реконструкция ПС 110/35/6 кВ  Весна (замена защиты и автоматики 1(2)Т, В-35 1(2)Т, СВ-35, ВЛ-35 кВ (1,2,3,4), замена ограждения).</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474</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227</v>
      </c>
      <c r="C21" s="297"/>
      <c r="D21" s="300" t="s">
        <v>128</v>
      </c>
      <c r="E21" s="296" t="s">
        <v>503</v>
      </c>
      <c r="F21" s="297"/>
      <c r="G21" s="296" t="s">
        <v>277</v>
      </c>
      <c r="H21" s="297"/>
      <c r="I21" s="296" t="s">
        <v>127</v>
      </c>
      <c r="J21" s="297"/>
      <c r="K21" s="300" t="s">
        <v>126</v>
      </c>
      <c r="L21" s="296" t="s">
        <v>125</v>
      </c>
      <c r="M21" s="297"/>
      <c r="N21" s="296" t="s">
        <v>499</v>
      </c>
      <c r="O21" s="297"/>
      <c r="P21" s="300" t="s">
        <v>124</v>
      </c>
      <c r="Q21" s="306" t="s">
        <v>123</v>
      </c>
      <c r="R21" s="307"/>
      <c r="S21" s="306" t="s">
        <v>122</v>
      </c>
      <c r="T21" s="308"/>
    </row>
    <row r="22" spans="1:20" ht="204.75" customHeight="1" x14ac:dyDescent="0.25">
      <c r="A22" s="304"/>
      <c r="B22" s="298"/>
      <c r="C22" s="299"/>
      <c r="D22" s="302"/>
      <c r="E22" s="298"/>
      <c r="F22" s="299"/>
      <c r="G22" s="298"/>
      <c r="H22" s="299"/>
      <c r="I22" s="298"/>
      <c r="J22" s="299"/>
      <c r="K22" s="301"/>
      <c r="L22" s="298"/>
      <c r="M22" s="299"/>
      <c r="N22" s="298"/>
      <c r="O22" s="299"/>
      <c r="P22" s="301"/>
      <c r="Q22" s="89" t="s">
        <v>121</v>
      </c>
      <c r="R22" s="89" t="s">
        <v>473</v>
      </c>
      <c r="S22" s="89" t="s">
        <v>120</v>
      </c>
      <c r="T22" s="89" t="s">
        <v>119</v>
      </c>
    </row>
    <row r="23" spans="1:20" ht="51.75" customHeight="1" x14ac:dyDescent="0.25">
      <c r="A23" s="305"/>
      <c r="B23" s="117" t="s">
        <v>117</v>
      </c>
      <c r="C23" s="117" t="s">
        <v>118</v>
      </c>
      <c r="D23" s="301"/>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295" t="s">
        <v>508</v>
      </c>
      <c r="C37" s="295"/>
      <c r="D37" s="295"/>
      <c r="E37" s="295"/>
      <c r="F37" s="295"/>
      <c r="G37" s="295"/>
      <c r="H37" s="295"/>
      <c r="I37" s="295"/>
      <c r="J37" s="295"/>
      <c r="K37" s="295"/>
      <c r="L37" s="295"/>
      <c r="M37" s="295"/>
      <c r="N37" s="295"/>
      <c r="O37" s="295"/>
      <c r="P37" s="295"/>
      <c r="Q37" s="295"/>
      <c r="R37" s="29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F_TP1500.PS.0032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ПС 110/35/6 кВ  Весна (замена защиты и автоматики 1(2)Т, В-35 1(2)Т, СВ-35, ВЛ-35 кВ (1,2,3,4), замена ограждения).</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10" t="s">
        <v>5</v>
      </c>
      <c r="B21" s="313" t="s">
        <v>483</v>
      </c>
      <c r="C21" s="314"/>
      <c r="D21" s="313" t="s">
        <v>485</v>
      </c>
      <c r="E21" s="314"/>
      <c r="F21" s="306" t="s">
        <v>101</v>
      </c>
      <c r="G21" s="308"/>
      <c r="H21" s="308"/>
      <c r="I21" s="307"/>
      <c r="J21" s="310" t="s">
        <v>486</v>
      </c>
      <c r="K21" s="313" t="s">
        <v>487</v>
      </c>
      <c r="L21" s="314"/>
      <c r="M21" s="313" t="s">
        <v>488</v>
      </c>
      <c r="N21" s="314"/>
      <c r="O21" s="313" t="s">
        <v>475</v>
      </c>
      <c r="P21" s="314"/>
      <c r="Q21" s="313" t="s">
        <v>133</v>
      </c>
      <c r="R21" s="314"/>
      <c r="S21" s="310" t="s">
        <v>132</v>
      </c>
      <c r="T21" s="310" t="s">
        <v>489</v>
      </c>
      <c r="U21" s="310" t="s">
        <v>484</v>
      </c>
      <c r="V21" s="313" t="s">
        <v>131</v>
      </c>
      <c r="W21" s="314"/>
      <c r="X21" s="306" t="s">
        <v>123</v>
      </c>
      <c r="Y21" s="308"/>
      <c r="Z21" s="306" t="s">
        <v>122</v>
      </c>
      <c r="AA21" s="308"/>
    </row>
    <row r="22" spans="1:27" ht="216" customHeight="1" x14ac:dyDescent="0.25">
      <c r="A22" s="311"/>
      <c r="B22" s="315"/>
      <c r="C22" s="316"/>
      <c r="D22" s="315"/>
      <c r="E22" s="316"/>
      <c r="F22" s="306" t="s">
        <v>130</v>
      </c>
      <c r="G22" s="307"/>
      <c r="H22" s="306" t="s">
        <v>129</v>
      </c>
      <c r="I22" s="307"/>
      <c r="J22" s="312"/>
      <c r="K22" s="315"/>
      <c r="L22" s="316"/>
      <c r="M22" s="315"/>
      <c r="N22" s="316"/>
      <c r="O22" s="315"/>
      <c r="P22" s="316"/>
      <c r="Q22" s="315"/>
      <c r="R22" s="316"/>
      <c r="S22" s="312"/>
      <c r="T22" s="312"/>
      <c r="U22" s="312"/>
      <c r="V22" s="315"/>
      <c r="W22" s="316"/>
      <c r="X22" s="89" t="s">
        <v>121</v>
      </c>
      <c r="Y22" s="89" t="s">
        <v>473</v>
      </c>
      <c r="Z22" s="89" t="s">
        <v>120</v>
      </c>
      <c r="AA22" s="89" t="s">
        <v>119</v>
      </c>
    </row>
    <row r="23" spans="1:27" ht="60" customHeight="1" x14ac:dyDescent="0.25">
      <c r="A23" s="312"/>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Normal="5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F_TP1500.PS.0032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Реконструкция ПС 110/35/6 кВ  Весна (замена защиты и автоматики 1(2)Т, В-35 1(2)Т, СВ-35, ВЛ-35 кВ (1,2,3,4), замена ограждения).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468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669</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502</v>
      </c>
      <c r="C25" s="32" t="s">
        <v>663</v>
      </c>
      <c r="D25" s="27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2"/>
      <c r="AB6" s="11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2"/>
      <c r="AB7" s="11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3"/>
      <c r="AB8" s="11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4"/>
      <c r="AB9" s="11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2"/>
      <c r="AB10" s="112"/>
    </row>
    <row r="11" spans="1:28" ht="15.75" x14ac:dyDescent="0.25">
      <c r="A11" s="288" t="str">
        <f>'1. паспорт местоположение'!A12:C12</f>
        <v>F_TP1500.PS.0032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3"/>
      <c r="AB11" s="11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4"/>
      <c r="AB12" s="11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Реконструкция ПС 110/35/6 кВ  Весна (замена защиты и автоматики 1(2)Т, В-35 1(2)Т, СВ-35, ВЛ-35 кВ (1,2,3,4), замена ограждения).</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3"/>
      <c r="AB14" s="11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4"/>
      <c r="AB15" s="11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3"/>
      <c r="AB16" s="12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3"/>
      <c r="AB17" s="12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3"/>
      <c r="AB18" s="12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3"/>
      <c r="AB19" s="12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4"/>
      <c r="AB20" s="12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4"/>
      <c r="AB21" s="124"/>
    </row>
    <row r="22" spans="1:28" x14ac:dyDescent="0.25">
      <c r="A22" s="318" t="s">
        <v>500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5"/>
      <c r="AB22" s="125"/>
    </row>
    <row r="23" spans="1:28" ht="32.25" customHeight="1" x14ac:dyDescent="0.25">
      <c r="A23" s="320" t="s">
        <v>365</v>
      </c>
      <c r="B23" s="321"/>
      <c r="C23" s="321"/>
      <c r="D23" s="321"/>
      <c r="E23" s="321"/>
      <c r="F23" s="321"/>
      <c r="G23" s="321"/>
      <c r="H23" s="321"/>
      <c r="I23" s="321"/>
      <c r="J23" s="321"/>
      <c r="K23" s="321"/>
      <c r="L23" s="322"/>
      <c r="M23" s="319" t="s">
        <v>366</v>
      </c>
      <c r="N23" s="319"/>
      <c r="O23" s="319"/>
      <c r="P23" s="319"/>
      <c r="Q23" s="319"/>
      <c r="R23" s="319"/>
      <c r="S23" s="319"/>
      <c r="T23" s="319"/>
      <c r="U23" s="319"/>
      <c r="V23" s="319"/>
      <c r="W23" s="319"/>
      <c r="X23" s="319"/>
      <c r="Y23" s="319"/>
      <c r="Z23" s="319"/>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F_TP1500.PS.0032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477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5" t="s">
        <v>85</v>
      </c>
      <c r="F19" s="326"/>
      <c r="G19" s="326"/>
      <c r="H19" s="326"/>
      <c r="I19" s="327"/>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88" t="str">
        <f>'1. паспорт местоположение'!A12:C12</f>
        <v>F_TP1500.PS.0032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86" t="str">
        <f>'1. паспорт местоположение'!A15:C15</f>
        <v>Реконструкция ПС 110/35/6 кВ  Весна (замена защиты и автоматики 1(2)Т, В-35 1(2)Т, СВ-35, ВЛ-35 кВ (1,2,3,4), замена ограждения).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28" t="s">
        <v>340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68"/>
      <c r="AN24" s="168"/>
      <c r="AO24" s="169"/>
      <c r="AP24" s="169"/>
      <c r="AQ24" s="169"/>
      <c r="AR24" s="169"/>
      <c r="AS24" s="170"/>
    </row>
    <row r="25" spans="1:45" ht="12.75" customHeight="1" x14ac:dyDescent="0.25">
      <c r="A25" s="329" t="s">
        <v>607</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49"/>
      <c r="AL25" s="349"/>
      <c r="AM25" s="171"/>
      <c r="AN25" s="350" t="s">
        <v>339</v>
      </c>
      <c r="AO25" s="350"/>
      <c r="AP25" s="350"/>
      <c r="AQ25" s="351"/>
      <c r="AR25" s="351"/>
      <c r="AS25" s="170"/>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6"/>
      <c r="AL26" s="336"/>
      <c r="AM26" s="171"/>
      <c r="AN26" s="337" t="s">
        <v>337</v>
      </c>
      <c r="AO26" s="338"/>
      <c r="AP26" s="339"/>
      <c r="AQ26" s="340" t="s">
        <v>554</v>
      </c>
      <c r="AR26" s="341"/>
      <c r="AS26" s="170"/>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6"/>
      <c r="AL27" s="336"/>
      <c r="AM27" s="171"/>
      <c r="AN27" s="337" t="s">
        <v>335</v>
      </c>
      <c r="AO27" s="338"/>
      <c r="AP27" s="339"/>
      <c r="AQ27" s="340" t="s">
        <v>554</v>
      </c>
      <c r="AR27" s="341"/>
      <c r="AS27" s="170"/>
    </row>
    <row r="28" spans="1:45" ht="27.75" customHeight="1" thickBot="1" x14ac:dyDescent="0.3">
      <c r="A28" s="342" t="s">
        <v>334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71"/>
      <c r="AN28" s="346" t="s">
        <v>608</v>
      </c>
      <c r="AO28" s="347"/>
      <c r="AP28" s="348"/>
      <c r="AQ28" s="340" t="s">
        <v>554</v>
      </c>
      <c r="AR28" s="341"/>
      <c r="AS28" s="170"/>
    </row>
    <row r="29" spans="1:45" ht="17.25" customHeight="1" x14ac:dyDescent="0.25">
      <c r="A29" s="333" t="s">
        <v>333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49"/>
      <c r="AL29" s="349"/>
      <c r="AM29" s="171"/>
      <c r="AN29" s="353"/>
      <c r="AO29" s="354"/>
      <c r="AP29" s="354"/>
      <c r="AQ29" s="340"/>
      <c r="AR29" s="355"/>
      <c r="AS29" s="170"/>
    </row>
    <row r="30" spans="1:45" ht="17.25" customHeight="1" x14ac:dyDescent="0.25">
      <c r="A30" s="331" t="s">
        <v>609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6"/>
      <c r="AL30" s="336"/>
      <c r="AM30" s="171"/>
      <c r="AS30" s="170"/>
    </row>
    <row r="31" spans="1:45" ht="17.25" customHeight="1" x14ac:dyDescent="0.25">
      <c r="A31" s="331" t="s">
        <v>332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6"/>
      <c r="AL31" s="336"/>
      <c r="AM31" s="171"/>
      <c r="AN31" s="171"/>
      <c r="AO31" s="172"/>
      <c r="AP31" s="172"/>
      <c r="AQ31" s="172"/>
      <c r="AR31" s="172"/>
      <c r="AS31" s="170"/>
    </row>
    <row r="32" spans="1:45" ht="17.25" customHeight="1" x14ac:dyDescent="0.25">
      <c r="A32" s="331" t="s">
        <v>311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6"/>
      <c r="AL32" s="336"/>
      <c r="AM32" s="171"/>
      <c r="AN32" s="171"/>
      <c r="AO32" s="171"/>
      <c r="AP32" s="171"/>
      <c r="AQ32" s="171"/>
      <c r="AR32" s="171"/>
      <c r="AS32" s="170"/>
    </row>
    <row r="33" spans="1:45" ht="17.25" customHeight="1" x14ac:dyDescent="0.25">
      <c r="A33" s="331" t="s">
        <v>331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171"/>
      <c r="AN33" s="171"/>
      <c r="AO33" s="171"/>
      <c r="AP33" s="171"/>
      <c r="AQ33" s="171"/>
      <c r="AR33" s="171"/>
      <c r="AS33" s="170"/>
    </row>
    <row r="34" spans="1:45" ht="17.25" customHeight="1" x14ac:dyDescent="0.25">
      <c r="A34" s="331" t="s">
        <v>330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6"/>
      <c r="AL34" s="336"/>
      <c r="AM34" s="171"/>
      <c r="AN34" s="171"/>
      <c r="AO34" s="171"/>
      <c r="AP34" s="171"/>
      <c r="AQ34" s="171"/>
      <c r="AR34" s="171"/>
      <c r="AS34" s="17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6"/>
      <c r="AL35" s="336"/>
      <c r="AM35" s="171"/>
      <c r="AN35" s="171"/>
      <c r="AO35" s="171"/>
      <c r="AP35" s="171"/>
      <c r="AQ35" s="171"/>
      <c r="AR35" s="171"/>
      <c r="AS35" s="170"/>
    </row>
    <row r="36" spans="1:45" ht="17.25" customHeight="1" thickBot="1" x14ac:dyDescent="0.3">
      <c r="A36" s="356" t="s">
        <v>304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5"/>
      <c r="AL36" s="345"/>
      <c r="AM36" s="171"/>
      <c r="AN36" s="171"/>
      <c r="AO36" s="171"/>
      <c r="AP36" s="171"/>
      <c r="AQ36" s="171"/>
      <c r="AR36" s="171"/>
      <c r="AS36" s="17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49"/>
      <c r="AL37" s="349"/>
      <c r="AM37" s="171"/>
      <c r="AN37" s="171"/>
      <c r="AO37" s="171"/>
      <c r="AP37" s="171"/>
      <c r="AQ37" s="171"/>
      <c r="AR37" s="171"/>
      <c r="AS37" s="170"/>
    </row>
    <row r="38" spans="1:45" ht="17.25" customHeight="1" x14ac:dyDescent="0.25">
      <c r="A38" s="331" t="s">
        <v>329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6"/>
      <c r="AL38" s="336"/>
      <c r="AM38" s="171"/>
      <c r="AN38" s="171"/>
      <c r="AO38" s="171"/>
      <c r="AP38" s="171"/>
      <c r="AQ38" s="171"/>
      <c r="AR38" s="171"/>
      <c r="AS38" s="170"/>
    </row>
    <row r="39" spans="1:45" ht="17.25" customHeight="1" thickBot="1" x14ac:dyDescent="0.3">
      <c r="A39" s="356" t="s">
        <v>328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5"/>
      <c r="AL39" s="345"/>
      <c r="AM39" s="171"/>
      <c r="AN39" s="171"/>
      <c r="AO39" s="171"/>
      <c r="AP39" s="171"/>
      <c r="AQ39" s="171"/>
      <c r="AR39" s="171"/>
      <c r="AS39" s="170"/>
    </row>
    <row r="40" spans="1:45" ht="17.25" customHeight="1" x14ac:dyDescent="0.25">
      <c r="A40" s="329" t="s">
        <v>610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49"/>
      <c r="AL40" s="349"/>
      <c r="AM40" s="171"/>
      <c r="AN40" s="171"/>
      <c r="AO40" s="171"/>
      <c r="AP40" s="171"/>
      <c r="AQ40" s="171"/>
      <c r="AR40" s="171"/>
      <c r="AS40" s="170"/>
    </row>
    <row r="41" spans="1:45" ht="17.25" customHeight="1" x14ac:dyDescent="0.25">
      <c r="A41" s="331" t="s">
        <v>327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6"/>
      <c r="AL41" s="336"/>
      <c r="AM41" s="171"/>
      <c r="AN41" s="171"/>
      <c r="AO41" s="171"/>
      <c r="AP41" s="171"/>
      <c r="AQ41" s="171"/>
      <c r="AR41" s="171"/>
      <c r="AS41" s="170"/>
    </row>
    <row r="42" spans="1:45" ht="17.25" customHeight="1" x14ac:dyDescent="0.25">
      <c r="A42" s="331" t="s">
        <v>326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6"/>
      <c r="AL42" s="336"/>
      <c r="AM42" s="171"/>
      <c r="AN42" s="171"/>
      <c r="AO42" s="171"/>
      <c r="AP42" s="171"/>
      <c r="AQ42" s="171"/>
      <c r="AR42" s="171"/>
      <c r="AS42" s="170"/>
    </row>
    <row r="43" spans="1:45" ht="17.25" customHeight="1" x14ac:dyDescent="0.25">
      <c r="A43" s="331" t="s">
        <v>325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6"/>
      <c r="AL43" s="336"/>
      <c r="AM43" s="171"/>
      <c r="AN43" s="171"/>
      <c r="AO43" s="171"/>
      <c r="AP43" s="171"/>
      <c r="AQ43" s="171"/>
      <c r="AR43" s="171"/>
      <c r="AS43" s="170"/>
    </row>
    <row r="44" spans="1:45" ht="17.25" customHeight="1" x14ac:dyDescent="0.25">
      <c r="A44" s="331" t="s">
        <v>324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6"/>
      <c r="AL44" s="336"/>
      <c r="AM44" s="171"/>
      <c r="AN44" s="171"/>
      <c r="AO44" s="171"/>
      <c r="AP44" s="171"/>
      <c r="AQ44" s="171"/>
      <c r="AR44" s="171"/>
      <c r="AS44" s="170"/>
    </row>
    <row r="45" spans="1:45" ht="17.25" customHeight="1" x14ac:dyDescent="0.25">
      <c r="A45" s="331" t="s">
        <v>323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6"/>
      <c r="AL45" s="336"/>
      <c r="AM45" s="171"/>
      <c r="AN45" s="171"/>
      <c r="AO45" s="171"/>
      <c r="AP45" s="171"/>
      <c r="AQ45" s="171"/>
      <c r="AR45" s="171"/>
      <c r="AS45" s="170"/>
    </row>
    <row r="46" spans="1:45" ht="17.25" customHeight="1" thickBot="1" x14ac:dyDescent="0.3">
      <c r="A46" s="363" t="s">
        <v>611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58"/>
      <c r="AL46" s="358"/>
      <c r="AM46" s="171"/>
      <c r="AN46" s="171"/>
      <c r="AO46" s="171"/>
      <c r="AP46" s="171"/>
      <c r="AQ46" s="171"/>
      <c r="AR46" s="171"/>
      <c r="AS46" s="170"/>
    </row>
    <row r="47" spans="1:45" ht="24" customHeight="1" x14ac:dyDescent="0.25">
      <c r="A47" s="359" t="s">
        <v>322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49" t="s">
        <v>4</v>
      </c>
      <c r="AL47" s="349"/>
      <c r="AM47" s="362" t="s">
        <v>612</v>
      </c>
      <c r="AN47" s="362"/>
      <c r="AO47" s="173" t="s">
        <v>613</v>
      </c>
      <c r="AP47" s="173" t="s">
        <v>614</v>
      </c>
      <c r="AQ47" s="170"/>
    </row>
    <row r="48" spans="1:45" ht="12" customHeight="1" x14ac:dyDescent="0.25">
      <c r="A48" s="331" t="s">
        <v>321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6"/>
      <c r="AL48" s="336"/>
      <c r="AM48" s="336"/>
      <c r="AN48" s="336"/>
      <c r="AO48" s="174"/>
      <c r="AP48" s="174"/>
      <c r="AQ48" s="170"/>
    </row>
    <row r="49" spans="1:43" ht="12" customHeight="1" x14ac:dyDescent="0.25">
      <c r="A49" s="331" t="s">
        <v>320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6"/>
      <c r="AL49" s="336"/>
      <c r="AM49" s="336"/>
      <c r="AN49" s="336"/>
      <c r="AO49" s="174"/>
      <c r="AP49" s="174"/>
      <c r="AQ49" s="170"/>
    </row>
    <row r="50" spans="1:43" ht="12" customHeight="1" thickBot="1" x14ac:dyDescent="0.3">
      <c r="A50" s="356" t="s">
        <v>615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5"/>
      <c r="AL50" s="345"/>
      <c r="AM50" s="345"/>
      <c r="AN50" s="345"/>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67" t="s">
        <v>319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2" t="s">
        <v>4</v>
      </c>
      <c r="AL52" s="362"/>
      <c r="AM52" s="362" t="s">
        <v>612</v>
      </c>
      <c r="AN52" s="362"/>
      <c r="AO52" s="173" t="s">
        <v>613</v>
      </c>
      <c r="AP52" s="173" t="s">
        <v>614</v>
      </c>
      <c r="AQ52" s="170"/>
    </row>
    <row r="53" spans="1:43" ht="11.25" customHeight="1" x14ac:dyDescent="0.25">
      <c r="A53" s="365" t="s">
        <v>318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2"/>
      <c r="AL53" s="352"/>
      <c r="AM53" s="352"/>
      <c r="AN53" s="352"/>
      <c r="AO53" s="180"/>
      <c r="AP53" s="180"/>
      <c r="AQ53" s="170"/>
    </row>
    <row r="54" spans="1:43" ht="12" customHeight="1" x14ac:dyDescent="0.25">
      <c r="A54" s="331" t="s">
        <v>317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6"/>
      <c r="AL54" s="336"/>
      <c r="AM54" s="336"/>
      <c r="AN54" s="336"/>
      <c r="AO54" s="174"/>
      <c r="AP54" s="174"/>
      <c r="AQ54" s="170"/>
    </row>
    <row r="55" spans="1:43" ht="12" customHeight="1" x14ac:dyDescent="0.25">
      <c r="A55" s="331" t="s">
        <v>316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6"/>
      <c r="AL55" s="336"/>
      <c r="AM55" s="336"/>
      <c r="AN55" s="336"/>
      <c r="AO55" s="174"/>
      <c r="AP55" s="174"/>
      <c r="AQ55" s="170"/>
    </row>
    <row r="56" spans="1:43" ht="12" customHeight="1" thickBot="1" x14ac:dyDescent="0.3">
      <c r="A56" s="356" t="s">
        <v>315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5"/>
      <c r="AL56" s="345"/>
      <c r="AM56" s="345"/>
      <c r="AN56" s="345"/>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67" t="s">
        <v>616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2" t="s">
        <v>4</v>
      </c>
      <c r="AL58" s="362"/>
      <c r="AM58" s="362" t="s">
        <v>612</v>
      </c>
      <c r="AN58" s="362"/>
      <c r="AO58" s="173" t="s">
        <v>613</v>
      </c>
      <c r="AP58" s="173" t="s">
        <v>614</v>
      </c>
      <c r="AQ58" s="170"/>
    </row>
    <row r="59" spans="1:43" ht="12.75" customHeight="1" x14ac:dyDescent="0.25">
      <c r="A59" s="369" t="s">
        <v>314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83"/>
      <c r="AP59" s="183"/>
      <c r="AQ59" s="184"/>
    </row>
    <row r="60" spans="1:43" ht="12" customHeight="1" x14ac:dyDescent="0.25">
      <c r="A60" s="331" t="s">
        <v>313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6"/>
      <c r="AL60" s="336"/>
      <c r="AM60" s="336"/>
      <c r="AN60" s="336"/>
      <c r="AO60" s="174"/>
      <c r="AP60" s="174"/>
      <c r="AQ60" s="170"/>
    </row>
    <row r="61" spans="1:43" ht="12" customHeight="1" x14ac:dyDescent="0.25">
      <c r="A61" s="331" t="s">
        <v>312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6"/>
      <c r="AL61" s="336"/>
      <c r="AM61" s="336"/>
      <c r="AN61" s="336"/>
      <c r="AO61" s="174"/>
      <c r="AP61" s="174"/>
      <c r="AQ61" s="170"/>
    </row>
    <row r="62" spans="1:43" ht="12" customHeight="1" x14ac:dyDescent="0.25">
      <c r="A62" s="331" t="s">
        <v>311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6"/>
      <c r="AL62" s="336"/>
      <c r="AM62" s="336"/>
      <c r="AN62" s="336"/>
      <c r="AO62" s="174"/>
      <c r="AP62" s="174"/>
      <c r="AQ62" s="17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6"/>
      <c r="AL63" s="336"/>
      <c r="AM63" s="336"/>
      <c r="AN63" s="336"/>
      <c r="AO63" s="174"/>
      <c r="AP63" s="174"/>
      <c r="AQ63" s="17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6"/>
      <c r="AL64" s="336"/>
      <c r="AM64" s="336"/>
      <c r="AN64" s="336"/>
      <c r="AO64" s="174"/>
      <c r="AP64" s="174"/>
      <c r="AQ64" s="170"/>
    </row>
    <row r="65" spans="1:43" ht="12" customHeight="1" x14ac:dyDescent="0.25">
      <c r="A65" s="331" t="s">
        <v>310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6"/>
      <c r="AL65" s="336"/>
      <c r="AM65" s="336"/>
      <c r="AN65" s="336"/>
      <c r="AO65" s="174"/>
      <c r="AP65" s="174"/>
      <c r="AQ65" s="170"/>
    </row>
    <row r="66" spans="1:43" ht="27.75" customHeight="1" x14ac:dyDescent="0.25">
      <c r="A66" s="372" t="s">
        <v>617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85"/>
      <c r="AP66" s="185"/>
      <c r="AQ66" s="184"/>
    </row>
    <row r="67" spans="1:43" ht="11.25" customHeight="1" x14ac:dyDescent="0.25">
      <c r="A67" s="331" t="s">
        <v>306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6"/>
      <c r="AL67" s="336"/>
      <c r="AM67" s="336"/>
      <c r="AN67" s="336"/>
      <c r="AO67" s="174"/>
      <c r="AP67" s="174"/>
      <c r="AQ67" s="170"/>
    </row>
    <row r="68" spans="1:43" ht="25.5" customHeight="1" x14ac:dyDescent="0.25">
      <c r="A68" s="372" t="s">
        <v>618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85"/>
      <c r="AP68" s="185"/>
      <c r="AQ68" s="184"/>
    </row>
    <row r="69" spans="1:43" ht="12" customHeight="1" x14ac:dyDescent="0.25">
      <c r="A69" s="331" t="s">
        <v>305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6"/>
      <c r="AL69" s="336"/>
      <c r="AM69" s="336"/>
      <c r="AN69" s="336"/>
      <c r="AO69" s="174"/>
      <c r="AP69" s="174"/>
      <c r="AQ69" s="170"/>
    </row>
    <row r="70" spans="1:43" ht="12.75" customHeight="1" x14ac:dyDescent="0.25">
      <c r="A70" s="380" t="s">
        <v>309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185"/>
      <c r="AP70" s="185"/>
      <c r="AQ70" s="184"/>
    </row>
    <row r="71" spans="1:43" ht="12" customHeight="1" x14ac:dyDescent="0.25">
      <c r="A71" s="331" t="s">
        <v>304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6"/>
      <c r="AL71" s="336"/>
      <c r="AM71" s="336"/>
      <c r="AN71" s="336"/>
      <c r="AO71" s="174"/>
      <c r="AP71" s="174"/>
      <c r="AQ71" s="170"/>
    </row>
    <row r="72" spans="1:43" ht="12.75" customHeight="1" thickBot="1" x14ac:dyDescent="0.3">
      <c r="A72" s="376" t="s">
        <v>308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67" t="s">
        <v>307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2" t="s">
        <v>4</v>
      </c>
      <c r="AL74" s="362"/>
      <c r="AM74" s="362" t="s">
        <v>612</v>
      </c>
      <c r="AN74" s="362"/>
      <c r="AO74" s="173" t="s">
        <v>613</v>
      </c>
      <c r="AP74" s="173" t="s">
        <v>614</v>
      </c>
      <c r="AQ74" s="170"/>
    </row>
    <row r="75" spans="1:43" ht="25.5" customHeight="1" x14ac:dyDescent="0.25">
      <c r="A75" s="372" t="s">
        <v>618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187"/>
      <c r="AP75" s="187"/>
      <c r="AQ75" s="184"/>
    </row>
    <row r="76" spans="1:43" ht="12" customHeight="1" x14ac:dyDescent="0.25">
      <c r="A76" s="331" t="s">
        <v>306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6"/>
      <c r="AL76" s="336"/>
      <c r="AM76" s="382"/>
      <c r="AN76" s="382"/>
      <c r="AO76" s="188"/>
      <c r="AP76" s="188"/>
      <c r="AQ76" s="170"/>
    </row>
    <row r="77" spans="1:43" ht="12" customHeight="1" x14ac:dyDescent="0.25">
      <c r="A77" s="331" t="s">
        <v>305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6"/>
      <c r="AL77" s="336"/>
      <c r="AM77" s="382"/>
      <c r="AN77" s="382"/>
      <c r="AO77" s="188"/>
      <c r="AP77" s="188"/>
      <c r="AQ77" s="170"/>
    </row>
    <row r="78" spans="1:43" ht="12" customHeight="1" x14ac:dyDescent="0.25">
      <c r="A78" s="331" t="s">
        <v>304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6"/>
      <c r="AL78" s="336"/>
      <c r="AM78" s="382"/>
      <c r="AN78" s="382"/>
      <c r="AO78" s="188"/>
      <c r="AP78" s="188"/>
      <c r="AQ78" s="170"/>
    </row>
    <row r="79" spans="1:43" ht="12" customHeight="1" x14ac:dyDescent="0.25">
      <c r="A79" s="331" t="s">
        <v>303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6"/>
      <c r="AL79" s="336"/>
      <c r="AM79" s="382"/>
      <c r="AN79" s="382"/>
      <c r="AO79" s="188"/>
      <c r="AP79" s="188"/>
      <c r="AQ79" s="170"/>
    </row>
    <row r="80" spans="1:43" ht="12" customHeight="1" x14ac:dyDescent="0.25">
      <c r="A80" s="331" t="s">
        <v>302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6"/>
      <c r="AL80" s="336"/>
      <c r="AM80" s="382"/>
      <c r="AN80" s="382"/>
      <c r="AO80" s="188"/>
      <c r="AP80" s="188"/>
      <c r="AQ80" s="170"/>
    </row>
    <row r="81" spans="1:45" ht="12.75" customHeight="1" x14ac:dyDescent="0.25">
      <c r="A81" s="331" t="s">
        <v>301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6"/>
      <c r="AL81" s="336"/>
      <c r="AM81" s="382"/>
      <c r="AN81" s="382"/>
      <c r="AO81" s="188"/>
      <c r="AP81" s="188"/>
      <c r="AQ81" s="170"/>
    </row>
    <row r="82" spans="1:45" ht="12.75" customHeight="1" x14ac:dyDescent="0.25">
      <c r="A82" s="331" t="s">
        <v>300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6"/>
      <c r="AL82" s="336"/>
      <c r="AM82" s="382"/>
      <c r="AN82" s="382"/>
      <c r="AO82" s="188"/>
      <c r="AP82" s="188"/>
      <c r="AQ82" s="170"/>
    </row>
    <row r="83" spans="1:45" ht="12" customHeight="1" x14ac:dyDescent="0.25">
      <c r="A83" s="380" t="s">
        <v>299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187"/>
      <c r="AP83" s="187"/>
      <c r="AQ83" s="184"/>
    </row>
    <row r="84" spans="1:45" ht="12" customHeight="1" x14ac:dyDescent="0.25">
      <c r="A84" s="380" t="s">
        <v>619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187"/>
      <c r="AP84" s="187"/>
      <c r="AQ84" s="184"/>
    </row>
    <row r="85" spans="1:45" ht="12" customHeight="1" x14ac:dyDescent="0.25">
      <c r="A85" s="331" t="s">
        <v>298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6"/>
      <c r="AL85" s="336"/>
      <c r="AM85" s="382"/>
      <c r="AN85" s="382"/>
      <c r="AO85" s="188"/>
      <c r="AP85" s="188"/>
      <c r="AQ85" s="168"/>
    </row>
    <row r="86" spans="1:45" ht="27.75" customHeight="1" x14ac:dyDescent="0.25">
      <c r="A86" s="372" t="s">
        <v>620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187"/>
      <c r="AP86" s="187"/>
      <c r="AQ86" s="184"/>
    </row>
    <row r="87" spans="1:45" x14ac:dyDescent="0.25">
      <c r="A87" s="372" t="s">
        <v>621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187"/>
      <c r="AP87" s="187"/>
      <c r="AQ87" s="184"/>
    </row>
    <row r="88" spans="1:45" ht="14.25" customHeight="1" x14ac:dyDescent="0.25">
      <c r="A88" s="388" t="s">
        <v>622</v>
      </c>
      <c r="B88" s="389"/>
      <c r="C88" s="389"/>
      <c r="D88" s="390"/>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91"/>
      <c r="AL88" s="392"/>
      <c r="AM88" s="393"/>
      <c r="AN88" s="394"/>
      <c r="AO88" s="187"/>
      <c r="AP88" s="187"/>
      <c r="AQ88" s="184"/>
    </row>
    <row r="89" spans="1:45" x14ac:dyDescent="0.25">
      <c r="A89" s="388" t="s">
        <v>623</v>
      </c>
      <c r="B89" s="389"/>
      <c r="C89" s="389"/>
      <c r="D89" s="390"/>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91"/>
      <c r="AL89" s="392"/>
      <c r="AM89" s="393"/>
      <c r="AN89" s="394"/>
      <c r="AO89" s="187"/>
      <c r="AP89" s="187"/>
      <c r="AQ89" s="168"/>
    </row>
    <row r="90" spans="1:45" ht="12" customHeight="1" thickBot="1" x14ac:dyDescent="0.3">
      <c r="A90" s="190" t="s">
        <v>624</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84"/>
      <c r="AL90" s="385"/>
      <c r="AM90" s="386"/>
      <c r="AN90" s="387"/>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625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626</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627</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628</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55" workbookViewId="0">
      <selection activeCell="I50" sqref="I50"/>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F_TP1500.PS.0032</v>
      </c>
      <c r="B12" s="288"/>
      <c r="C12" s="288"/>
      <c r="D12" s="288"/>
      <c r="E12" s="288"/>
      <c r="F12" s="288"/>
      <c r="G12" s="288"/>
      <c r="H12" s="288"/>
      <c r="I12" s="288"/>
      <c r="J12" s="288"/>
      <c r="K12" s="288"/>
      <c r="L12" s="288"/>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row>
    <row r="16" spans="1:44" x14ac:dyDescent="0.25">
      <c r="A16" s="281" t="s">
        <v>6</v>
      </c>
      <c r="B16" s="281"/>
      <c r="C16" s="281"/>
      <c r="D16" s="281"/>
      <c r="E16" s="281"/>
      <c r="F16" s="281"/>
      <c r="G16" s="281"/>
      <c r="H16" s="281"/>
      <c r="I16" s="281"/>
      <c r="J16" s="281"/>
      <c r="K16" s="281"/>
      <c r="L16" s="281"/>
    </row>
    <row r="17" spans="1:12" ht="15.75" customHeight="1" x14ac:dyDescent="0.25">
      <c r="L17" s="202"/>
    </row>
    <row r="18" spans="1:12" x14ac:dyDescent="0.25">
      <c r="K18" s="77"/>
    </row>
    <row r="19" spans="1:12" ht="15.75" customHeight="1" x14ac:dyDescent="0.25">
      <c r="A19" s="399" t="s">
        <v>479</v>
      </c>
      <c r="B19" s="399"/>
      <c r="C19" s="399"/>
      <c r="D19" s="399"/>
      <c r="E19" s="399"/>
      <c r="F19" s="399"/>
      <c r="G19" s="399"/>
      <c r="H19" s="399"/>
      <c r="I19" s="399"/>
      <c r="J19" s="399"/>
      <c r="K19" s="399"/>
      <c r="L19" s="399"/>
    </row>
    <row r="20" spans="1:12" x14ac:dyDescent="0.25">
      <c r="A20" s="61"/>
      <c r="B20" s="61"/>
      <c r="C20" s="76"/>
      <c r="D20" s="76"/>
      <c r="E20" s="76"/>
      <c r="F20" s="76"/>
      <c r="G20" s="76"/>
      <c r="H20" s="76"/>
      <c r="I20" s="76"/>
      <c r="J20" s="76"/>
      <c r="K20" s="76"/>
      <c r="L20" s="76"/>
    </row>
    <row r="21" spans="1:12" ht="28.5" customHeight="1" x14ac:dyDescent="0.25">
      <c r="A21" s="400" t="s">
        <v>226</v>
      </c>
      <c r="B21" s="400" t="s">
        <v>225</v>
      </c>
      <c r="C21" s="395" t="s">
        <v>412</v>
      </c>
      <c r="D21" s="395"/>
      <c r="E21" s="395"/>
      <c r="F21" s="395"/>
      <c r="G21" s="395"/>
      <c r="H21" s="395"/>
      <c r="I21" s="401" t="s">
        <v>224</v>
      </c>
      <c r="J21" s="403" t="s">
        <v>414</v>
      </c>
      <c r="K21" s="400" t="s">
        <v>223</v>
      </c>
      <c r="L21" s="402" t="s">
        <v>413</v>
      </c>
    </row>
    <row r="22" spans="1:12" ht="62.25" customHeight="1" x14ac:dyDescent="0.25">
      <c r="A22" s="400"/>
      <c r="B22" s="400"/>
      <c r="C22" s="396" t="s">
        <v>2</v>
      </c>
      <c r="D22" s="396"/>
      <c r="E22" s="106"/>
      <c r="F22" s="203"/>
      <c r="G22" s="397" t="s">
        <v>11</v>
      </c>
      <c r="H22" s="398"/>
      <c r="I22" s="401"/>
      <c r="J22" s="404"/>
      <c r="K22" s="400"/>
      <c r="L22" s="402"/>
    </row>
    <row r="23" spans="1:12" ht="47.25" x14ac:dyDescent="0.25">
      <c r="A23" s="400"/>
      <c r="B23" s="400"/>
      <c r="C23" s="75" t="s">
        <v>222</v>
      </c>
      <c r="D23" s="75" t="s">
        <v>221</v>
      </c>
      <c r="E23" s="75" t="s">
        <v>222</v>
      </c>
      <c r="F23" s="75" t="s">
        <v>221</v>
      </c>
      <c r="G23" s="75" t="s">
        <v>222</v>
      </c>
      <c r="H23" s="75" t="s">
        <v>221</v>
      </c>
      <c r="I23" s="401"/>
      <c r="J23" s="405"/>
      <c r="K23" s="400"/>
      <c r="L23" s="402"/>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630</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8">
        <v>42522</v>
      </c>
      <c r="D31" s="198">
        <v>45868</v>
      </c>
      <c r="E31" s="73"/>
      <c r="F31" s="73"/>
      <c r="G31" s="198">
        <v>42522</v>
      </c>
      <c r="H31" s="200">
        <v>46233</v>
      </c>
      <c r="I31" s="130">
        <v>50</v>
      </c>
      <c r="J31" s="130">
        <v>50</v>
      </c>
      <c r="K31" s="64"/>
      <c r="L31" s="64"/>
    </row>
    <row r="32" spans="1:12" s="62" customFormat="1" ht="31.5" x14ac:dyDescent="0.25">
      <c r="A32" s="67" t="s">
        <v>213</v>
      </c>
      <c r="B32" s="66" t="s">
        <v>426</v>
      </c>
      <c r="C32" s="199">
        <v>42614</v>
      </c>
      <c r="D32" s="200">
        <v>45920</v>
      </c>
      <c r="E32" s="130"/>
      <c r="F32" s="73"/>
      <c r="G32" s="199">
        <v>42614</v>
      </c>
      <c r="H32" s="200">
        <v>46264</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8">
        <v>42705</v>
      </c>
      <c r="D35" s="198">
        <v>46001</v>
      </c>
      <c r="E35" s="72"/>
      <c r="F35" s="72"/>
      <c r="G35" s="198">
        <v>42705</v>
      </c>
      <c r="H35" s="198">
        <v>46295</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8">
        <v>42644</v>
      </c>
      <c r="D37" s="198">
        <v>45960</v>
      </c>
      <c r="E37" s="71"/>
      <c r="F37" s="70"/>
      <c r="G37" s="198">
        <v>42644</v>
      </c>
      <c r="H37" s="198">
        <v>46285</v>
      </c>
      <c r="I37" s="130">
        <v>50</v>
      </c>
      <c r="J37" s="130">
        <v>50</v>
      </c>
      <c r="K37" s="64"/>
      <c r="L37" s="64"/>
    </row>
    <row r="38" spans="1:12" x14ac:dyDescent="0.25">
      <c r="A38" s="67" t="s">
        <v>635</v>
      </c>
      <c r="B38" s="68" t="s">
        <v>211</v>
      </c>
      <c r="C38" s="64"/>
      <c r="D38" s="64"/>
      <c r="E38" s="64"/>
      <c r="F38" s="64"/>
      <c r="G38" s="64"/>
      <c r="H38" s="64"/>
      <c r="I38" s="64"/>
      <c r="J38" s="64"/>
      <c r="K38" s="64"/>
      <c r="L38" s="64"/>
    </row>
    <row r="39" spans="1:12" ht="74.25" customHeight="1" x14ac:dyDescent="0.25">
      <c r="A39" s="67">
        <v>2</v>
      </c>
      <c r="B39" s="66" t="s">
        <v>427</v>
      </c>
      <c r="C39" s="198">
        <v>46204</v>
      </c>
      <c r="D39" s="198">
        <v>46233</v>
      </c>
      <c r="E39" s="64"/>
      <c r="F39" s="64"/>
      <c r="G39" s="198">
        <v>46296</v>
      </c>
      <c r="H39" s="198">
        <v>46325</v>
      </c>
      <c r="I39" s="134"/>
      <c r="J39" s="134"/>
      <c r="K39" s="137"/>
      <c r="L39" s="137"/>
    </row>
    <row r="40" spans="1:12" ht="33.75" customHeight="1" x14ac:dyDescent="0.25">
      <c r="A40" s="67" t="s">
        <v>210</v>
      </c>
      <c r="B40" s="66" t="s">
        <v>429</v>
      </c>
      <c r="C40" s="198">
        <v>46235</v>
      </c>
      <c r="D40" s="198">
        <v>46264</v>
      </c>
      <c r="E40" s="64"/>
      <c r="F40" s="64"/>
      <c r="G40" s="198">
        <v>46325</v>
      </c>
      <c r="H40" s="198">
        <v>46356</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46235</v>
      </c>
      <c r="D42" s="198">
        <v>46264</v>
      </c>
      <c r="E42" s="64"/>
      <c r="F42" s="64"/>
      <c r="G42" s="198">
        <v>46325</v>
      </c>
      <c r="H42" s="198">
        <v>46386</v>
      </c>
      <c r="I42" s="134"/>
      <c r="J42" s="134"/>
      <c r="K42" s="137"/>
      <c r="L42" s="137"/>
    </row>
    <row r="43" spans="1:12" ht="34.5" customHeight="1" x14ac:dyDescent="0.25">
      <c r="A43" s="67" t="s">
        <v>208</v>
      </c>
      <c r="B43" s="66" t="s">
        <v>206</v>
      </c>
      <c r="C43" s="198">
        <v>46249</v>
      </c>
      <c r="D43" s="198">
        <v>46280</v>
      </c>
      <c r="E43" s="64"/>
      <c r="F43" s="64"/>
      <c r="G43" s="198">
        <v>46325</v>
      </c>
      <c r="H43" s="198">
        <v>46386</v>
      </c>
      <c r="I43" s="134"/>
      <c r="J43" s="134"/>
      <c r="K43" s="137"/>
      <c r="L43" s="137"/>
    </row>
    <row r="44" spans="1:12" ht="43.5" customHeight="1" x14ac:dyDescent="0.25">
      <c r="A44" s="67" t="s">
        <v>207</v>
      </c>
      <c r="B44" s="66" t="s">
        <v>204</v>
      </c>
      <c r="C44" s="198">
        <v>46280</v>
      </c>
      <c r="D44" s="198">
        <v>46310</v>
      </c>
      <c r="E44" s="64"/>
      <c r="F44" s="64"/>
      <c r="G44" s="198">
        <v>46388</v>
      </c>
      <c r="H44" s="198">
        <v>46456</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1">
        <v>46310</v>
      </c>
      <c r="D47" s="201">
        <v>46325</v>
      </c>
      <c r="E47" s="64"/>
      <c r="F47" s="64"/>
      <c r="G47" s="201">
        <v>46456</v>
      </c>
      <c r="H47" s="201">
        <v>46466</v>
      </c>
      <c r="I47" s="134"/>
      <c r="J47" s="134"/>
      <c r="K47" s="137"/>
      <c r="L47" s="137"/>
    </row>
    <row r="48" spans="1:12" ht="37.5" customHeight="1" x14ac:dyDescent="0.25">
      <c r="A48" s="67" t="s">
        <v>636</v>
      </c>
      <c r="B48" s="68" t="s">
        <v>200</v>
      </c>
      <c r="C48" s="65"/>
      <c r="D48" s="64"/>
      <c r="E48" s="64"/>
      <c r="F48" s="64"/>
      <c r="G48" s="65"/>
      <c r="H48" s="64"/>
      <c r="I48" s="64"/>
      <c r="J48" s="64"/>
      <c r="K48" s="137"/>
      <c r="L48" s="137"/>
    </row>
    <row r="49" spans="1:12" ht="35.25" customHeight="1" x14ac:dyDescent="0.25">
      <c r="A49" s="67">
        <v>4</v>
      </c>
      <c r="B49" s="66" t="s">
        <v>198</v>
      </c>
      <c r="C49" s="201">
        <v>46327</v>
      </c>
      <c r="D49" s="201">
        <v>46341</v>
      </c>
      <c r="E49" s="64"/>
      <c r="F49" s="64"/>
      <c r="G49" s="201">
        <v>46466</v>
      </c>
      <c r="H49" s="201">
        <v>47207</v>
      </c>
      <c r="I49" s="134"/>
      <c r="J49" s="134"/>
      <c r="K49" s="137"/>
      <c r="L49" s="137"/>
    </row>
    <row r="50" spans="1:12" ht="86.25" customHeight="1" x14ac:dyDescent="0.25">
      <c r="A50" s="67" t="s">
        <v>199</v>
      </c>
      <c r="B50" s="66" t="s">
        <v>432</v>
      </c>
      <c r="C50" s="135">
        <v>46341</v>
      </c>
      <c r="D50" s="135">
        <v>46356</v>
      </c>
      <c r="E50" s="64"/>
      <c r="F50" s="64"/>
      <c r="G50" s="135">
        <v>46478</v>
      </c>
      <c r="H50" s="135">
        <v>47223</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8">
        <v>46371</v>
      </c>
      <c r="D53" s="198">
        <v>46376</v>
      </c>
      <c r="E53" s="64"/>
      <c r="F53" s="64"/>
      <c r="G53" s="198">
        <v>46492</v>
      </c>
      <c r="H53" s="198">
        <v>47238</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20" width="8.7109375" style="59"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0"/>
      <c r="B5" s="60"/>
      <c r="C5" s="60"/>
      <c r="D5" s="60"/>
      <c r="E5" s="60"/>
      <c r="F5" s="60"/>
      <c r="G5" s="60"/>
      <c r="I5" s="60"/>
      <c r="M5" s="60"/>
      <c r="AC5" s="15"/>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407" t="str">
        <f>'1. паспорт местоположение'!A12</f>
        <v>F_TP1500.PS.0032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4"/>
      <c r="B14" s="224"/>
      <c r="C14" s="224"/>
      <c r="D14" s="224"/>
      <c r="E14" s="407" t="str">
        <f>'1. паспорт местоположение'!A15</f>
        <v>Реконструкция ПС 110/35/6 кВ  Весна (замена защиты и автоматики 1(2)Т, В-35 1(2)Т, СВ-35, ВЛ-35 кВ (1,2,3,4), замена ограждения).</v>
      </c>
      <c r="F14" s="407"/>
      <c r="G14" s="407"/>
      <c r="H14" s="407"/>
      <c r="I14" s="407"/>
      <c r="J14" s="407"/>
      <c r="K14" s="407"/>
      <c r="L14" s="407"/>
      <c r="M14" s="407"/>
      <c r="N14" s="407"/>
      <c r="O14" s="407"/>
      <c r="P14" s="407"/>
      <c r="Q14" s="407"/>
      <c r="R14" s="407"/>
      <c r="S14" s="407"/>
      <c r="T14" s="407"/>
      <c r="U14" s="407"/>
      <c r="V14" s="407"/>
      <c r="W14" s="407"/>
      <c r="X14" s="407"/>
      <c r="Y14" s="407"/>
      <c r="Z14" s="407"/>
      <c r="AA14" s="224"/>
      <c r="AB14" s="224"/>
      <c r="AC14" s="224"/>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x14ac:dyDescent="0.25">
      <c r="A17" s="60"/>
      <c r="I17" s="60"/>
      <c r="J17" s="60"/>
      <c r="K17" s="60"/>
      <c r="M17" s="60"/>
      <c r="N17" s="60"/>
      <c r="O17" s="60"/>
      <c r="P17" s="60"/>
      <c r="Q17" s="60"/>
      <c r="R17" s="60"/>
      <c r="S17" s="60"/>
      <c r="T17" s="60"/>
      <c r="U17" s="60"/>
      <c r="V17" s="60"/>
      <c r="W17" s="60"/>
      <c r="X17" s="60"/>
      <c r="Y17" s="60"/>
      <c r="Z17" s="60"/>
      <c r="AA17" s="60"/>
      <c r="AB17" s="60"/>
    </row>
    <row r="18" spans="1:34" x14ac:dyDescent="0.25">
      <c r="A18" s="410" t="s">
        <v>480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4" x14ac:dyDescent="0.25">
      <c r="A19" s="60"/>
      <c r="B19" s="60"/>
      <c r="C19" s="60"/>
      <c r="D19" s="60"/>
      <c r="E19" s="60"/>
      <c r="F19" s="60"/>
      <c r="G19" s="60"/>
      <c r="I19" s="60"/>
      <c r="J19" s="60"/>
      <c r="K19" s="60"/>
      <c r="M19" s="60"/>
      <c r="N19" s="60"/>
      <c r="O19" s="60"/>
      <c r="P19" s="60"/>
      <c r="Q19" s="60"/>
      <c r="R19" s="60"/>
      <c r="S19" s="60"/>
      <c r="T19" s="60"/>
      <c r="U19" s="60"/>
      <c r="V19" s="60"/>
      <c r="W19" s="60"/>
      <c r="X19" s="60"/>
      <c r="Y19" s="60"/>
      <c r="Z19" s="60"/>
      <c r="AA19" s="60"/>
      <c r="AB19" s="60"/>
    </row>
    <row r="20" spans="1:34" s="141" customFormat="1" ht="21" customHeight="1" x14ac:dyDescent="0.25">
      <c r="A20" s="411" t="s">
        <v>192</v>
      </c>
      <c r="B20" s="411" t="s">
        <v>191</v>
      </c>
      <c r="C20" s="420" t="s">
        <v>190</v>
      </c>
      <c r="D20" s="420"/>
      <c r="E20" s="422" t="s">
        <v>189</v>
      </c>
      <c r="F20" s="422"/>
      <c r="G20" s="417" t="s">
        <v>666</v>
      </c>
      <c r="H20" s="415" t="s">
        <v>633</v>
      </c>
      <c r="I20" s="416"/>
      <c r="J20" s="416"/>
      <c r="K20" s="416"/>
      <c r="L20" s="415" t="s">
        <v>634</v>
      </c>
      <c r="M20" s="416"/>
      <c r="N20" s="416"/>
      <c r="O20" s="416"/>
      <c r="P20" s="415" t="s">
        <v>643</v>
      </c>
      <c r="Q20" s="416"/>
      <c r="R20" s="416"/>
      <c r="S20" s="416"/>
      <c r="T20" s="415" t="s">
        <v>658</v>
      </c>
      <c r="U20" s="416"/>
      <c r="V20" s="416"/>
      <c r="W20" s="416"/>
      <c r="X20" s="415" t="s">
        <v>667</v>
      </c>
      <c r="Y20" s="416"/>
      <c r="Z20" s="416"/>
      <c r="AA20" s="416"/>
      <c r="AB20" s="406" t="s">
        <v>188</v>
      </c>
      <c r="AC20" s="406"/>
    </row>
    <row r="21" spans="1:34" s="141" customFormat="1" ht="81.75" customHeight="1" x14ac:dyDescent="0.25">
      <c r="A21" s="412"/>
      <c r="B21" s="412"/>
      <c r="C21" s="420"/>
      <c r="D21" s="420"/>
      <c r="E21" s="422"/>
      <c r="F21" s="422"/>
      <c r="G21" s="418"/>
      <c r="H21" s="414" t="s">
        <v>2</v>
      </c>
      <c r="I21" s="414"/>
      <c r="J21" s="414" t="s">
        <v>186</v>
      </c>
      <c r="K21" s="414"/>
      <c r="L21" s="414" t="s">
        <v>2</v>
      </c>
      <c r="M21" s="414"/>
      <c r="N21" s="414" t="s">
        <v>186</v>
      </c>
      <c r="O21" s="414"/>
      <c r="P21" s="414" t="s">
        <v>2</v>
      </c>
      <c r="Q21" s="414"/>
      <c r="R21" s="414" t="s">
        <v>186</v>
      </c>
      <c r="S21" s="414"/>
      <c r="T21" s="414" t="s">
        <v>2</v>
      </c>
      <c r="U21" s="414"/>
      <c r="V21" s="414" t="s">
        <v>186</v>
      </c>
      <c r="W21" s="414"/>
      <c r="X21" s="414" t="s">
        <v>2</v>
      </c>
      <c r="Y21" s="414"/>
      <c r="Z21" s="414" t="s">
        <v>186</v>
      </c>
      <c r="AA21" s="414"/>
      <c r="AB21" s="406"/>
      <c r="AC21" s="406"/>
    </row>
    <row r="22" spans="1:34" s="141" customFormat="1" ht="89.25" customHeight="1" x14ac:dyDescent="0.3">
      <c r="A22" s="413"/>
      <c r="B22" s="413"/>
      <c r="C22" s="274" t="s">
        <v>2</v>
      </c>
      <c r="D22" s="274" t="s">
        <v>186</v>
      </c>
      <c r="E22" s="139" t="s">
        <v>664</v>
      </c>
      <c r="F22" s="139" t="s">
        <v>665</v>
      </c>
      <c r="G22" s="419"/>
      <c r="H22" s="275" t="s">
        <v>459</v>
      </c>
      <c r="I22" s="275" t="s">
        <v>460</v>
      </c>
      <c r="J22" s="275" t="s">
        <v>459</v>
      </c>
      <c r="K22" s="275" t="s">
        <v>460</v>
      </c>
      <c r="L22" s="275" t="s">
        <v>459</v>
      </c>
      <c r="M22" s="275" t="s">
        <v>460</v>
      </c>
      <c r="N22" s="275" t="s">
        <v>459</v>
      </c>
      <c r="O22" s="275" t="s">
        <v>460</v>
      </c>
      <c r="P22" s="275" t="s">
        <v>459</v>
      </c>
      <c r="Q22" s="275" t="s">
        <v>460</v>
      </c>
      <c r="R22" s="275" t="s">
        <v>459</v>
      </c>
      <c r="S22" s="275" t="s">
        <v>460</v>
      </c>
      <c r="T22" s="275" t="s">
        <v>459</v>
      </c>
      <c r="U22" s="275" t="s">
        <v>460</v>
      </c>
      <c r="V22" s="275" t="s">
        <v>459</v>
      </c>
      <c r="W22" s="275" t="s">
        <v>460</v>
      </c>
      <c r="X22" s="275" t="s">
        <v>459</v>
      </c>
      <c r="Y22" s="275" t="s">
        <v>460</v>
      </c>
      <c r="Z22" s="275" t="s">
        <v>459</v>
      </c>
      <c r="AA22" s="275" t="s">
        <v>460</v>
      </c>
      <c r="AB22" s="274" t="s">
        <v>187</v>
      </c>
      <c r="AC22" s="274" t="s">
        <v>186</v>
      </c>
      <c r="AE22" s="140"/>
      <c r="AF22" s="140"/>
      <c r="AG22" s="140"/>
      <c r="AH22" s="140"/>
    </row>
    <row r="23" spans="1:34" s="141" customFormat="1" ht="19.5" customHeight="1" x14ac:dyDescent="0.25">
      <c r="A23" s="225">
        <v>1</v>
      </c>
      <c r="B23" s="225">
        <v>2</v>
      </c>
      <c r="C23" s="225">
        <v>3</v>
      </c>
      <c r="D23" s="225">
        <v>4</v>
      </c>
      <c r="E23" s="225">
        <v>5</v>
      </c>
      <c r="F23" s="225">
        <v>6</v>
      </c>
      <c r="G23" s="272">
        <v>7</v>
      </c>
      <c r="H23" s="272">
        <v>8</v>
      </c>
      <c r="I23" s="272">
        <v>9</v>
      </c>
      <c r="J23" s="272">
        <v>10</v>
      </c>
      <c r="K23" s="272">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41" customFormat="1" ht="47.25" customHeight="1" x14ac:dyDescent="0.25">
      <c r="A24" s="149" t="s">
        <v>64</v>
      </c>
      <c r="B24" s="150" t="s">
        <v>185</v>
      </c>
      <c r="C24" s="270">
        <v>146.99860573821979</v>
      </c>
      <c r="D24" s="270">
        <v>160.73357367816092</v>
      </c>
      <c r="E24" s="270">
        <v>160.18888923816093</v>
      </c>
      <c r="F24" s="270">
        <v>160.18888923816093</v>
      </c>
      <c r="G24" s="151">
        <v>0</v>
      </c>
      <c r="H24" s="151">
        <v>1.1191399350252029</v>
      </c>
      <c r="I24" s="151"/>
      <c r="J24" s="151">
        <v>0</v>
      </c>
      <c r="K24" s="151"/>
      <c r="L24" s="269">
        <v>145.33478136319459</v>
      </c>
      <c r="M24" s="151"/>
      <c r="N24" s="151">
        <v>4.3103985061402144</v>
      </c>
      <c r="O24" s="151"/>
      <c r="P24" s="151">
        <v>0</v>
      </c>
      <c r="Q24" s="151"/>
      <c r="R24" s="151">
        <v>75.316112343934492</v>
      </c>
      <c r="S24" s="151"/>
      <c r="T24" s="151">
        <v>0</v>
      </c>
      <c r="U24" s="151"/>
      <c r="V24" s="151">
        <v>9.5566645502916199</v>
      </c>
      <c r="W24" s="151"/>
      <c r="X24" s="151">
        <v>71.005713837794602</v>
      </c>
      <c r="Y24" s="151"/>
      <c r="Z24" s="151" t="s">
        <v>554</v>
      </c>
      <c r="AA24" s="269"/>
      <c r="AB24" s="151">
        <v>146.4539212982198</v>
      </c>
      <c r="AC24" s="270">
        <v>160.18888923816093</v>
      </c>
    </row>
    <row r="25" spans="1:34" s="141" customFormat="1" ht="24" customHeight="1" x14ac:dyDescent="0.25">
      <c r="A25" s="152" t="s">
        <v>184</v>
      </c>
      <c r="B25" s="153" t="s">
        <v>183</v>
      </c>
      <c r="C25" s="270"/>
      <c r="D25" s="270"/>
      <c r="E25" s="151"/>
      <c r="F25" s="151"/>
      <c r="G25" s="151">
        <v>0</v>
      </c>
      <c r="H25" s="151">
        <v>0</v>
      </c>
      <c r="I25" s="151"/>
      <c r="J25" s="151">
        <v>0</v>
      </c>
      <c r="K25" s="151"/>
      <c r="L25" s="269">
        <v>0</v>
      </c>
      <c r="M25" s="151"/>
      <c r="N25" s="151">
        <v>0</v>
      </c>
      <c r="O25" s="151"/>
      <c r="P25" s="151">
        <v>0</v>
      </c>
      <c r="Q25" s="151"/>
      <c r="R25" s="151">
        <v>0</v>
      </c>
      <c r="S25" s="151"/>
      <c r="T25" s="151">
        <v>0</v>
      </c>
      <c r="U25" s="151"/>
      <c r="V25" s="151">
        <v>0</v>
      </c>
      <c r="W25" s="151"/>
      <c r="X25" s="151">
        <v>0</v>
      </c>
      <c r="Y25" s="151"/>
      <c r="Z25" s="151" t="s">
        <v>554</v>
      </c>
      <c r="AA25" s="269"/>
      <c r="AB25" s="151">
        <v>0</v>
      </c>
      <c r="AC25" s="270">
        <v>0</v>
      </c>
    </row>
    <row r="26" spans="1:34" s="141" customFormat="1" x14ac:dyDescent="0.25">
      <c r="A26" s="152" t="s">
        <v>182</v>
      </c>
      <c r="B26" s="153" t="s">
        <v>181</v>
      </c>
      <c r="C26" s="270"/>
      <c r="D26" s="270"/>
      <c r="E26" s="151"/>
      <c r="F26" s="151"/>
      <c r="G26" s="151">
        <v>0</v>
      </c>
      <c r="H26" s="151">
        <v>0</v>
      </c>
      <c r="I26" s="151"/>
      <c r="J26" s="151">
        <v>0</v>
      </c>
      <c r="K26" s="151"/>
      <c r="L26" s="269">
        <v>0</v>
      </c>
      <c r="M26" s="151"/>
      <c r="N26" s="151">
        <v>0</v>
      </c>
      <c r="O26" s="151"/>
      <c r="P26" s="151">
        <v>0</v>
      </c>
      <c r="Q26" s="151"/>
      <c r="R26" s="151">
        <v>0</v>
      </c>
      <c r="S26" s="151"/>
      <c r="T26" s="151">
        <v>0</v>
      </c>
      <c r="U26" s="151"/>
      <c r="V26" s="151">
        <v>0</v>
      </c>
      <c r="W26" s="151"/>
      <c r="X26" s="151">
        <v>0</v>
      </c>
      <c r="Y26" s="151"/>
      <c r="Z26" s="151" t="s">
        <v>554</v>
      </c>
      <c r="AA26" s="269"/>
      <c r="AB26" s="151">
        <v>0</v>
      </c>
      <c r="AC26" s="270">
        <v>0</v>
      </c>
    </row>
    <row r="27" spans="1:34" s="141" customFormat="1" ht="38.25" customHeight="1" x14ac:dyDescent="0.25">
      <c r="A27" s="152" t="s">
        <v>180</v>
      </c>
      <c r="B27" s="153" t="s">
        <v>418</v>
      </c>
      <c r="C27" s="270"/>
      <c r="D27" s="270"/>
      <c r="E27" s="151"/>
      <c r="F27" s="151"/>
      <c r="G27" s="151">
        <v>0</v>
      </c>
      <c r="H27" s="151">
        <v>0.93261661252100247</v>
      </c>
      <c r="I27" s="151"/>
      <c r="J27" s="151">
        <v>0</v>
      </c>
      <c r="K27" s="151"/>
      <c r="L27" s="269">
        <v>122.04855598576675</v>
      </c>
      <c r="M27" s="151"/>
      <c r="N27" s="151">
        <v>4.3103985061402144</v>
      </c>
      <c r="O27" s="151"/>
      <c r="P27" s="151">
        <v>0</v>
      </c>
      <c r="Q27" s="151"/>
      <c r="R27" s="151">
        <v>63.080517228209089</v>
      </c>
      <c r="S27" s="151"/>
      <c r="T27" s="151">
        <v>0</v>
      </c>
      <c r="U27" s="151"/>
      <c r="V27" s="151">
        <v>7.9638871252430166</v>
      </c>
      <c r="W27" s="151"/>
      <c r="X27" s="151">
        <v>59.171428198162168</v>
      </c>
      <c r="Y27" s="151"/>
      <c r="Z27" s="151" t="s">
        <v>554</v>
      </c>
      <c r="AA27" s="269"/>
      <c r="AB27" s="151">
        <v>122.98117259828776</v>
      </c>
      <c r="AC27" s="270">
        <v>134.5262310577545</v>
      </c>
    </row>
    <row r="28" spans="1:34" s="141" customFormat="1" x14ac:dyDescent="0.25">
      <c r="A28" s="152" t="s">
        <v>179</v>
      </c>
      <c r="B28" s="153" t="s">
        <v>178</v>
      </c>
      <c r="C28" s="270"/>
      <c r="D28" s="270"/>
      <c r="E28" s="151"/>
      <c r="F28" s="151"/>
      <c r="G28" s="151">
        <v>0</v>
      </c>
      <c r="H28" s="151">
        <v>0</v>
      </c>
      <c r="I28" s="151"/>
      <c r="J28" s="151">
        <v>0</v>
      </c>
      <c r="K28" s="151"/>
      <c r="L28" s="269">
        <v>0</v>
      </c>
      <c r="M28" s="151"/>
      <c r="N28" s="151">
        <v>0</v>
      </c>
      <c r="O28" s="151"/>
      <c r="P28" s="151">
        <v>0</v>
      </c>
      <c r="Q28" s="151"/>
      <c r="R28" s="151">
        <v>0</v>
      </c>
      <c r="S28" s="151"/>
      <c r="T28" s="151">
        <v>0</v>
      </c>
      <c r="U28" s="151"/>
      <c r="V28" s="151">
        <v>0</v>
      </c>
      <c r="W28" s="151"/>
      <c r="X28" s="151">
        <v>0</v>
      </c>
      <c r="Y28" s="151"/>
      <c r="Z28" s="151">
        <v>0</v>
      </c>
      <c r="AA28" s="269"/>
      <c r="AB28" s="151">
        <v>0</v>
      </c>
      <c r="AC28" s="270">
        <v>0</v>
      </c>
    </row>
    <row r="29" spans="1:34" s="141" customFormat="1" x14ac:dyDescent="0.25">
      <c r="A29" s="152" t="s">
        <v>177</v>
      </c>
      <c r="B29" s="154" t="s">
        <v>176</v>
      </c>
      <c r="C29" s="270"/>
      <c r="D29" s="270"/>
      <c r="E29" s="151"/>
      <c r="F29" s="151"/>
      <c r="G29" s="151">
        <v>0</v>
      </c>
      <c r="H29" s="151">
        <v>0.18652332250420045</v>
      </c>
      <c r="I29" s="151"/>
      <c r="J29" s="151">
        <v>0</v>
      </c>
      <c r="K29" s="151"/>
      <c r="L29" s="269">
        <v>23.28622537742784</v>
      </c>
      <c r="M29" s="151"/>
      <c r="N29" s="151">
        <v>0</v>
      </c>
      <c r="O29" s="151"/>
      <c r="P29" s="151">
        <v>0</v>
      </c>
      <c r="Q29" s="151"/>
      <c r="R29" s="151">
        <v>12.235595115725403</v>
      </c>
      <c r="S29" s="151"/>
      <c r="T29" s="151">
        <v>0</v>
      </c>
      <c r="U29" s="151"/>
      <c r="V29" s="151">
        <v>1.5927774250486033</v>
      </c>
      <c r="W29" s="151"/>
      <c r="X29" s="151">
        <v>11.834285639632434</v>
      </c>
      <c r="Y29" s="151"/>
      <c r="Z29" s="151" t="s">
        <v>554</v>
      </c>
      <c r="AA29" s="269"/>
      <c r="AB29" s="151">
        <v>23.47274869993204</v>
      </c>
      <c r="AC29" s="270">
        <v>25.662658180406424</v>
      </c>
    </row>
    <row r="30" spans="1:34" s="141" customFormat="1" ht="47.25" x14ac:dyDescent="0.25">
      <c r="A30" s="149" t="s">
        <v>63</v>
      </c>
      <c r="B30" s="150" t="s">
        <v>175</v>
      </c>
      <c r="C30" s="270">
        <v>123.44318429828759</v>
      </c>
      <c r="D30" s="270">
        <v>134.98824275775448</v>
      </c>
      <c r="E30" s="270">
        <v>134.52623105775447</v>
      </c>
      <c r="F30" s="270">
        <v>134.52623105775447</v>
      </c>
      <c r="G30" s="151">
        <v>0</v>
      </c>
      <c r="H30" s="151">
        <v>0.91739000000000004</v>
      </c>
      <c r="I30" s="151"/>
      <c r="J30" s="151">
        <v>0</v>
      </c>
      <c r="K30" s="151"/>
      <c r="L30" s="269">
        <v>122.06378259828759</v>
      </c>
      <c r="M30" s="151"/>
      <c r="N30" s="151">
        <v>4.3103985061402144</v>
      </c>
      <c r="O30" s="151"/>
      <c r="P30" s="151">
        <v>0</v>
      </c>
      <c r="Q30" s="151"/>
      <c r="R30" s="151">
        <v>63.080517228209104</v>
      </c>
      <c r="S30" s="151"/>
      <c r="T30" s="151">
        <v>0</v>
      </c>
      <c r="U30" s="151"/>
      <c r="V30" s="151">
        <v>7.9638871252430175</v>
      </c>
      <c r="W30" s="151"/>
      <c r="X30" s="151">
        <v>59.171428198162161</v>
      </c>
      <c r="Y30" s="151"/>
      <c r="Z30" s="151" t="s">
        <v>554</v>
      </c>
      <c r="AA30" s="269"/>
      <c r="AB30" s="151">
        <v>122.98117259828759</v>
      </c>
      <c r="AC30" s="270">
        <v>134.5262310577545</v>
      </c>
    </row>
    <row r="31" spans="1:34" s="141" customFormat="1" x14ac:dyDescent="0.25">
      <c r="A31" s="149" t="s">
        <v>174</v>
      </c>
      <c r="B31" s="153" t="s">
        <v>173</v>
      </c>
      <c r="C31" s="270">
        <v>0.45929300000000001</v>
      </c>
      <c r="D31" s="270">
        <v>0.45929300000000001</v>
      </c>
      <c r="E31" s="151"/>
      <c r="F31" s="151"/>
      <c r="G31" s="151"/>
      <c r="H31" s="151"/>
      <c r="I31" s="151"/>
      <c r="J31" s="151"/>
      <c r="K31" s="151"/>
      <c r="L31" s="151"/>
      <c r="M31" s="151"/>
      <c r="N31" s="151"/>
      <c r="O31" s="151"/>
      <c r="P31" s="151"/>
      <c r="Q31" s="151"/>
      <c r="R31" s="151"/>
      <c r="S31" s="151"/>
      <c r="T31" s="151"/>
      <c r="U31" s="151"/>
      <c r="V31" s="151"/>
      <c r="W31" s="151"/>
      <c r="X31" s="151"/>
      <c r="Y31" s="151"/>
      <c r="Z31" s="151"/>
      <c r="AA31" s="269"/>
      <c r="AB31" s="151">
        <v>0</v>
      </c>
      <c r="AC31" s="270">
        <v>0</v>
      </c>
    </row>
    <row r="32" spans="1:34" s="141" customFormat="1" ht="31.5" x14ac:dyDescent="0.25">
      <c r="A32" s="149" t="s">
        <v>172</v>
      </c>
      <c r="B32" s="153" t="s">
        <v>171</v>
      </c>
      <c r="C32" s="270">
        <v>43.422433537515381</v>
      </c>
      <c r="D32" s="270">
        <v>47.346982901292535</v>
      </c>
      <c r="E32" s="151"/>
      <c r="F32" s="151"/>
      <c r="G32" s="151"/>
      <c r="H32" s="151"/>
      <c r="I32" s="151"/>
      <c r="J32" s="151"/>
      <c r="K32" s="151"/>
      <c r="L32" s="151"/>
      <c r="M32" s="151"/>
      <c r="N32" s="151"/>
      <c r="O32" s="151"/>
      <c r="P32" s="151"/>
      <c r="Q32" s="151"/>
      <c r="R32" s="151"/>
      <c r="S32" s="151"/>
      <c r="T32" s="151"/>
      <c r="U32" s="151"/>
      <c r="V32" s="151"/>
      <c r="W32" s="151"/>
      <c r="X32" s="151"/>
      <c r="Y32" s="151"/>
      <c r="Z32" s="151"/>
      <c r="AA32" s="269"/>
      <c r="AB32" s="151">
        <v>0</v>
      </c>
      <c r="AC32" s="270">
        <v>0</v>
      </c>
    </row>
    <row r="33" spans="1:29" s="141" customFormat="1" x14ac:dyDescent="0.25">
      <c r="A33" s="149" t="s">
        <v>170</v>
      </c>
      <c r="B33" s="153" t="s">
        <v>169</v>
      </c>
      <c r="C33" s="270">
        <v>65.653306458863923</v>
      </c>
      <c r="D33" s="270">
        <v>71.587097384478312</v>
      </c>
      <c r="E33" s="151"/>
      <c r="F33" s="151"/>
      <c r="G33" s="151"/>
      <c r="H33" s="151"/>
      <c r="I33" s="151"/>
      <c r="J33" s="151"/>
      <c r="K33" s="151"/>
      <c r="L33" s="151"/>
      <c r="M33" s="151"/>
      <c r="N33" s="151"/>
      <c r="O33" s="151"/>
      <c r="P33" s="151"/>
      <c r="Q33" s="151"/>
      <c r="R33" s="151"/>
      <c r="S33" s="151"/>
      <c r="T33" s="151"/>
      <c r="U33" s="151"/>
      <c r="V33" s="151"/>
      <c r="W33" s="151"/>
      <c r="X33" s="151"/>
      <c r="Y33" s="151"/>
      <c r="Z33" s="151"/>
      <c r="AA33" s="269"/>
      <c r="AB33" s="151">
        <v>0</v>
      </c>
      <c r="AC33" s="270">
        <v>0</v>
      </c>
    </row>
    <row r="34" spans="1:29" s="141" customFormat="1" x14ac:dyDescent="0.25">
      <c r="A34" s="149" t="s">
        <v>168</v>
      </c>
      <c r="B34" s="153" t="s">
        <v>167</v>
      </c>
      <c r="C34" s="271">
        <v>13.908151301908276</v>
      </c>
      <c r="D34" s="271">
        <v>15.59486947198365</v>
      </c>
      <c r="E34" s="151"/>
      <c r="F34" s="151"/>
      <c r="G34" s="151"/>
      <c r="H34" s="151"/>
      <c r="I34" s="151"/>
      <c r="J34" s="151"/>
      <c r="K34" s="151"/>
      <c r="L34" s="151"/>
      <c r="M34" s="151"/>
      <c r="N34" s="151"/>
      <c r="O34" s="151"/>
      <c r="P34" s="151"/>
      <c r="Q34" s="151"/>
      <c r="R34" s="151"/>
      <c r="S34" s="151"/>
      <c r="T34" s="151"/>
      <c r="U34" s="151"/>
      <c r="V34" s="151"/>
      <c r="W34" s="151"/>
      <c r="X34" s="151"/>
      <c r="Y34" s="151"/>
      <c r="Z34" s="151"/>
      <c r="AA34" s="269"/>
      <c r="AB34" s="151">
        <v>0</v>
      </c>
      <c r="AC34" s="271">
        <v>0</v>
      </c>
    </row>
    <row r="35" spans="1:29" s="141" customFormat="1" ht="48" customHeight="1" x14ac:dyDescent="0.25">
      <c r="A35" s="149" t="s">
        <v>62</v>
      </c>
      <c r="B35" s="150" t="s">
        <v>166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269"/>
      <c r="AB35" s="151"/>
      <c r="AC35" s="151"/>
    </row>
    <row r="36" spans="1:29" s="141" customFormat="1" ht="44.25" customHeight="1" x14ac:dyDescent="0.25">
      <c r="A36" s="152" t="s">
        <v>165</v>
      </c>
      <c r="B36" s="153" t="s">
        <v>560</v>
      </c>
      <c r="C36" s="151"/>
      <c r="D36" s="151"/>
      <c r="E36" s="151"/>
      <c r="F36" s="151"/>
      <c r="G36" s="151">
        <v>0</v>
      </c>
      <c r="H36" s="151">
        <v>0</v>
      </c>
      <c r="I36" s="151" t="s">
        <v>555</v>
      </c>
      <c r="J36" s="151">
        <v>0</v>
      </c>
      <c r="K36" s="151" t="s">
        <v>555</v>
      </c>
      <c r="L36" s="151">
        <v>0</v>
      </c>
      <c r="M36" s="227" t="s">
        <v>555</v>
      </c>
      <c r="N36" s="151">
        <v>0</v>
      </c>
      <c r="O36" s="151" t="s">
        <v>555</v>
      </c>
      <c r="P36" s="151">
        <v>0</v>
      </c>
      <c r="Q36" s="227" t="s">
        <v>555</v>
      </c>
      <c r="R36" s="151">
        <v>0</v>
      </c>
      <c r="S36" s="151" t="s">
        <v>555</v>
      </c>
      <c r="T36" s="151">
        <v>0</v>
      </c>
      <c r="U36" s="227" t="s">
        <v>555</v>
      </c>
      <c r="V36" s="151">
        <v>0</v>
      </c>
      <c r="W36" s="151" t="s">
        <v>555</v>
      </c>
      <c r="X36" s="151">
        <v>0</v>
      </c>
      <c r="Y36" s="227" t="s">
        <v>555</v>
      </c>
      <c r="Z36" s="151" t="s">
        <v>554</v>
      </c>
      <c r="AA36" s="269" t="s">
        <v>554</v>
      </c>
      <c r="AB36" s="151">
        <v>0</v>
      </c>
      <c r="AC36" s="151">
        <v>0</v>
      </c>
    </row>
    <row r="37" spans="1:29" s="141" customFormat="1" ht="31.5" x14ac:dyDescent="0.25">
      <c r="A37" s="152" t="s">
        <v>164</v>
      </c>
      <c r="B37" s="155" t="s">
        <v>558</v>
      </c>
      <c r="C37" s="151"/>
      <c r="D37" s="151"/>
      <c r="E37" s="151"/>
      <c r="F37" s="151"/>
      <c r="G37" s="151">
        <v>0</v>
      </c>
      <c r="H37" s="151">
        <v>0</v>
      </c>
      <c r="I37" s="151" t="s">
        <v>555</v>
      </c>
      <c r="J37" s="151">
        <v>0</v>
      </c>
      <c r="K37" s="151" t="s">
        <v>555</v>
      </c>
      <c r="L37" s="151">
        <v>0</v>
      </c>
      <c r="M37" s="227" t="s">
        <v>555</v>
      </c>
      <c r="N37" s="151">
        <v>0</v>
      </c>
      <c r="O37" s="151" t="s">
        <v>555</v>
      </c>
      <c r="P37" s="151">
        <v>0</v>
      </c>
      <c r="Q37" s="227" t="s">
        <v>555</v>
      </c>
      <c r="R37" s="151">
        <v>0</v>
      </c>
      <c r="S37" s="151" t="s">
        <v>555</v>
      </c>
      <c r="T37" s="151">
        <v>0</v>
      </c>
      <c r="U37" s="227" t="s">
        <v>555</v>
      </c>
      <c r="V37" s="151">
        <v>0</v>
      </c>
      <c r="W37" s="151" t="s">
        <v>555</v>
      </c>
      <c r="X37" s="151">
        <v>0</v>
      </c>
      <c r="Y37" s="227" t="s">
        <v>555</v>
      </c>
      <c r="Z37" s="151" t="s">
        <v>554</v>
      </c>
      <c r="AA37" s="269" t="s">
        <v>554</v>
      </c>
      <c r="AB37" s="151">
        <v>0</v>
      </c>
      <c r="AC37" s="151">
        <v>0</v>
      </c>
    </row>
    <row r="38" spans="1:29" s="141" customFormat="1" x14ac:dyDescent="0.25">
      <c r="A38" s="152" t="s">
        <v>163</v>
      </c>
      <c r="B38" s="155" t="s">
        <v>154</v>
      </c>
      <c r="C38" s="151"/>
      <c r="D38" s="151"/>
      <c r="E38" s="151"/>
      <c r="F38" s="151"/>
      <c r="G38" s="151">
        <v>0</v>
      </c>
      <c r="H38" s="151">
        <v>0</v>
      </c>
      <c r="I38" s="151" t="s">
        <v>555</v>
      </c>
      <c r="J38" s="151">
        <v>0</v>
      </c>
      <c r="K38" s="151" t="s">
        <v>555</v>
      </c>
      <c r="L38" s="151">
        <v>0</v>
      </c>
      <c r="M38" s="227" t="s">
        <v>555</v>
      </c>
      <c r="N38" s="151">
        <v>0</v>
      </c>
      <c r="O38" s="151" t="s">
        <v>555</v>
      </c>
      <c r="P38" s="151">
        <v>0</v>
      </c>
      <c r="Q38" s="227" t="s">
        <v>555</v>
      </c>
      <c r="R38" s="151">
        <v>0</v>
      </c>
      <c r="S38" s="151" t="s">
        <v>555</v>
      </c>
      <c r="T38" s="151">
        <v>0</v>
      </c>
      <c r="U38" s="227" t="s">
        <v>555</v>
      </c>
      <c r="V38" s="151">
        <v>0</v>
      </c>
      <c r="W38" s="151" t="s">
        <v>555</v>
      </c>
      <c r="X38" s="151">
        <v>0</v>
      </c>
      <c r="Y38" s="227" t="s">
        <v>555</v>
      </c>
      <c r="Z38" s="151" t="s">
        <v>554</v>
      </c>
      <c r="AA38" s="269" t="s">
        <v>554</v>
      </c>
      <c r="AB38" s="151">
        <v>0</v>
      </c>
      <c r="AC38" s="151">
        <v>0</v>
      </c>
    </row>
    <row r="39" spans="1:29" s="141" customFormat="1" x14ac:dyDescent="0.25">
      <c r="A39" s="152" t="s">
        <v>162</v>
      </c>
      <c r="B39" s="153" t="s">
        <v>601</v>
      </c>
      <c r="C39" s="151"/>
      <c r="D39" s="151"/>
      <c r="E39" s="151"/>
      <c r="F39" s="151"/>
      <c r="G39" s="151">
        <v>0</v>
      </c>
      <c r="H39" s="151">
        <v>0</v>
      </c>
      <c r="I39" s="151" t="s">
        <v>555</v>
      </c>
      <c r="J39" s="151">
        <v>0</v>
      </c>
      <c r="K39" s="151" t="s">
        <v>555</v>
      </c>
      <c r="L39" s="151">
        <v>0</v>
      </c>
      <c r="M39" s="227" t="s">
        <v>555</v>
      </c>
      <c r="N39" s="151">
        <v>0</v>
      </c>
      <c r="O39" s="151" t="s">
        <v>555</v>
      </c>
      <c r="P39" s="151">
        <v>0</v>
      </c>
      <c r="Q39" s="227" t="s">
        <v>555</v>
      </c>
      <c r="R39" s="151">
        <v>0</v>
      </c>
      <c r="S39" s="151" t="s">
        <v>555</v>
      </c>
      <c r="T39" s="151">
        <v>0</v>
      </c>
      <c r="U39" s="227" t="s">
        <v>555</v>
      </c>
      <c r="V39" s="151">
        <v>0</v>
      </c>
      <c r="W39" s="151" t="s">
        <v>555</v>
      </c>
      <c r="X39" s="151">
        <v>0</v>
      </c>
      <c r="Y39" s="227" t="s">
        <v>555</v>
      </c>
      <c r="Z39" s="151" t="s">
        <v>554</v>
      </c>
      <c r="AA39" s="269" t="s">
        <v>554</v>
      </c>
      <c r="AB39" s="151">
        <v>0</v>
      </c>
      <c r="AC39" s="151">
        <v>0</v>
      </c>
    </row>
    <row r="40" spans="1:29" s="141" customFormat="1" x14ac:dyDescent="0.25">
      <c r="A40" s="152" t="s">
        <v>161</v>
      </c>
      <c r="B40" s="153" t="s">
        <v>561</v>
      </c>
      <c r="C40" s="151"/>
      <c r="D40" s="151"/>
      <c r="E40" s="151"/>
      <c r="F40" s="151"/>
      <c r="G40" s="151">
        <v>0</v>
      </c>
      <c r="H40" s="151">
        <v>0</v>
      </c>
      <c r="I40" s="151" t="s">
        <v>555</v>
      </c>
      <c r="J40" s="151">
        <v>0</v>
      </c>
      <c r="K40" s="151" t="s">
        <v>555</v>
      </c>
      <c r="L40" s="151">
        <v>0</v>
      </c>
      <c r="M40" s="227" t="s">
        <v>555</v>
      </c>
      <c r="N40" s="151">
        <v>0</v>
      </c>
      <c r="O40" s="151" t="s">
        <v>555</v>
      </c>
      <c r="P40" s="151">
        <v>0</v>
      </c>
      <c r="Q40" s="227" t="s">
        <v>555</v>
      </c>
      <c r="R40" s="151">
        <v>0</v>
      </c>
      <c r="S40" s="151" t="s">
        <v>555</v>
      </c>
      <c r="T40" s="151">
        <v>0</v>
      </c>
      <c r="U40" s="227" t="s">
        <v>555</v>
      </c>
      <c r="V40" s="151">
        <v>0</v>
      </c>
      <c r="W40" s="151" t="s">
        <v>555</v>
      </c>
      <c r="X40" s="151">
        <v>0</v>
      </c>
      <c r="Y40" s="227" t="s">
        <v>555</v>
      </c>
      <c r="Z40" s="151" t="s">
        <v>554</v>
      </c>
      <c r="AA40" s="269" t="s">
        <v>554</v>
      </c>
      <c r="AB40" s="151">
        <v>0</v>
      </c>
      <c r="AC40" s="151">
        <v>0</v>
      </c>
    </row>
    <row r="41" spans="1:29" s="141" customFormat="1" x14ac:dyDescent="0.25">
      <c r="A41" s="152" t="s">
        <v>160</v>
      </c>
      <c r="B41" s="153" t="s">
        <v>562</v>
      </c>
      <c r="C41" s="151"/>
      <c r="D41" s="151"/>
      <c r="E41" s="151"/>
      <c r="F41" s="151"/>
      <c r="G41" s="151">
        <v>0</v>
      </c>
      <c r="H41" s="151">
        <v>0</v>
      </c>
      <c r="I41" s="151" t="s">
        <v>555</v>
      </c>
      <c r="J41" s="151">
        <v>0</v>
      </c>
      <c r="K41" s="151" t="s">
        <v>555</v>
      </c>
      <c r="L41" s="151">
        <v>0</v>
      </c>
      <c r="M41" s="227" t="s">
        <v>555</v>
      </c>
      <c r="N41" s="151">
        <v>0</v>
      </c>
      <c r="O41" s="151" t="s">
        <v>555</v>
      </c>
      <c r="P41" s="151">
        <v>0</v>
      </c>
      <c r="Q41" s="227" t="s">
        <v>555</v>
      </c>
      <c r="R41" s="151">
        <v>0</v>
      </c>
      <c r="S41" s="151" t="s">
        <v>555</v>
      </c>
      <c r="T41" s="151">
        <v>0</v>
      </c>
      <c r="U41" s="227" t="s">
        <v>555</v>
      </c>
      <c r="V41" s="151">
        <v>0</v>
      </c>
      <c r="W41" s="151" t="s">
        <v>555</v>
      </c>
      <c r="X41" s="151">
        <v>0</v>
      </c>
      <c r="Y41" s="227" t="s">
        <v>555</v>
      </c>
      <c r="Z41" s="151" t="s">
        <v>554</v>
      </c>
      <c r="AA41" s="269" t="s">
        <v>554</v>
      </c>
      <c r="AB41" s="151">
        <v>0</v>
      </c>
      <c r="AC41" s="151">
        <v>0</v>
      </c>
    </row>
    <row r="42" spans="1:29" s="141" customFormat="1" x14ac:dyDescent="0.25">
      <c r="A42" s="152" t="s">
        <v>159</v>
      </c>
      <c r="B42" s="153" t="s">
        <v>563</v>
      </c>
      <c r="C42" s="151"/>
      <c r="D42" s="151"/>
      <c r="E42" s="151"/>
      <c r="F42" s="151"/>
      <c r="G42" s="151">
        <v>0</v>
      </c>
      <c r="H42" s="151">
        <v>0</v>
      </c>
      <c r="I42" s="151" t="s">
        <v>555</v>
      </c>
      <c r="J42" s="151">
        <v>0</v>
      </c>
      <c r="K42" s="151" t="s">
        <v>555</v>
      </c>
      <c r="L42" s="151">
        <v>0</v>
      </c>
      <c r="M42" s="227" t="s">
        <v>555</v>
      </c>
      <c r="N42" s="151">
        <v>0</v>
      </c>
      <c r="O42" s="151" t="s">
        <v>555</v>
      </c>
      <c r="P42" s="151">
        <v>0</v>
      </c>
      <c r="Q42" s="227" t="s">
        <v>555</v>
      </c>
      <c r="R42" s="151">
        <v>0</v>
      </c>
      <c r="S42" s="151" t="s">
        <v>555</v>
      </c>
      <c r="T42" s="151">
        <v>0</v>
      </c>
      <c r="U42" s="227" t="s">
        <v>555</v>
      </c>
      <c r="V42" s="151">
        <v>0</v>
      </c>
      <c r="W42" s="151" t="s">
        <v>555</v>
      </c>
      <c r="X42" s="151">
        <v>0</v>
      </c>
      <c r="Y42" s="227" t="s">
        <v>555</v>
      </c>
      <c r="Z42" s="151" t="s">
        <v>554</v>
      </c>
      <c r="AA42" s="269" t="s">
        <v>554</v>
      </c>
      <c r="AB42" s="151">
        <v>0</v>
      </c>
      <c r="AC42" s="151">
        <v>0</v>
      </c>
    </row>
    <row r="43" spans="1:29" s="141" customFormat="1" x14ac:dyDescent="0.25">
      <c r="A43" s="152" t="s">
        <v>564</v>
      </c>
      <c r="B43" s="153" t="s">
        <v>565</v>
      </c>
      <c r="C43" s="151"/>
      <c r="D43" s="151"/>
      <c r="E43" s="151"/>
      <c r="F43" s="151"/>
      <c r="G43" s="151">
        <v>0</v>
      </c>
      <c r="H43" s="151">
        <v>0</v>
      </c>
      <c r="I43" s="151" t="s">
        <v>555</v>
      </c>
      <c r="J43" s="151">
        <v>0</v>
      </c>
      <c r="K43" s="151" t="s">
        <v>555</v>
      </c>
      <c r="L43" s="151">
        <v>0</v>
      </c>
      <c r="M43" s="227" t="s">
        <v>555</v>
      </c>
      <c r="N43" s="151">
        <v>0</v>
      </c>
      <c r="O43" s="151" t="s">
        <v>555</v>
      </c>
      <c r="P43" s="151">
        <v>0</v>
      </c>
      <c r="Q43" s="227" t="s">
        <v>555</v>
      </c>
      <c r="R43" s="151">
        <v>0</v>
      </c>
      <c r="S43" s="151" t="s">
        <v>555</v>
      </c>
      <c r="T43" s="151">
        <v>0</v>
      </c>
      <c r="U43" s="227" t="s">
        <v>555</v>
      </c>
      <c r="V43" s="151">
        <v>0</v>
      </c>
      <c r="W43" s="151" t="s">
        <v>555</v>
      </c>
      <c r="X43" s="151">
        <v>0</v>
      </c>
      <c r="Y43" s="227" t="s">
        <v>555</v>
      </c>
      <c r="Z43" s="151" t="s">
        <v>554</v>
      </c>
      <c r="AA43" s="269" t="s">
        <v>554</v>
      </c>
      <c r="AB43" s="151">
        <v>0</v>
      </c>
      <c r="AC43" s="151">
        <v>0</v>
      </c>
    </row>
    <row r="44" spans="1:29" s="141" customFormat="1" x14ac:dyDescent="0.25">
      <c r="A44" s="152" t="s">
        <v>566</v>
      </c>
      <c r="B44" s="153" t="s">
        <v>567</v>
      </c>
      <c r="C44" s="151"/>
      <c r="D44" s="151"/>
      <c r="E44" s="151"/>
      <c r="F44" s="151"/>
      <c r="G44" s="151">
        <v>0</v>
      </c>
      <c r="H44" s="151">
        <v>0</v>
      </c>
      <c r="I44" s="151" t="s">
        <v>555</v>
      </c>
      <c r="J44" s="151">
        <v>0</v>
      </c>
      <c r="K44" s="151" t="s">
        <v>555</v>
      </c>
      <c r="L44" s="151">
        <v>25</v>
      </c>
      <c r="M44" s="227">
        <v>4</v>
      </c>
      <c r="N44" s="151">
        <v>0</v>
      </c>
      <c r="O44" s="151" t="s">
        <v>555</v>
      </c>
      <c r="P44" s="151">
        <v>0</v>
      </c>
      <c r="Q44" s="227" t="s">
        <v>555</v>
      </c>
      <c r="R44" s="151">
        <v>25</v>
      </c>
      <c r="S44" s="151">
        <v>4</v>
      </c>
      <c r="T44" s="151">
        <v>0</v>
      </c>
      <c r="U44" s="227" t="s">
        <v>555</v>
      </c>
      <c r="V44" s="151">
        <v>0</v>
      </c>
      <c r="W44" s="151" t="s">
        <v>555</v>
      </c>
      <c r="X44" s="151">
        <v>0</v>
      </c>
      <c r="Y44" s="227" t="s">
        <v>555</v>
      </c>
      <c r="Z44" s="151" t="s">
        <v>554</v>
      </c>
      <c r="AA44" s="269" t="s">
        <v>554</v>
      </c>
      <c r="AB44" s="151">
        <v>25</v>
      </c>
      <c r="AC44" s="151">
        <v>25</v>
      </c>
    </row>
    <row r="45" spans="1:29" s="141" customFormat="1" x14ac:dyDescent="0.25">
      <c r="A45" s="152" t="s">
        <v>568</v>
      </c>
      <c r="B45" s="153" t="s">
        <v>569</v>
      </c>
      <c r="C45" s="151"/>
      <c r="D45" s="151"/>
      <c r="E45" s="151"/>
      <c r="F45" s="151"/>
      <c r="G45" s="151">
        <v>0</v>
      </c>
      <c r="H45" s="151">
        <v>0</v>
      </c>
      <c r="I45" s="151" t="s">
        <v>555</v>
      </c>
      <c r="J45" s="151">
        <v>0</v>
      </c>
      <c r="K45" s="151" t="s">
        <v>555</v>
      </c>
      <c r="L45" s="151">
        <v>0</v>
      </c>
      <c r="M45" s="227" t="s">
        <v>555</v>
      </c>
      <c r="N45" s="151">
        <v>0</v>
      </c>
      <c r="O45" s="151" t="s">
        <v>555</v>
      </c>
      <c r="P45" s="151">
        <v>0</v>
      </c>
      <c r="Q45" s="227" t="s">
        <v>555</v>
      </c>
      <c r="R45" s="151">
        <v>0</v>
      </c>
      <c r="S45" s="151" t="s">
        <v>555</v>
      </c>
      <c r="T45" s="151">
        <v>0</v>
      </c>
      <c r="U45" s="227" t="s">
        <v>555</v>
      </c>
      <c r="V45" s="151">
        <v>0</v>
      </c>
      <c r="W45" s="151" t="s">
        <v>555</v>
      </c>
      <c r="X45" s="151">
        <v>0</v>
      </c>
      <c r="Y45" s="227" t="s">
        <v>555</v>
      </c>
      <c r="Z45" s="151" t="s">
        <v>554</v>
      </c>
      <c r="AA45" s="269" t="s">
        <v>554</v>
      </c>
      <c r="AB45" s="151">
        <v>0</v>
      </c>
      <c r="AC45" s="151">
        <v>0</v>
      </c>
    </row>
    <row r="46" spans="1:29" s="141" customFormat="1" x14ac:dyDescent="0.25">
      <c r="A46" s="152" t="s">
        <v>570</v>
      </c>
      <c r="B46" s="153" t="s">
        <v>571</v>
      </c>
      <c r="C46" s="151"/>
      <c r="D46" s="151"/>
      <c r="E46" s="151"/>
      <c r="F46" s="151"/>
      <c r="G46" s="151">
        <v>0</v>
      </c>
      <c r="H46" s="151">
        <v>0</v>
      </c>
      <c r="I46" s="151" t="s">
        <v>555</v>
      </c>
      <c r="J46" s="151">
        <v>0</v>
      </c>
      <c r="K46" s="151" t="s">
        <v>555</v>
      </c>
      <c r="L46" s="151">
        <v>0</v>
      </c>
      <c r="M46" s="227" t="s">
        <v>555</v>
      </c>
      <c r="N46" s="151">
        <v>0</v>
      </c>
      <c r="O46" s="151" t="s">
        <v>555</v>
      </c>
      <c r="P46" s="151">
        <v>0</v>
      </c>
      <c r="Q46" s="227" t="s">
        <v>555</v>
      </c>
      <c r="R46" s="151">
        <v>0</v>
      </c>
      <c r="S46" s="151" t="s">
        <v>555</v>
      </c>
      <c r="T46" s="151">
        <v>0</v>
      </c>
      <c r="U46" s="227" t="s">
        <v>555</v>
      </c>
      <c r="V46" s="151">
        <v>0</v>
      </c>
      <c r="W46" s="151" t="s">
        <v>555</v>
      </c>
      <c r="X46" s="151">
        <v>0</v>
      </c>
      <c r="Y46" s="227" t="s">
        <v>555</v>
      </c>
      <c r="Z46" s="151" t="s">
        <v>554</v>
      </c>
      <c r="AA46" s="269"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151"/>
      <c r="U47" s="151"/>
      <c r="V47" s="151"/>
      <c r="W47" s="151"/>
      <c r="X47" s="151"/>
      <c r="Y47" s="151"/>
      <c r="Z47" s="151"/>
      <c r="AA47" s="269"/>
      <c r="AB47" s="151"/>
      <c r="AC47" s="151"/>
    </row>
    <row r="48" spans="1:29" s="141" customFormat="1" ht="33.75" customHeight="1" x14ac:dyDescent="0.25">
      <c r="A48" s="152" t="s">
        <v>157</v>
      </c>
      <c r="B48" s="153" t="s">
        <v>560</v>
      </c>
      <c r="C48" s="270">
        <v>0</v>
      </c>
      <c r="D48" s="270">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554</v>
      </c>
      <c r="AA48" s="269"/>
      <c r="AB48" s="151">
        <v>0</v>
      </c>
      <c r="AC48" s="151">
        <v>0</v>
      </c>
    </row>
    <row r="49" spans="1:29" s="141" customFormat="1" ht="31.5" x14ac:dyDescent="0.25">
      <c r="A49" s="152" t="s">
        <v>156</v>
      </c>
      <c r="B49" s="155" t="s">
        <v>558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554</v>
      </c>
      <c r="AA49" s="269"/>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554</v>
      </c>
      <c r="AA50" s="269"/>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554</v>
      </c>
      <c r="AA51" s="269"/>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554</v>
      </c>
      <c r="AA52" s="269"/>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554</v>
      </c>
      <c r="AA53" s="269"/>
      <c r="AB53" s="151">
        <v>0</v>
      </c>
      <c r="AC53" s="151">
        <v>0</v>
      </c>
    </row>
    <row r="54" spans="1:29" s="141" customFormat="1" x14ac:dyDescent="0.25">
      <c r="A54" s="152" t="s">
        <v>147</v>
      </c>
      <c r="B54" s="153" t="s">
        <v>561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554</v>
      </c>
      <c r="AA54" s="269"/>
      <c r="AB54" s="151">
        <v>0</v>
      </c>
      <c r="AC54" s="151">
        <v>0</v>
      </c>
    </row>
    <row r="55" spans="1:29" s="141" customFormat="1" x14ac:dyDescent="0.25">
      <c r="A55" s="152" t="s">
        <v>572</v>
      </c>
      <c r="B55" s="153" t="s">
        <v>562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554</v>
      </c>
      <c r="AA55" s="269"/>
      <c r="AB55" s="151">
        <v>0</v>
      </c>
      <c r="AC55" s="151">
        <v>0</v>
      </c>
    </row>
    <row r="56" spans="1:29" s="141" customFormat="1" x14ac:dyDescent="0.25">
      <c r="A56" s="152" t="s">
        <v>573</v>
      </c>
      <c r="B56" s="153" t="s">
        <v>563</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554</v>
      </c>
      <c r="AA56" s="269"/>
      <c r="AB56" s="151">
        <v>0</v>
      </c>
      <c r="AC56" s="151">
        <v>0</v>
      </c>
    </row>
    <row r="57" spans="1:29" s="141" customFormat="1" x14ac:dyDescent="0.25">
      <c r="A57" s="152" t="s">
        <v>574</v>
      </c>
      <c r="B57" s="153" t="s">
        <v>565</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554</v>
      </c>
      <c r="AA57" s="269"/>
      <c r="AB57" s="151">
        <v>0</v>
      </c>
      <c r="AC57" s="151">
        <v>0</v>
      </c>
    </row>
    <row r="58" spans="1:29" s="141" customFormat="1" x14ac:dyDescent="0.25">
      <c r="A58" s="152" t="s">
        <v>575</v>
      </c>
      <c r="B58" s="153" t="s">
        <v>567</v>
      </c>
      <c r="C58" s="151">
        <v>25</v>
      </c>
      <c r="D58" s="151">
        <v>25</v>
      </c>
      <c r="E58" s="151"/>
      <c r="F58" s="151"/>
      <c r="G58" s="151">
        <v>0</v>
      </c>
      <c r="H58" s="151">
        <v>0</v>
      </c>
      <c r="I58" s="151"/>
      <c r="J58" s="151">
        <v>0</v>
      </c>
      <c r="K58" s="151"/>
      <c r="L58" s="151">
        <v>25</v>
      </c>
      <c r="M58" s="151"/>
      <c r="N58" s="151">
        <v>0</v>
      </c>
      <c r="O58" s="151"/>
      <c r="P58" s="151">
        <v>0</v>
      </c>
      <c r="Q58" s="151"/>
      <c r="R58" s="151">
        <v>0</v>
      </c>
      <c r="S58" s="151"/>
      <c r="T58" s="151">
        <v>0</v>
      </c>
      <c r="U58" s="151"/>
      <c r="V58" s="151">
        <v>0</v>
      </c>
      <c r="W58" s="151"/>
      <c r="X58" s="151">
        <v>25</v>
      </c>
      <c r="Y58" s="151"/>
      <c r="Z58" s="151" t="s">
        <v>554</v>
      </c>
      <c r="AA58" s="269"/>
      <c r="AB58" s="151">
        <v>25</v>
      </c>
      <c r="AC58" s="151">
        <v>25</v>
      </c>
    </row>
    <row r="59" spans="1:29" s="141" customFormat="1" x14ac:dyDescent="0.25">
      <c r="A59" s="152" t="s">
        <v>576</v>
      </c>
      <c r="B59" s="153" t="s">
        <v>569</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554</v>
      </c>
      <c r="AA59" s="269"/>
      <c r="AB59" s="151">
        <v>0</v>
      </c>
      <c r="AC59" s="151">
        <v>0</v>
      </c>
    </row>
    <row r="60" spans="1:29" s="141" customFormat="1" x14ac:dyDescent="0.25">
      <c r="A60" s="152" t="s">
        <v>577</v>
      </c>
      <c r="B60" s="153" t="s">
        <v>571</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554</v>
      </c>
      <c r="AA60" s="269"/>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269"/>
      <c r="AB61" s="151"/>
      <c r="AC61" s="151"/>
    </row>
    <row r="62" spans="1:29" s="141" customFormat="1" x14ac:dyDescent="0.25">
      <c r="A62" s="152" t="s">
        <v>145</v>
      </c>
      <c r="B62" s="153" t="s">
        <v>144</v>
      </c>
      <c r="C62" s="270">
        <v>123.44318429828759</v>
      </c>
      <c r="D62" s="270">
        <v>134.98824275775448</v>
      </c>
      <c r="E62" s="151"/>
      <c r="F62" s="151"/>
      <c r="G62" s="151">
        <v>0</v>
      </c>
      <c r="H62" s="151">
        <v>0</v>
      </c>
      <c r="I62" s="151"/>
      <c r="J62" s="151">
        <v>0</v>
      </c>
      <c r="K62" s="151"/>
      <c r="L62" s="270">
        <v>123.44318429828759</v>
      </c>
      <c r="M62" s="151"/>
      <c r="N62" s="151">
        <v>0</v>
      </c>
      <c r="O62" s="151"/>
      <c r="P62" s="151">
        <v>0</v>
      </c>
      <c r="Q62" s="151"/>
      <c r="R62" s="270">
        <v>0</v>
      </c>
      <c r="S62" s="151"/>
      <c r="T62" s="151">
        <v>0</v>
      </c>
      <c r="U62" s="151"/>
      <c r="V62" s="151">
        <v>0</v>
      </c>
      <c r="W62" s="151"/>
      <c r="X62" s="151">
        <v>134.98824275775448</v>
      </c>
      <c r="Y62" s="151"/>
      <c r="Z62" s="151" t="s">
        <v>554</v>
      </c>
      <c r="AA62" s="269"/>
      <c r="AB62" s="270">
        <v>123.44318429828759</v>
      </c>
      <c r="AC62" s="270">
        <v>134.98824275775448</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554</v>
      </c>
      <c r="AA63" s="269"/>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554</v>
      </c>
      <c r="AA64" s="269"/>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554</v>
      </c>
      <c r="AA65" s="269"/>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554</v>
      </c>
      <c r="AA66" s="269"/>
      <c r="AB66" s="151">
        <v>0</v>
      </c>
      <c r="AC66" s="151">
        <v>0</v>
      </c>
    </row>
    <row r="67" spans="1:29" s="141" customFormat="1" x14ac:dyDescent="0.25">
      <c r="A67" s="152" t="s">
        <v>139</v>
      </c>
      <c r="B67" s="155" t="s">
        <v>578</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554</v>
      </c>
      <c r="AA67" s="269"/>
      <c r="AB67" s="151">
        <v>0</v>
      </c>
      <c r="AC67" s="151">
        <v>0</v>
      </c>
    </row>
    <row r="68" spans="1:29" s="141" customFormat="1" x14ac:dyDescent="0.25">
      <c r="A68" s="152" t="s">
        <v>579</v>
      </c>
      <c r="B68" s="155" t="s">
        <v>580</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554</v>
      </c>
      <c r="AA68" s="269"/>
      <c r="AB68" s="151">
        <v>0</v>
      </c>
      <c r="AC68" s="151">
        <v>0</v>
      </c>
    </row>
    <row r="69" spans="1:29" s="141" customFormat="1" x14ac:dyDescent="0.25">
      <c r="A69" s="152" t="s">
        <v>581</v>
      </c>
      <c r="B69" s="155" t="s">
        <v>582</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554</v>
      </c>
      <c r="AA69" s="269"/>
      <c r="AB69" s="151">
        <v>0</v>
      </c>
      <c r="AC69" s="151">
        <v>0</v>
      </c>
    </row>
    <row r="70" spans="1:29" s="141" customFormat="1" x14ac:dyDescent="0.25">
      <c r="A70" s="152" t="s">
        <v>583</v>
      </c>
      <c r="B70" s="155" t="s">
        <v>584</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554</v>
      </c>
      <c r="AA70" s="269"/>
      <c r="AB70" s="151">
        <v>0</v>
      </c>
      <c r="AC70" s="151">
        <v>0</v>
      </c>
    </row>
    <row r="71" spans="1:29" s="141" customFormat="1" x14ac:dyDescent="0.25">
      <c r="A71" s="152" t="s">
        <v>585</v>
      </c>
      <c r="B71" s="155" t="s">
        <v>586</v>
      </c>
      <c r="C71" s="151"/>
      <c r="D71" s="151"/>
      <c r="E71" s="151"/>
      <c r="F71" s="151"/>
      <c r="G71" s="151">
        <v>0</v>
      </c>
      <c r="H71" s="151">
        <v>0</v>
      </c>
      <c r="I71" s="151"/>
      <c r="J71" s="151">
        <v>0</v>
      </c>
      <c r="K71" s="151"/>
      <c r="L71" s="151">
        <v>25</v>
      </c>
      <c r="M71" s="151"/>
      <c r="N71" s="151">
        <v>0</v>
      </c>
      <c r="O71" s="151"/>
      <c r="P71" s="151">
        <v>0</v>
      </c>
      <c r="Q71" s="151"/>
      <c r="R71" s="151">
        <v>0</v>
      </c>
      <c r="S71" s="151"/>
      <c r="T71" s="151">
        <v>0</v>
      </c>
      <c r="U71" s="151"/>
      <c r="V71" s="151">
        <v>0</v>
      </c>
      <c r="W71" s="151"/>
      <c r="X71" s="151">
        <v>25</v>
      </c>
      <c r="Y71" s="151"/>
      <c r="Z71" s="151" t="s">
        <v>554</v>
      </c>
      <c r="AA71" s="269"/>
      <c r="AB71" s="151">
        <v>25</v>
      </c>
      <c r="AC71" s="151">
        <v>25</v>
      </c>
    </row>
    <row r="72" spans="1:29" s="141" customFormat="1" x14ac:dyDescent="0.25">
      <c r="A72" s="152" t="s">
        <v>587</v>
      </c>
      <c r="B72" s="155" t="s">
        <v>588</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554</v>
      </c>
      <c r="AA72" s="269"/>
      <c r="AB72" s="151">
        <v>0</v>
      </c>
      <c r="AC72" s="151">
        <v>0</v>
      </c>
    </row>
    <row r="73" spans="1:29" s="141" customFormat="1" x14ac:dyDescent="0.25">
      <c r="A73" s="152" t="s">
        <v>589</v>
      </c>
      <c r="B73" s="155" t="s">
        <v>590</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554</v>
      </c>
      <c r="AA73" s="269"/>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554</v>
      </c>
      <c r="AA74" s="269"/>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269"/>
      <c r="AB75" s="151"/>
      <c r="AC75" s="151"/>
    </row>
    <row r="76" spans="1:29" s="141" customFormat="1" ht="45" customHeight="1" x14ac:dyDescent="0.25">
      <c r="A76" s="152" t="s">
        <v>228</v>
      </c>
      <c r="B76" s="153" t="s">
        <v>560</v>
      </c>
      <c r="C76" s="157"/>
      <c r="D76" s="158"/>
      <c r="E76" s="159"/>
      <c r="F76" s="159"/>
      <c r="G76" s="151">
        <v>0</v>
      </c>
      <c r="H76" s="151">
        <v>0</v>
      </c>
      <c r="I76" s="151"/>
      <c r="J76" s="151">
        <v>0</v>
      </c>
      <c r="K76" s="151"/>
      <c r="L76" s="151">
        <v>0</v>
      </c>
      <c r="M76" s="159"/>
      <c r="N76" s="151">
        <v>0</v>
      </c>
      <c r="O76" s="158"/>
      <c r="P76" s="151">
        <v>0</v>
      </c>
      <c r="Q76" s="158"/>
      <c r="R76" s="151">
        <v>0</v>
      </c>
      <c r="S76" s="158"/>
      <c r="T76" s="151">
        <v>0</v>
      </c>
      <c r="U76" s="158"/>
      <c r="V76" s="151">
        <v>0</v>
      </c>
      <c r="W76" s="158"/>
      <c r="X76" s="151">
        <v>0</v>
      </c>
      <c r="Y76" s="158"/>
      <c r="Z76" s="151" t="s">
        <v>554</v>
      </c>
      <c r="AA76" s="269"/>
      <c r="AB76" s="151">
        <v>0</v>
      </c>
      <c r="AC76" s="151">
        <v>0</v>
      </c>
    </row>
    <row r="77" spans="1:29" s="141" customFormat="1" ht="39.75" customHeight="1" x14ac:dyDescent="0.25">
      <c r="A77" s="152" t="s">
        <v>229</v>
      </c>
      <c r="B77" s="155" t="s">
        <v>558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554</v>
      </c>
      <c r="AA77" s="269"/>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554</v>
      </c>
      <c r="AA78" s="269"/>
      <c r="AB78" s="151">
        <v>0</v>
      </c>
      <c r="AC78" s="151">
        <v>0</v>
      </c>
    </row>
    <row r="79" spans="1:29" s="141" customFormat="1" x14ac:dyDescent="0.25">
      <c r="A79" s="152" t="s">
        <v>231</v>
      </c>
      <c r="B79" s="153" t="s">
        <v>559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554</v>
      </c>
      <c r="AA79" s="269"/>
      <c r="AB79" s="151">
        <v>0</v>
      </c>
      <c r="AC79" s="151">
        <v>0</v>
      </c>
    </row>
    <row r="80" spans="1:29" s="141" customFormat="1" x14ac:dyDescent="0.25">
      <c r="A80" s="152" t="s">
        <v>232</v>
      </c>
      <c r="B80" s="153" t="s">
        <v>561</v>
      </c>
      <c r="C80" s="157"/>
      <c r="D80" s="158"/>
      <c r="E80" s="159"/>
      <c r="F80" s="159"/>
      <c r="G80" s="151">
        <v>0</v>
      </c>
      <c r="H80" s="151">
        <v>0</v>
      </c>
      <c r="I80" s="151"/>
      <c r="J80" s="151">
        <v>0</v>
      </c>
      <c r="K80" s="151"/>
      <c r="L80" s="151">
        <v>0</v>
      </c>
      <c r="M80" s="159"/>
      <c r="N80" s="151">
        <v>0</v>
      </c>
      <c r="O80" s="158"/>
      <c r="P80" s="151">
        <v>0</v>
      </c>
      <c r="Q80" s="158"/>
      <c r="R80" s="151">
        <v>0</v>
      </c>
      <c r="S80" s="158"/>
      <c r="T80" s="151">
        <v>0</v>
      </c>
      <c r="U80" s="158"/>
      <c r="V80" s="151">
        <v>0</v>
      </c>
      <c r="W80" s="158"/>
      <c r="X80" s="151">
        <v>0</v>
      </c>
      <c r="Y80" s="158"/>
      <c r="Z80" s="151" t="s">
        <v>554</v>
      </c>
      <c r="AA80" s="269"/>
      <c r="AB80" s="151">
        <v>0</v>
      </c>
      <c r="AC80" s="151">
        <v>0</v>
      </c>
    </row>
    <row r="81" spans="1:29" s="141" customFormat="1" x14ac:dyDescent="0.25">
      <c r="A81" s="152" t="s">
        <v>591</v>
      </c>
      <c r="B81" s="153" t="s">
        <v>562</v>
      </c>
      <c r="C81" s="157"/>
      <c r="D81" s="158"/>
      <c r="E81" s="159"/>
      <c r="F81" s="159"/>
      <c r="G81" s="151">
        <v>0</v>
      </c>
      <c r="H81" s="151">
        <v>0</v>
      </c>
      <c r="I81" s="151"/>
      <c r="J81" s="151">
        <v>0</v>
      </c>
      <c r="K81" s="151"/>
      <c r="L81" s="151">
        <v>0</v>
      </c>
      <c r="M81" s="159"/>
      <c r="N81" s="151">
        <v>0</v>
      </c>
      <c r="O81" s="158"/>
      <c r="P81" s="151">
        <v>0</v>
      </c>
      <c r="Q81" s="158"/>
      <c r="R81" s="151">
        <v>0</v>
      </c>
      <c r="S81" s="158"/>
      <c r="T81" s="151">
        <v>0</v>
      </c>
      <c r="U81" s="158"/>
      <c r="V81" s="151">
        <v>0</v>
      </c>
      <c r="W81" s="158"/>
      <c r="X81" s="151">
        <v>0</v>
      </c>
      <c r="Y81" s="158"/>
      <c r="Z81" s="151" t="s">
        <v>554</v>
      </c>
      <c r="AA81" s="269"/>
      <c r="AB81" s="151">
        <v>0</v>
      </c>
      <c r="AC81" s="151">
        <v>0</v>
      </c>
    </row>
    <row r="82" spans="1:29" s="141" customFormat="1" x14ac:dyDescent="0.25">
      <c r="A82" s="152" t="s">
        <v>592</v>
      </c>
      <c r="B82" s="153" t="s">
        <v>563</v>
      </c>
      <c r="C82" s="157"/>
      <c r="D82" s="158"/>
      <c r="E82" s="159"/>
      <c r="F82" s="159"/>
      <c r="G82" s="151">
        <v>0</v>
      </c>
      <c r="H82" s="151">
        <v>0</v>
      </c>
      <c r="I82" s="151"/>
      <c r="J82" s="151">
        <v>0</v>
      </c>
      <c r="K82" s="151"/>
      <c r="L82" s="151">
        <v>0</v>
      </c>
      <c r="M82" s="159"/>
      <c r="N82" s="151">
        <v>0</v>
      </c>
      <c r="O82" s="158"/>
      <c r="P82" s="151">
        <v>0</v>
      </c>
      <c r="Q82" s="158"/>
      <c r="R82" s="151">
        <v>0</v>
      </c>
      <c r="S82" s="158"/>
      <c r="T82" s="151">
        <v>0</v>
      </c>
      <c r="U82" s="158"/>
      <c r="V82" s="151">
        <v>0</v>
      </c>
      <c r="W82" s="158"/>
      <c r="X82" s="151">
        <v>0</v>
      </c>
      <c r="Y82" s="158"/>
      <c r="Z82" s="151" t="s">
        <v>554</v>
      </c>
      <c r="AA82" s="269"/>
      <c r="AB82" s="151">
        <v>0</v>
      </c>
      <c r="AC82" s="151">
        <v>0</v>
      </c>
    </row>
    <row r="83" spans="1:29" s="141" customFormat="1" x14ac:dyDescent="0.25">
      <c r="A83" s="152" t="s">
        <v>593</v>
      </c>
      <c r="B83" s="153" t="s">
        <v>565</v>
      </c>
      <c r="C83" s="157"/>
      <c r="D83" s="158"/>
      <c r="E83" s="159"/>
      <c r="F83" s="159"/>
      <c r="G83" s="151">
        <v>0</v>
      </c>
      <c r="H83" s="151">
        <v>0</v>
      </c>
      <c r="I83" s="151"/>
      <c r="J83" s="151">
        <v>0</v>
      </c>
      <c r="K83" s="151"/>
      <c r="L83" s="151">
        <v>0</v>
      </c>
      <c r="M83" s="159"/>
      <c r="N83" s="151">
        <v>0</v>
      </c>
      <c r="O83" s="158"/>
      <c r="P83" s="151">
        <v>0</v>
      </c>
      <c r="Q83" s="158"/>
      <c r="R83" s="151">
        <v>0</v>
      </c>
      <c r="S83" s="158"/>
      <c r="T83" s="151">
        <v>0</v>
      </c>
      <c r="U83" s="158"/>
      <c r="V83" s="151">
        <v>0</v>
      </c>
      <c r="W83" s="158"/>
      <c r="X83" s="151">
        <v>0</v>
      </c>
      <c r="Y83" s="158"/>
      <c r="Z83" s="151" t="s">
        <v>554</v>
      </c>
      <c r="AA83" s="269"/>
      <c r="AB83" s="151">
        <v>0</v>
      </c>
      <c r="AC83" s="151">
        <v>0</v>
      </c>
    </row>
    <row r="84" spans="1:29" s="141" customFormat="1" x14ac:dyDescent="0.25">
      <c r="A84" s="152" t="s">
        <v>594</v>
      </c>
      <c r="B84" s="153" t="s">
        <v>567</v>
      </c>
      <c r="C84" s="229"/>
      <c r="D84" s="230"/>
      <c r="E84" s="159"/>
      <c r="F84" s="159"/>
      <c r="G84" s="151">
        <v>0</v>
      </c>
      <c r="H84" s="151">
        <v>0</v>
      </c>
      <c r="I84" s="151"/>
      <c r="J84" s="151">
        <v>0</v>
      </c>
      <c r="K84" s="151"/>
      <c r="L84" s="151">
        <v>0</v>
      </c>
      <c r="M84" s="159"/>
      <c r="N84" s="151">
        <v>0</v>
      </c>
      <c r="O84" s="158"/>
      <c r="P84" s="151">
        <v>0</v>
      </c>
      <c r="Q84" s="158"/>
      <c r="R84" s="151">
        <v>0</v>
      </c>
      <c r="S84" s="158"/>
      <c r="T84" s="151">
        <v>0</v>
      </c>
      <c r="U84" s="158"/>
      <c r="V84" s="151">
        <v>0</v>
      </c>
      <c r="W84" s="158"/>
      <c r="X84" s="151">
        <v>25</v>
      </c>
      <c r="Y84" s="158"/>
      <c r="Z84" s="151" t="s">
        <v>554</v>
      </c>
      <c r="AA84" s="269"/>
      <c r="AB84" s="151">
        <v>0</v>
      </c>
      <c r="AC84" s="151">
        <v>25</v>
      </c>
    </row>
    <row r="85" spans="1:29" s="141" customFormat="1" x14ac:dyDescent="0.25">
      <c r="A85" s="152" t="s">
        <v>595</v>
      </c>
      <c r="B85" s="153" t="s">
        <v>569</v>
      </c>
      <c r="C85" s="157"/>
      <c r="D85" s="158"/>
      <c r="E85" s="159"/>
      <c r="F85" s="159"/>
      <c r="G85" s="151">
        <v>0</v>
      </c>
      <c r="H85" s="151">
        <v>0</v>
      </c>
      <c r="I85" s="151"/>
      <c r="J85" s="151">
        <v>0</v>
      </c>
      <c r="K85" s="151"/>
      <c r="L85" s="151">
        <v>0</v>
      </c>
      <c r="M85" s="159"/>
      <c r="N85" s="151">
        <v>0</v>
      </c>
      <c r="O85" s="158"/>
      <c r="P85" s="151">
        <v>25</v>
      </c>
      <c r="Q85" s="158"/>
      <c r="R85" s="151">
        <v>0</v>
      </c>
      <c r="S85" s="158"/>
      <c r="T85" s="151">
        <v>0</v>
      </c>
      <c r="U85" s="158"/>
      <c r="V85" s="151">
        <v>0</v>
      </c>
      <c r="W85" s="158"/>
      <c r="X85" s="151">
        <v>0</v>
      </c>
      <c r="Y85" s="158"/>
      <c r="Z85" s="151" t="s">
        <v>554</v>
      </c>
      <c r="AA85" s="269"/>
      <c r="AB85" s="151">
        <v>25</v>
      </c>
      <c r="AC85" s="151">
        <v>0</v>
      </c>
    </row>
    <row r="86" spans="1:29" s="141" customFormat="1" x14ac:dyDescent="0.25">
      <c r="A86" s="152" t="s">
        <v>596</v>
      </c>
      <c r="B86" s="153" t="s">
        <v>571</v>
      </c>
      <c r="C86" s="160"/>
      <c r="D86" s="158"/>
      <c r="E86" s="159"/>
      <c r="F86" s="159"/>
      <c r="G86" s="151">
        <v>0</v>
      </c>
      <c r="H86" s="151">
        <v>0</v>
      </c>
      <c r="I86" s="151"/>
      <c r="J86" s="151">
        <v>0</v>
      </c>
      <c r="K86" s="151"/>
      <c r="L86" s="151">
        <v>0</v>
      </c>
      <c r="M86" s="159"/>
      <c r="N86" s="151">
        <v>0</v>
      </c>
      <c r="O86" s="158"/>
      <c r="P86" s="151">
        <v>0</v>
      </c>
      <c r="Q86" s="158"/>
      <c r="R86" s="151">
        <v>0</v>
      </c>
      <c r="S86" s="158"/>
      <c r="T86" s="151">
        <v>0</v>
      </c>
      <c r="U86" s="158"/>
      <c r="V86" s="151">
        <v>0</v>
      </c>
      <c r="W86" s="158"/>
      <c r="X86" s="151">
        <v>0</v>
      </c>
      <c r="Y86" s="158"/>
      <c r="Z86" s="151" t="s">
        <v>554</v>
      </c>
      <c r="AA86" s="269"/>
      <c r="AB86" s="151">
        <v>0</v>
      </c>
      <c r="AC86" s="151">
        <v>0</v>
      </c>
    </row>
  </sheetData>
  <mergeCells count="31">
    <mergeCell ref="E20:F21"/>
    <mergeCell ref="L20:O20"/>
    <mergeCell ref="P20:S20"/>
    <mergeCell ref="X20:AA20"/>
    <mergeCell ref="T21:U21"/>
    <mergeCell ref="Z21:AA21"/>
    <mergeCell ref="X21:Y21"/>
    <mergeCell ref="L21:M21"/>
    <mergeCell ref="N21:O21"/>
    <mergeCell ref="A4:AC4"/>
    <mergeCell ref="A6:AC6"/>
    <mergeCell ref="A8:AC8"/>
    <mergeCell ref="A9:AC9"/>
    <mergeCell ref="A12:AC12"/>
    <mergeCell ref="A11:AC11"/>
    <mergeCell ref="AB20:AC2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AW7" sqref="AW1:AW104857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'6.2. Паспорт фин осв ввод'!A4:AC4</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F_TP1500.PS.0032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37" t="s">
        <v>493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52</v>
      </c>
      <c r="B22" s="439" t="s">
        <v>24</v>
      </c>
      <c r="C22" s="428" t="s">
        <v>51</v>
      </c>
      <c r="D22" s="428" t="s">
        <v>50</v>
      </c>
      <c r="E22" s="442" t="s">
        <v>504</v>
      </c>
      <c r="F22" s="443"/>
      <c r="G22" s="443"/>
      <c r="H22" s="443"/>
      <c r="I22" s="443"/>
      <c r="J22" s="443"/>
      <c r="K22" s="443"/>
      <c r="L22" s="444"/>
      <c r="M22" s="428" t="s">
        <v>49</v>
      </c>
      <c r="N22" s="428" t="s">
        <v>48</v>
      </c>
      <c r="O22" s="428" t="s">
        <v>47</v>
      </c>
      <c r="P22" s="423" t="s">
        <v>263</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9" s="22" customFormat="1" ht="64.5" customHeight="1" x14ac:dyDescent="0.25">
      <c r="A23" s="438"/>
      <c r="B23" s="440"/>
      <c r="C23" s="438"/>
      <c r="D23" s="438"/>
      <c r="E23" s="433" t="s">
        <v>23</v>
      </c>
      <c r="F23" s="424" t="s">
        <v>137</v>
      </c>
      <c r="G23" s="424" t="s">
        <v>136</v>
      </c>
      <c r="H23" s="424" t="s">
        <v>135</v>
      </c>
      <c r="I23" s="426" t="s">
        <v>415</v>
      </c>
      <c r="J23" s="426" t="s">
        <v>416</v>
      </c>
      <c r="K23" s="426" t="s">
        <v>417</v>
      </c>
      <c r="L23" s="424" t="s">
        <v>79</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1" t="s">
        <v>13</v>
      </c>
      <c r="AG24" s="161" t="s">
        <v>12</v>
      </c>
      <c r="AH24" s="107" t="s">
        <v>2</v>
      </c>
      <c r="AI24" s="107" t="s">
        <v>11</v>
      </c>
      <c r="AJ24" s="429"/>
      <c r="AK24" s="429"/>
      <c r="AL24" s="429"/>
      <c r="AM24" s="429"/>
      <c r="AN24" s="429"/>
      <c r="AO24" s="429"/>
      <c r="AP24" s="429"/>
      <c r="AQ24" s="447"/>
      <c r="AR24" s="423"/>
      <c r="AS24" s="423"/>
      <c r="AT24" s="423"/>
      <c r="AU24" s="423"/>
      <c r="AV24" s="432"/>
      <c r="AW24" s="257">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530</v>
      </c>
      <c r="B26" s="211" t="s">
        <v>654</v>
      </c>
      <c r="C26" s="211" t="s">
        <v>520</v>
      </c>
      <c r="D26" s="211">
        <v>12.201700000000001</v>
      </c>
      <c r="E26" s="211">
        <v>25</v>
      </c>
      <c r="F26" s="211" t="s">
        <v>368</v>
      </c>
      <c r="G26" s="211" t="s">
        <v>368</v>
      </c>
      <c r="H26" s="211" t="s">
        <v>368</v>
      </c>
      <c r="I26" s="211" t="s">
        <v>368</v>
      </c>
      <c r="J26" s="211" t="s">
        <v>368</v>
      </c>
      <c r="K26" s="211" t="s">
        <v>368</v>
      </c>
      <c r="L26" s="211" t="s">
        <v>368</v>
      </c>
      <c r="M26" s="211" t="s">
        <v>521</v>
      </c>
      <c r="N26" s="211" t="s">
        <v>639</v>
      </c>
      <c r="O26" s="211" t="s">
        <v>654</v>
      </c>
      <c r="P26" s="213">
        <v>2243</v>
      </c>
      <c r="Q26" s="211" t="s">
        <v>522</v>
      </c>
      <c r="R26" s="213">
        <v>1738</v>
      </c>
      <c r="S26" s="211" t="s">
        <v>523</v>
      </c>
      <c r="T26" s="211" t="s">
        <v>523</v>
      </c>
      <c r="U26" s="211">
        <v>2</v>
      </c>
      <c r="V26" s="211">
        <v>2</v>
      </c>
      <c r="W26" s="212" t="s">
        <v>524</v>
      </c>
      <c r="X26" s="214">
        <v>1672</v>
      </c>
      <c r="Y26" s="211"/>
      <c r="Z26" s="212">
        <v>1</v>
      </c>
      <c r="AA26" s="214">
        <v>1672</v>
      </c>
      <c r="AB26" s="214">
        <v>1672</v>
      </c>
      <c r="AC26" s="212" t="s">
        <v>524</v>
      </c>
      <c r="AD26" s="214">
        <v>1972</v>
      </c>
      <c r="AE26" s="213">
        <v>542</v>
      </c>
      <c r="AF26" s="211">
        <v>31603542708</v>
      </c>
      <c r="AG26" s="212" t="s">
        <v>525</v>
      </c>
      <c r="AH26" s="212" t="s">
        <v>526</v>
      </c>
      <c r="AI26" s="212" t="s">
        <v>526</v>
      </c>
      <c r="AJ26" s="215">
        <v>42487</v>
      </c>
      <c r="AK26" s="215">
        <v>42517</v>
      </c>
      <c r="AL26" s="211"/>
      <c r="AM26" s="211"/>
      <c r="AN26" s="211"/>
      <c r="AO26" s="211"/>
      <c r="AP26" s="212" t="s">
        <v>531</v>
      </c>
      <c r="AQ26" s="212" t="s">
        <v>532</v>
      </c>
      <c r="AR26" s="212" t="s">
        <v>531</v>
      </c>
      <c r="AS26" s="212" t="s">
        <v>532</v>
      </c>
      <c r="AT26" s="212" t="s">
        <v>533</v>
      </c>
      <c r="AU26" s="211"/>
      <c r="AV26" s="256" t="s">
        <v>638</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527</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535</v>
      </c>
      <c r="B28" s="211" t="s">
        <v>654</v>
      </c>
      <c r="C28" s="212" t="s">
        <v>520</v>
      </c>
      <c r="D28" s="216" t="s">
        <v>536</v>
      </c>
      <c r="E28" s="211">
        <v>25</v>
      </c>
      <c r="F28" s="211" t="s">
        <v>368</v>
      </c>
      <c r="G28" s="211" t="s">
        <v>368</v>
      </c>
      <c r="H28" s="211" t="s">
        <v>368</v>
      </c>
      <c r="I28" s="211" t="s">
        <v>368</v>
      </c>
      <c r="J28" s="211" t="s">
        <v>368</v>
      </c>
      <c r="K28" s="211" t="s">
        <v>368</v>
      </c>
      <c r="L28" s="211" t="s">
        <v>368</v>
      </c>
      <c r="M28" s="212" t="s">
        <v>537</v>
      </c>
      <c r="N28" s="217" t="s">
        <v>640</v>
      </c>
      <c r="O28" s="211" t="s">
        <v>654</v>
      </c>
      <c r="P28" s="214">
        <v>90811</v>
      </c>
      <c r="Q28" s="212" t="s">
        <v>538</v>
      </c>
      <c r="R28" s="214">
        <v>63567</v>
      </c>
      <c r="S28" s="212" t="s">
        <v>539</v>
      </c>
      <c r="T28" s="212" t="s">
        <v>540</v>
      </c>
      <c r="U28" s="212">
        <v>3</v>
      </c>
      <c r="V28" s="212">
        <v>3</v>
      </c>
      <c r="W28" s="212" t="s">
        <v>541</v>
      </c>
      <c r="X28" s="218">
        <v>63526</v>
      </c>
      <c r="Y28" s="212"/>
      <c r="Z28" s="212">
        <v>1</v>
      </c>
      <c r="AA28" s="214">
        <v>63422</v>
      </c>
      <c r="AB28" s="214">
        <v>63422</v>
      </c>
      <c r="AC28" s="212" t="s">
        <v>541</v>
      </c>
      <c r="AD28" s="214">
        <v>74838</v>
      </c>
      <c r="AE28" s="214">
        <v>0</v>
      </c>
      <c r="AF28" s="216" t="s">
        <v>542</v>
      </c>
      <c r="AG28" s="212" t="s">
        <v>543</v>
      </c>
      <c r="AH28" s="212" t="s">
        <v>544</v>
      </c>
      <c r="AI28" s="212" t="s">
        <v>544</v>
      </c>
      <c r="AJ28" s="212" t="s">
        <v>545</v>
      </c>
      <c r="AK28" s="212" t="s">
        <v>546</v>
      </c>
      <c r="AL28" s="212"/>
      <c r="AM28" s="212"/>
      <c r="AN28" s="212"/>
      <c r="AO28" s="216" t="s">
        <v>547</v>
      </c>
      <c r="AP28" s="212" t="s">
        <v>548</v>
      </c>
      <c r="AQ28" s="212" t="s">
        <v>549</v>
      </c>
      <c r="AR28" s="212" t="s">
        <v>550</v>
      </c>
      <c r="AS28" s="212" t="s">
        <v>550</v>
      </c>
      <c r="AT28" s="212" t="s">
        <v>551</v>
      </c>
      <c r="AU28" s="212"/>
      <c r="AV28" s="212" t="s">
        <v>600</v>
      </c>
      <c r="AW28" s="22">
        <v>74.837999999999994</v>
      </c>
    </row>
    <row r="29" spans="1:49" s="22" customFormat="1" x14ac:dyDescent="0.25">
      <c r="A29" s="212"/>
      <c r="B29" s="212"/>
      <c r="C29" s="212"/>
      <c r="D29" s="216" t="s">
        <v>547</v>
      </c>
      <c r="E29" s="216"/>
      <c r="F29" s="216"/>
      <c r="G29" s="216"/>
      <c r="H29" s="216"/>
      <c r="I29" s="216"/>
      <c r="J29" s="212" t="s">
        <v>547</v>
      </c>
      <c r="K29" s="212" t="s">
        <v>547</v>
      </c>
      <c r="L29" s="212" t="s">
        <v>547</v>
      </c>
      <c r="M29" s="212" t="s">
        <v>547</v>
      </c>
      <c r="N29" s="217"/>
      <c r="O29" s="212"/>
      <c r="P29" s="214"/>
      <c r="Q29" s="212"/>
      <c r="R29" s="214"/>
      <c r="S29" s="212"/>
      <c r="T29" s="212"/>
      <c r="U29" s="212"/>
      <c r="V29" s="212"/>
      <c r="W29" s="212" t="s">
        <v>552</v>
      </c>
      <c r="X29" s="218">
        <v>63567</v>
      </c>
      <c r="Y29" s="212"/>
      <c r="Z29" s="212"/>
      <c r="AA29" s="214">
        <v>63567</v>
      </c>
      <c r="AB29" s="214"/>
      <c r="AC29" s="212"/>
      <c r="AD29" s="214"/>
      <c r="AE29" s="214"/>
      <c r="AF29" s="216" t="s">
        <v>547</v>
      </c>
      <c r="AG29" s="212"/>
      <c r="AH29" s="212"/>
      <c r="AI29" s="212"/>
      <c r="AJ29" s="212"/>
      <c r="AK29" s="212"/>
      <c r="AL29" s="212"/>
      <c r="AM29" s="212"/>
      <c r="AN29" s="212"/>
      <c r="AO29" s="216" t="s">
        <v>547</v>
      </c>
      <c r="AP29" s="212"/>
      <c r="AQ29" s="212"/>
      <c r="AR29" s="212"/>
      <c r="AS29" s="212"/>
      <c r="AT29" s="212"/>
      <c r="AU29" s="212"/>
      <c r="AV29" s="212"/>
    </row>
    <row r="30" spans="1:49" s="22" customFormat="1" x14ac:dyDescent="0.25">
      <c r="A30" s="212"/>
      <c r="B30" s="212"/>
      <c r="C30" s="212"/>
      <c r="D30" s="216" t="s">
        <v>547</v>
      </c>
      <c r="E30" s="216"/>
      <c r="F30" s="216"/>
      <c r="G30" s="216"/>
      <c r="H30" s="216"/>
      <c r="I30" s="216"/>
      <c r="J30" s="212" t="s">
        <v>547</v>
      </c>
      <c r="K30" s="212" t="s">
        <v>547</v>
      </c>
      <c r="L30" s="212" t="s">
        <v>547</v>
      </c>
      <c r="M30" s="212" t="s">
        <v>547</v>
      </c>
      <c r="N30" s="217"/>
      <c r="O30" s="212"/>
      <c r="P30" s="214"/>
      <c r="Q30" s="212"/>
      <c r="R30" s="214"/>
      <c r="S30" s="212"/>
      <c r="T30" s="212"/>
      <c r="U30" s="212"/>
      <c r="V30" s="212"/>
      <c r="W30" s="212" t="s">
        <v>553</v>
      </c>
      <c r="X30" s="218">
        <v>63559</v>
      </c>
      <c r="Y30" s="212"/>
      <c r="Z30" s="212"/>
      <c r="AA30" s="214">
        <v>63455</v>
      </c>
      <c r="AB30" s="214"/>
      <c r="AC30" s="212"/>
      <c r="AD30" s="214"/>
      <c r="AE30" s="214"/>
      <c r="AF30" s="216" t="s">
        <v>547</v>
      </c>
      <c r="AG30" s="212"/>
      <c r="AH30" s="212"/>
      <c r="AI30" s="212"/>
      <c r="AJ30" s="212"/>
      <c r="AK30" s="212"/>
      <c r="AL30" s="212"/>
      <c r="AM30" s="212"/>
      <c r="AN30" s="212"/>
      <c r="AO30" s="216" t="s">
        <v>547</v>
      </c>
      <c r="AP30" s="212"/>
      <c r="AQ30" s="212"/>
      <c r="AR30" s="212"/>
      <c r="AS30" s="212"/>
      <c r="AT30" s="212"/>
      <c r="AU30" s="212"/>
      <c r="AV30"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3" zoomScale="90" zoomScaleNormal="90" zoomScaleSheetLayoutView="80" workbookViewId="0">
      <selection activeCell="B31" sqref="B31"/>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641</v>
      </c>
    </row>
    <row r="4" spans="1:6" x14ac:dyDescent="0.25">
      <c r="B4" s="235"/>
    </row>
    <row r="5" spans="1:6" ht="18.75" x14ac:dyDescent="0.3">
      <c r="A5" s="452" t="str">
        <f>'1. паспорт местоположение'!A5:C5</f>
        <v>Год раскрытия информации: 2025 год</v>
      </c>
      <c r="B5" s="452"/>
      <c r="C5" s="236"/>
      <c r="D5" s="236"/>
      <c r="E5" s="236"/>
      <c r="F5" s="236"/>
    </row>
    <row r="6" spans="1:6" ht="18.75" x14ac:dyDescent="0.3">
      <c r="A6" s="237"/>
      <c r="B6" s="237"/>
      <c r="C6" s="237"/>
      <c r="D6" s="237"/>
      <c r="E6" s="237"/>
      <c r="F6" s="237"/>
    </row>
    <row r="7" spans="1:6" ht="18.75" x14ac:dyDescent="0.25">
      <c r="A7" s="453" t="s">
        <v>9</v>
      </c>
      <c r="B7" s="453"/>
      <c r="C7" s="238"/>
      <c r="D7" s="238"/>
      <c r="E7" s="238"/>
      <c r="F7" s="238"/>
    </row>
    <row r="8" spans="1:6" ht="18.75" x14ac:dyDescent="0.25">
      <c r="A8" s="238"/>
      <c r="B8" s="238"/>
      <c r="C8" s="238"/>
      <c r="D8" s="238"/>
      <c r="E8" s="238"/>
      <c r="F8" s="238"/>
    </row>
    <row r="9" spans="1:6" x14ac:dyDescent="0.25">
      <c r="A9" s="454" t="str">
        <f>'1. паспорт местоположение'!A9:C9</f>
        <v>АО "Россети Тюмень"</v>
      </c>
      <c r="B9" s="454"/>
      <c r="C9" s="239"/>
      <c r="D9" s="239"/>
      <c r="E9" s="239"/>
      <c r="F9" s="239"/>
    </row>
    <row r="10" spans="1:6" x14ac:dyDescent="0.25">
      <c r="A10" s="448" t="s">
        <v>8</v>
      </c>
      <c r="B10" s="448"/>
      <c r="C10" s="240"/>
      <c r="D10" s="240"/>
      <c r="E10" s="240"/>
      <c r="F10" s="240"/>
    </row>
    <row r="11" spans="1:6" ht="18.75" x14ac:dyDescent="0.25">
      <c r="A11" s="238"/>
      <c r="B11" s="238"/>
      <c r="C11" s="238"/>
      <c r="D11" s="238"/>
      <c r="E11" s="238"/>
      <c r="F11" s="238"/>
    </row>
    <row r="12" spans="1:6" ht="30.75" customHeight="1" x14ac:dyDescent="0.25">
      <c r="A12" s="454" t="str">
        <f>'1. паспорт местоположение'!A12:C12</f>
        <v>F_TP1500.PS.0032</v>
      </c>
      <c r="B12" s="454"/>
      <c r="C12" s="239"/>
      <c r="D12" s="239"/>
      <c r="E12" s="239"/>
      <c r="F12" s="239"/>
    </row>
    <row r="13" spans="1:6" x14ac:dyDescent="0.25">
      <c r="A13" s="448" t="s">
        <v>7</v>
      </c>
      <c r="B13" s="448"/>
      <c r="C13" s="240"/>
      <c r="D13" s="240"/>
      <c r="E13" s="240"/>
      <c r="F13" s="240"/>
    </row>
    <row r="14" spans="1:6" ht="18.75" x14ac:dyDescent="0.25">
      <c r="A14" s="241"/>
      <c r="B14" s="241"/>
      <c r="C14" s="241"/>
      <c r="D14" s="241"/>
      <c r="E14" s="241"/>
      <c r="F14" s="241"/>
    </row>
    <row r="15" spans="1:6" ht="50.25" customHeight="1" x14ac:dyDescent="0.25">
      <c r="A15" s="449" t="str">
        <f>'1. паспорт местоположение'!A15:C15</f>
        <v>Реконструкция ПС 110/35/6 кВ  Весна (замена защиты и автоматики 1(2)Т, В-35 1(2)Т, СВ-35, ВЛ-35 кВ (1,2,3,4), замена ограждения).</v>
      </c>
      <c r="B15" s="449"/>
      <c r="C15" s="239"/>
      <c r="D15" s="239"/>
      <c r="E15" s="239"/>
      <c r="F15" s="239"/>
    </row>
    <row r="16" spans="1:6" x14ac:dyDescent="0.25">
      <c r="A16" s="448" t="s">
        <v>6</v>
      </c>
      <c r="B16" s="448"/>
      <c r="C16" s="240"/>
      <c r="D16" s="240"/>
      <c r="E16" s="240"/>
      <c r="F16" s="240"/>
    </row>
    <row r="17" spans="1:2" x14ac:dyDescent="0.25">
      <c r="B17" s="242"/>
    </row>
    <row r="18" spans="1:2" ht="33.75" customHeight="1" x14ac:dyDescent="0.25">
      <c r="A18" s="450" t="s">
        <v>494</v>
      </c>
      <c r="B18" s="451"/>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517</v>
      </c>
    </row>
    <row r="23" spans="1:2" ht="22.5" customHeight="1" thickBot="1" x14ac:dyDescent="0.3">
      <c r="A23" s="244" t="s">
        <v>341</v>
      </c>
      <c r="B23" s="245" t="s">
        <v>632</v>
      </c>
    </row>
    <row r="24" spans="1:2" ht="24.75" customHeight="1" thickBot="1" x14ac:dyDescent="0.3">
      <c r="A24" s="244" t="s">
        <v>377</v>
      </c>
      <c r="B24" s="246" t="s">
        <v>631</v>
      </c>
    </row>
    <row r="25" spans="1:2" ht="28.5" customHeight="1" thickBot="1" x14ac:dyDescent="0.3">
      <c r="A25" s="247" t="s">
        <v>378</v>
      </c>
      <c r="B25" s="245">
        <f>'3.3 паспорт описание'!C29</f>
        <v>2029</v>
      </c>
    </row>
    <row r="26" spans="1:2" ht="25.5" customHeight="1" thickBot="1" x14ac:dyDescent="0.3">
      <c r="A26" s="248" t="s">
        <v>379</v>
      </c>
      <c r="B26" s="204" t="str">
        <f>'3.3 паспорт описание'!C30</f>
        <v>К</v>
      </c>
    </row>
    <row r="27" spans="1:2" ht="30" customHeight="1" thickBot="1" x14ac:dyDescent="0.3">
      <c r="A27" s="248" t="s">
        <v>668</v>
      </c>
      <c r="B27" s="249">
        <f>'6.2. Паспорт фин осв ввод'!D24</f>
        <v>160.73357367816092</v>
      </c>
    </row>
    <row r="28" spans="1:2" ht="27.75" customHeight="1" thickBot="1" x14ac:dyDescent="0.3">
      <c r="A28" s="204" t="s">
        <v>380</v>
      </c>
      <c r="B28" s="204" t="s">
        <v>644</v>
      </c>
    </row>
    <row r="29" spans="1:2" ht="28.5" x14ac:dyDescent="0.25">
      <c r="A29" s="261" t="s">
        <v>656</v>
      </c>
      <c r="B29" s="260">
        <v>75.38</v>
      </c>
    </row>
    <row r="30" spans="1:2" ht="28.5" x14ac:dyDescent="0.25">
      <c r="A30" s="261" t="s">
        <v>381</v>
      </c>
      <c r="B30" s="259">
        <v>75.38</v>
      </c>
    </row>
    <row r="31" spans="1:2" x14ac:dyDescent="0.25">
      <c r="A31" s="262" t="s">
        <v>382</v>
      </c>
      <c r="B31" s="263"/>
    </row>
    <row r="32" spans="1:2" ht="29.25" thickBot="1" x14ac:dyDescent="0.3">
      <c r="A32" s="264" t="s">
        <v>602</v>
      </c>
      <c r="B32" s="265">
        <v>75.38</v>
      </c>
    </row>
    <row r="33" spans="1:2" ht="30" x14ac:dyDescent="0.25">
      <c r="A33" s="258" t="s">
        <v>603</v>
      </c>
      <c r="B33" s="266">
        <v>0.54200000000000004</v>
      </c>
    </row>
    <row r="34" spans="1:2" x14ac:dyDescent="0.25">
      <c r="A34" s="258" t="s">
        <v>383</v>
      </c>
      <c r="B34" s="267">
        <v>0.67</v>
      </c>
    </row>
    <row r="35" spans="1:2" x14ac:dyDescent="0.25">
      <c r="A35" s="258" t="s">
        <v>384</v>
      </c>
      <c r="B35" s="266">
        <v>0.54200000000000004</v>
      </c>
    </row>
    <row r="36" spans="1:2" x14ac:dyDescent="0.25">
      <c r="A36" s="258" t="s">
        <v>385</v>
      </c>
      <c r="B36" s="266">
        <v>0.45900000000000002</v>
      </c>
    </row>
    <row r="37" spans="1:2" ht="30" x14ac:dyDescent="0.25">
      <c r="A37" s="258" t="s">
        <v>604</v>
      </c>
      <c r="B37" s="266">
        <v>74.837999999999994</v>
      </c>
    </row>
    <row r="38" spans="1:2" x14ac:dyDescent="0.25">
      <c r="A38" s="258" t="s">
        <v>383</v>
      </c>
      <c r="B38" s="267">
        <v>91.99</v>
      </c>
    </row>
    <row r="39" spans="1:2" x14ac:dyDescent="0.25">
      <c r="A39" s="258" t="s">
        <v>384</v>
      </c>
      <c r="B39" s="266">
        <v>0</v>
      </c>
    </row>
    <row r="40" spans="1:2" x14ac:dyDescent="0.25">
      <c r="A40" s="258" t="s">
        <v>385</v>
      </c>
      <c r="B40" s="266">
        <v>0</v>
      </c>
    </row>
    <row r="41" spans="1:2" ht="29.25" thickBot="1" x14ac:dyDescent="0.3">
      <c r="A41" s="264" t="s">
        <v>647</v>
      </c>
      <c r="B41" s="265">
        <v>0</v>
      </c>
    </row>
    <row r="42" spans="1:2" x14ac:dyDescent="0.25">
      <c r="A42" s="258" t="s">
        <v>648</v>
      </c>
      <c r="B42" s="267" t="s">
        <v>555</v>
      </c>
    </row>
    <row r="43" spans="1:2" x14ac:dyDescent="0.25">
      <c r="A43" s="258" t="s">
        <v>383</v>
      </c>
      <c r="B43" s="267" t="s">
        <v>555</v>
      </c>
    </row>
    <row r="44" spans="1:2" x14ac:dyDescent="0.25">
      <c r="A44" s="258" t="s">
        <v>384</v>
      </c>
      <c r="B44" s="267" t="s">
        <v>555</v>
      </c>
    </row>
    <row r="45" spans="1:2" x14ac:dyDescent="0.25">
      <c r="A45" s="258" t="s">
        <v>385</v>
      </c>
      <c r="B45" s="267" t="s">
        <v>555</v>
      </c>
    </row>
    <row r="46" spans="1:2" ht="29.25" thickBot="1" x14ac:dyDescent="0.3">
      <c r="A46" s="264" t="s">
        <v>649</v>
      </c>
      <c r="B46" s="265">
        <v>0</v>
      </c>
    </row>
    <row r="47" spans="1:2" x14ac:dyDescent="0.25">
      <c r="A47" s="258" t="s">
        <v>648</v>
      </c>
      <c r="B47" s="267" t="s">
        <v>555</v>
      </c>
    </row>
    <row r="48" spans="1:2" x14ac:dyDescent="0.25">
      <c r="A48" s="258" t="s">
        <v>383</v>
      </c>
      <c r="B48" s="267" t="s">
        <v>555</v>
      </c>
    </row>
    <row r="49" spans="1:2" x14ac:dyDescent="0.25">
      <c r="A49" s="258" t="s">
        <v>384</v>
      </c>
      <c r="B49" s="267" t="s">
        <v>555</v>
      </c>
    </row>
    <row r="50" spans="1:2" x14ac:dyDescent="0.25">
      <c r="A50" s="258" t="s">
        <v>385</v>
      </c>
      <c r="B50" s="267" t="s">
        <v>555</v>
      </c>
    </row>
    <row r="51" spans="1:2" ht="29.25" thickBot="1" x14ac:dyDescent="0.3">
      <c r="A51" s="264" t="s">
        <v>386</v>
      </c>
      <c r="B51" s="268" t="s">
        <v>555</v>
      </c>
    </row>
    <row r="52" spans="1:2" x14ac:dyDescent="0.25">
      <c r="A52" s="258" t="s">
        <v>382</v>
      </c>
      <c r="B52" s="267" t="s">
        <v>555</v>
      </c>
    </row>
    <row r="53" spans="1:2" x14ac:dyDescent="0.25">
      <c r="A53" s="258" t="s">
        <v>650</v>
      </c>
      <c r="B53" s="267" t="s">
        <v>555</v>
      </c>
    </row>
    <row r="54" spans="1:2" x14ac:dyDescent="0.25">
      <c r="A54" s="258" t="s">
        <v>651</v>
      </c>
      <c r="B54" s="267" t="s">
        <v>555</v>
      </c>
    </row>
    <row r="55" spans="1:2" ht="15.75" customHeight="1" x14ac:dyDescent="0.25">
      <c r="A55" s="258" t="s">
        <v>652</v>
      </c>
      <c r="B55" s="267" t="s">
        <v>555</v>
      </c>
    </row>
    <row r="56" spans="1:2" ht="16.5" thickBot="1" x14ac:dyDescent="0.3">
      <c r="A56" s="264" t="s">
        <v>387</v>
      </c>
      <c r="B56" s="268">
        <v>0.67</v>
      </c>
    </row>
    <row r="57" spans="1:2" ht="16.5" thickBot="1" x14ac:dyDescent="0.3">
      <c r="A57" s="264" t="s">
        <v>388</v>
      </c>
      <c r="B57" s="265">
        <v>0.54500000000000004</v>
      </c>
    </row>
    <row r="58" spans="1:2" ht="16.5" thickBot="1" x14ac:dyDescent="0.3">
      <c r="A58" s="264" t="s">
        <v>389</v>
      </c>
      <c r="B58" s="268">
        <v>0.68</v>
      </c>
    </row>
    <row r="59" spans="1:2" ht="16.5" thickBot="1" x14ac:dyDescent="0.3">
      <c r="A59" s="264" t="s">
        <v>657</v>
      </c>
      <c r="B59" s="265">
        <v>0.46200000000000002</v>
      </c>
    </row>
    <row r="60" spans="1:2" ht="16.5" thickBot="1" x14ac:dyDescent="0.3">
      <c r="A60" s="264" t="s">
        <v>390</v>
      </c>
      <c r="B60" s="268" t="s">
        <v>555</v>
      </c>
    </row>
    <row r="61" spans="1:2" x14ac:dyDescent="0.25">
      <c r="A61" s="258" t="s">
        <v>391</v>
      </c>
      <c r="B61" s="267" t="s">
        <v>653</v>
      </c>
    </row>
    <row r="62" spans="1:2" x14ac:dyDescent="0.25">
      <c r="A62" s="258" t="s">
        <v>392</v>
      </c>
      <c r="B62" s="267" t="s">
        <v>605</v>
      </c>
    </row>
    <row r="63" spans="1:2" x14ac:dyDescent="0.25">
      <c r="A63" s="258" t="s">
        <v>393</v>
      </c>
      <c r="B63" s="267" t="s">
        <v>555</v>
      </c>
    </row>
    <row r="64" spans="1:2" x14ac:dyDescent="0.25">
      <c r="A64" s="258" t="s">
        <v>394</v>
      </c>
      <c r="B64" s="267" t="s">
        <v>606</v>
      </c>
    </row>
    <row r="65" spans="1:2" ht="16.5" thickBot="1" x14ac:dyDescent="0.3">
      <c r="A65" s="250" t="s">
        <v>395</v>
      </c>
      <c r="B65" s="251" t="s">
        <v>555</v>
      </c>
    </row>
    <row r="66" spans="1:2" ht="30.75" thickBot="1" x14ac:dyDescent="0.3">
      <c r="A66" s="146" t="s">
        <v>396</v>
      </c>
      <c r="B66" s="204" t="s">
        <v>528</v>
      </c>
    </row>
    <row r="67" spans="1:2" ht="29.25" thickBot="1" x14ac:dyDescent="0.3">
      <c r="A67" s="206" t="s">
        <v>397</v>
      </c>
      <c r="B67" s="207" t="s">
        <v>637</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645</v>
      </c>
    </row>
    <row r="72" spans="1:2" ht="16.5" thickBot="1" x14ac:dyDescent="0.3">
      <c r="A72" s="206" t="s">
        <v>401</v>
      </c>
      <c r="B72" s="207" t="s">
        <v>637</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534</v>
      </c>
    </row>
    <row r="77" spans="1:2" ht="28.5" customHeight="1" x14ac:dyDescent="0.25">
      <c r="A77" s="205" t="s">
        <v>406</v>
      </c>
      <c r="B77" s="146"/>
    </row>
    <row r="78" spans="1:2" ht="22.5" customHeight="1" x14ac:dyDescent="0.25">
      <c r="A78" s="147" t="s">
        <v>407</v>
      </c>
      <c r="B78" s="147" t="s">
        <v>528</v>
      </c>
    </row>
    <row r="79" spans="1:2" ht="23.25" customHeight="1" x14ac:dyDescent="0.25">
      <c r="A79" s="147" t="s">
        <v>408</v>
      </c>
      <c r="B79" s="147" t="s">
        <v>528</v>
      </c>
    </row>
    <row r="80" spans="1:2" x14ac:dyDescent="0.25">
      <c r="A80" s="147" t="s">
        <v>409</v>
      </c>
      <c r="B80" s="147" t="s">
        <v>528</v>
      </c>
    </row>
    <row r="81" spans="1:2" ht="23.25" customHeight="1" x14ac:dyDescent="0.25">
      <c r="A81" s="147" t="s">
        <v>410</v>
      </c>
      <c r="B81" s="147" t="s">
        <v>528</v>
      </c>
    </row>
    <row r="82" spans="1:2" ht="21" customHeight="1" thickBot="1" x14ac:dyDescent="0.3">
      <c r="A82" s="210" t="s">
        <v>411</v>
      </c>
      <c r="B82" s="148" t="s">
        <v>528</v>
      </c>
    </row>
    <row r="85" spans="1:2" x14ac:dyDescent="0.25">
      <c r="A85" s="252"/>
      <c r="B85" s="253"/>
    </row>
    <row r="86" spans="1:2" x14ac:dyDescent="0.25">
      <c r="B86" s="254"/>
    </row>
    <row r="87" spans="1:2" x14ac:dyDescent="0.25">
      <c r="B87"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2017-10-18T05:38:23Z</cp:lastPrinted>
  <dcterms:created xsi:type="dcterms:W3CDTF">2015-08-16T15:31:05Z</dcterms:created>
  <dcterms:modified xsi:type="dcterms:W3CDTF">2025-04-21T09:12:22Z</dcterms:modified>
</cp:coreProperties>
</file>