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1\"/>
    </mc:Choice>
  </mc:AlternateContent>
  <bookViews>
    <workbookView xWindow="0" yWindow="0" windowWidth="28800" windowHeight="9600" tabRatio="835"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K25" i="24" l="1"/>
  <c r="B27" i="22" l="1"/>
  <c r="B25" i="22" l="1"/>
  <c r="AW24" i="5" l="1"/>
  <c r="C48" i="7" l="1"/>
  <c r="C49" i="7" l="1"/>
  <c r="B26" i="22" l="1"/>
  <c r="A14" i="15" l="1"/>
  <c r="A11" i="15"/>
  <c r="A15" i="5" l="1"/>
  <c r="A12" i="5"/>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<sst xmlns="http://schemas.openxmlformats.org/spreadsheetml/2006/main" count="2396" uniqueCount="702">
  <si>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</si>
  <si>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</si>
  <si>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</si>
  <si>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</si>
  <si>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</si>
  <si>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</si>
  <si>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</si>
  <si>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</si>
  <si>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</si>
  <si>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</si>
  <si>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</si>
  <si>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</si>
  <si>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</si>
  <si>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</si>
  <si>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</si>
  <si>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</si>
  <si>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</si>
  <si>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</si>
  <si>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</si>
  <si>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</si>
  <si>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</si>
  <si>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</si>
  <si>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</si>
  <si>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</si>
  <si>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</si>
  <si>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</si>
  <si>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</si>
  <si>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</si>
  <si>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</si>
  <si>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</si>
  <si>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</si>
  <si>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</si>
  <si>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</si>
  <si>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</si>
  <si>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</si>
  <si>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</si>
  <si>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</si>
  <si>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</si>
  <si>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</si>
  <si>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</si>
  <si>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</si>
  <si>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</si>
  <si>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</si>
  <si>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</si>
  <si>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</si>
  <si>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</si>
  <si>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</si>
  <si>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</si>
  <si>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</si>
  <si>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</si>
  <si>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</si>
  <si>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</si>
  <si>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</si>
  <si>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</si>
  <si>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</si>
  <si>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</si>
  <si>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</si>
  <si>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</si>
  <si>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</si>
  <si>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</si>
  <si>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</si>
  <si>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</si>
  <si>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</si>
  <si>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</si>
  <si>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</si>
  <si>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</si>
  <si>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</si>
  <si>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</si>
  <si>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</si>
  <si>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</si>
  <si>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</si>
  <si>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</si>
  <si>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</si>
  <si>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</si>
  <si>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</si>
  <si>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</si>
  <si>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</si>
  <si>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</si>
  <si>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</si>
  <si>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</si>
  <si>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</si>
  <si>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</si>
  <si>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</si>
  <si>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</si>
  <si>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</si>
  <si>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</si>
  <si>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</si>
  <si>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</si>
  <si>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</si>
  <si>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</si>
  <si>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</si>
  <si>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</si>
  <si>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</si>
  <si>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</si>
  <si>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</si>
  <si>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</si>
  <si>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</si>
  <si>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</si>
  <si>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</si>
  <si>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</si>
  <si>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</si>
  <si>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</si>
  <si>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</si>
  <si>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</si>
  <si>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</si>
  <si>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</si>
  <si>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</si>
  <si>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</si>
  <si>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</si>
  <si>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</si>
  <si>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</si>
  <si>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</si>
  <si>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</si>
  <si>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</si>
  <si>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</si>
  <si>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</si>
  <si>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</si>
  <si>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</si>
  <si>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</si>
  <si>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</si>
  <si>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</si>
  <si>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</si>
  <si>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</si>
  <si>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</si>
  <si>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</si>
  <si>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</si>
  <si>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</si>
  <si>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</si>
  <si>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</si>
  <si>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</si>
  <si>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</si>
  <si>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</si>
  <si>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</si>
  <si>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</si>
  <si>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</si>
  <si>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</si>
  <si>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</si>
  <si>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</si>
  <si>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</si>
  <si>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</si>
  <si>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</si>
  <si>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</si>
  <si>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</si>
  <si>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</si>
  <si>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</si>
  <si>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</si>
  <si>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</si>
  <si>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</si>
  <si>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</si>
  <si>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</si>
  <si>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</si>
  <si>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</si>
  <si>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</si>
  <si>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</si>
  <si>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</si>
  <si>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</si>
  <si>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</si>
  <si>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</si>
  <si>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</si>
  <si>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</si>
  <si>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</si>
  <si>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</si>
  <si>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</si>
  <si>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</si>
  <si>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</si>
  <si>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</si>
  <si>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</si>
  <si>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</si>
  <si>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</si>
  <si>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</si>
  <si>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</si>
  <si>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</si>
  <si>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</si>
  <si>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</si>
  <si>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</si>
  <si>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</si>
  <si>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</si>
  <si>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</si>
  <si>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</si>
  <si>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</si>
  <si>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</si>
  <si>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</si>
  <si>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</si>
  <si>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</si>
  <si>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</si>
  <si>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</si>
  <si>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</si>
  <si>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</si>
  <si>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</si>
  <si>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</si>
  <si>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</si>
  <si>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</si>
  <si>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</si>
  <si>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</si>
  <si>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</si>
  <si>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</si>
  <si>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</si>
  <si>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</si>
  <si>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</si>
  <si>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</si>
  <si>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</si>
  <si>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</si>
  <si>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</si>
  <si>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</si>
  <si>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</si>
  <si>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</si>
  <si>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</si>
  <si>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</si>
  <si>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</si>
  <si>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</si>
  <si>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</si>
  <si>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</si>
  <si>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</si>
  <si>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</si>
  <si>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</si>
  <si>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</si>
  <si>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</si>
  <si>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</si>
  <si>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</si>
  <si>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</si>
  <si>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</si>
  <si>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</si>
  <si>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</si>
  <si>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</si>
  <si>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</si>
  <si>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</si>
  <si>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</si>
  <si>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</si>
  <si>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</si>
  <si>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</si>
  <si>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</si>
  <si>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</si>
  <si>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</si>
  <si>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</si>
  <si>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</si>
  <si>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</si>
  <si>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</si>
  <si>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</si>
  <si>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</si>
  <si>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</si>
  <si>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</si>
  <si>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</si>
  <si>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</si>
  <si>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</si>
  <si>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</si>
  <si>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</si>
  <si>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</si>
  <si>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</si>
  <si>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</si>
  <si>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</si>
  <si>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</si>
  <si>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</si>
  <si>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</si>
  <si>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</si>
  <si>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</si>
  <si>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</si>
  <si>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</si>
  <si>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</si>
  <si>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</si>
  <si>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</si>
  <si>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</si>
  <si>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</si>
  <si>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</si>
  <si>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</si>
  <si>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</si>
  <si>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</si>
  <si>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</si>
  <si>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</si>
  <si>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</si>
  <si>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</si>
  <si>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</si>
  <si>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</si>
  <si>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</si>
  <si>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</si>
  <si>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</si>
  <si>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</si>
  <si>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</si>
  <si>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</si>
  <si>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</si>
  <si>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</si>
  <si>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</si>
  <si>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</si>
  <si>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</si>
  <si>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</si>
  <si>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</si>
  <si>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</si>
  <si>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</si>
  <si>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</si>
  <si>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</si>
  <si>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</si>
  <si>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</si>
  <si>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</si>
  <si>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</si>
  <si>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</si>
  <si>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</si>
  <si>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</si>
  <si>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</si>
  <si>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</si>
  <si>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</si>
  <si>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</si>
  <si>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</si>
  <si>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</si>
  <si>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</si>
  <si>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</si>
  <si>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</si>
  <si>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</si>
  <si>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</si>
  <si>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</si>
  <si>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</si>
  <si>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</si>
  <si>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</si>
  <si>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</si>
  <si>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</si>
  <si>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</si>
  <si>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</si>
  <si>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</si>
  <si>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</si>
  <si>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</si>
  <si>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</si>
  <si>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</si>
  <si>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</si>
  <si>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</si>
  <si>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</si>
  <si>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</si>
  <si>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</si>
  <si>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</si>
  <si>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</si>
  <si>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</si>
  <si>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</si>
  <si>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</si>
  <si>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</si>
  <si>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</si>
  <si>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</si>
  <si>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</si>
  <si>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</si>
  <si>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</si>
  <si>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</si>
  <si>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</si>
  <si>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</si>
  <si>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</si>
  <si>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</si>
  <si>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</si>
  <si>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</si>
  <si>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</si>
  <si>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</si>
  <si>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</si>
  <si>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</si>
  <si>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</si>
  <si>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</si>
  <si>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</si>
  <si>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</si>
  <si>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</si>
  <si>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</si>
  <si>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</si>
  <si>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</si>
  <si>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</si>
  <si>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</si>
  <si>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</si>
  <si>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</si>
  <si>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</si>
  <si>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</si>
  <si>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</si>
  <si>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</si>
  <si>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</si>
  <si>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</si>
  <si>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</si>
  <si>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</si>
  <si>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</si>
  <si>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</si>
  <si>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</si>
  <si>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</si>
  <si>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</si>
  <si>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</si>
  <si>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</si>
  <si>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</si>
  <si>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</si>
  <si>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</si>
  <si>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</si>
  <si>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</si>
  <si>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</si>
  <si>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</si>
  <si>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</si>
  <si>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</si>
  <si>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</si>
  <si>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</si>
  <si>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</si>
  <si>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</si>
  <si>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</si>
  <si>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</si>
  <si>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</si>
  <si>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</si>
  <si>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</si>
  <si>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</si>
  <si>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</si>
  <si>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</si>
  <si>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</si>
  <si>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</si>
  <si>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</si>
  <si>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</si>
  <si>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</si>
  <si>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</si>
  <si>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</si>
  <si>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</si>
  <si>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</si>
  <si>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</si>
  <si>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</si>
  <si>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</si>
  <si>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</si>
  <si>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</si>
  <si>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</si>
  <si>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</si>
  <si>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</si>
  <si>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</si>
  <si>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</si>
  <si>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</si>
  <si>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</si>
  <si>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</si>
  <si>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</si>
  <si>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</si>
  <si>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</si>
  <si>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</si>
  <si>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</si>
  <si>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</si>
  <si>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</si>
  <si>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</si>
  <si>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</si>
  <si>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</si>
  <si>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</si>
  <si>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</si>
  <si>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</si>
  <si>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</si>
  <si>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</si>
  <si>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</si>
  <si>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</si>
  <si>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</si>
  <si>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</si>
  <si>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</si>
  <si>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</si>
  <si>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</si>
  <si>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</si>
  <si>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</si>
  <si>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</si>
  <si>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</si>
  <si>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</si>
  <si>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</si>
  <si>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</si>
  <si>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</si>
  <si>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</si>
  <si>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</si>
  <si>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</si>
  <si>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</si>
  <si>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</si>
  <si>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</si>
  <si>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</si>
  <si>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</si>
  <si>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</si>
  <si>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</si>
  <si>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</si>
  <si>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</si>
  <si>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</si>
  <si>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</si>
  <si>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</si>
  <si>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</si>
  <si>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</si>
  <si>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</si>
  <si>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</si>
  <si>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</si>
  <si>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</si>
  <si>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</si>
  <si>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</si>
  <si>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</si>
  <si>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</si>
  <si>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</si>
  <si>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</si>
  <si>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</si>
  <si>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</si>
  <si>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</si>
  <si>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</si>
  <si>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</si>
  <si>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</si>
  <si>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</si>
  <si>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</si>
  <si>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</si>
  <si>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</si>
  <si>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</si>
  <si>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</si>
  <si>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</si>
  <si>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</si>
  <si>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</si>
  <si>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</si>
  <si>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</si>
  <si>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</si>
  <si>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</si>
  <si>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</si>
  <si>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</si>
  <si>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</si>
  <si>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</si>
  <si>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</si>
  <si>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</si>
  <si>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</si>
  <si>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</si>
  <si>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</si>
  <si>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</si>
  <si>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</si>
  <si>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</si>
  <si>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</si>
  <si>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</si>
  <si>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</si>
  <si>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</si>
  <si>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</si>
  <si>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</si>
  <si>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</si>
  <si>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</si>
  <si>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</si>
  <si>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</si>
  <si>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</si>
  <si>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</si>
  <si>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</si>
  <si>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</si>
  <si>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</si>
  <si>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</si>
  <si>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</si>
  <si>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</si>
  <si>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</si>
  <si>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</si>
  <si>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</si>
  <si>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</si>
  <si>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</si>
  <si>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</si>
  <si>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</si>
  <si>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</si>
  <si>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</si>
  <si>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</si>
  <si>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</si>
  <si>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</si>
  <si>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</si>
  <si>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</si>
  <si>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</si>
  <si>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</si>
  <si>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</si>
  <si>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</si>
  <si>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</si>
  <si>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</si>
  <si>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</si>
  <si>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</si>
  <si>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</si>
  <si>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</si>
  <si>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</si>
  <si>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</si>
  <si>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</si>
  <si>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</si>
  <si>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</si>
  <si>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</si>
  <si>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</si>
  <si>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</si>
  <si>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</si>
  <si>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</si>
  <si>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</si>
  <si>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</si>
  <si>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</si>
  <si>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</si>
  <si>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</si>
  <si>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</si>
  <si>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</si>
  <si>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</si>
  <si>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</si>
  <si>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</si>
  <si>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</si>
  <si>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</si>
  <si>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</si>
  <si>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</si>
  <si>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</si>
  <si>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</si>
  <si>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</si>
  <si>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</si>
  <si>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</si>
  <si>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</si>
  <si>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</si>
  <si>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</si>
  <si>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</si>
  <si>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</si>
  <si>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</si>
  <si>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</si>
  <si>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</si>
  <si>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</si>
  <si>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</si>
  <si>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</si>
  <si>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</si>
  <si>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</si>
  <si>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</si>
  <si>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</si>
  <si>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</si>
  <si>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</si>
  <si>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</si>
  <si>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</si>
  <si>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</si>
  <si>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</si>
  <si>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</si>
  <si>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</si>
  <si>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</si>
  <si>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</si>
  <si>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</si>
  <si>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</si>
  <si>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</si>
  <si>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</si>
  <si>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</si>
  <si>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от «__» _____ 20 _ г. №___</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</si>
  <si>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</si>
  <si>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</si>
  <si>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</si>
  <si>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</si>
  <si>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</si>
  <si>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</si>
  <si>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</si>
  <si>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</si>
  <si>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</si>
  <si>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</si>
  <si>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</si>
  <si>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</si>
  <si>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</si>
  <si>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</si>
  <si>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</si>
  <si>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</si>
  <si>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</si>
  <si>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</si>
  <si>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</si>
  <si>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</si>
  <si>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</si>
  <si>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</si>
  <si>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</si>
  <si>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</si>
  <si>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</si>
  <si>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</si>
  <si>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</si>
  <si>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</si>
  <si>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</si>
  <si>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</si>
  <si>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16.12.2022</t>
  </si>
  <si>
    <t>29.12.2022</t>
  </si>
  <si>
    <t>30.12.2022</t>
  </si>
  <si>
    <t>30.11.2023</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</si>
  <si>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</si>
  <si>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</si>
  <si>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</si>
  <si>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</si>
  <si>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</si>
  <si>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</si>
  <si>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</si>
  <si>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</si>
  <si>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</si>
  <si>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</si>
  <si>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</si>
  <si>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</si>
  <si>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</si>
  <si>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</si>
  <si>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Год 2028</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</si>
  <si>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</si>
  <si>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</si>
  <si>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</si>
  <si>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t>
  </si>
  <si>
    <t>Год раскрытия информации: 2025 год</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</si>
  <si>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- 1201,628 млн. руб.</t>
  </si>
  <si>
    <t>72332,36 тыс. руб./шт.</t>
  </si>
  <si>
    <t xml:space="preserve"> АО "РОССЕТИ ТЮМЕНЬ" Когалымские ЭС</t>
  </si>
  <si>
    <t xml:space="preserve"> ООО "СЭП" ; АУ "Управление государственной экспертизы проектной документации"</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</si>
  <si>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</si>
  <si>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</si>
  <si>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</si>
  <si>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</si>
  <si>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</si>
  <si>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1. 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13.918.987,23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</si>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</sst>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 numFmtId="173" formatCode="#,##0.0"/>
    <numFmt numFmtId="174" formatCode="0.0%"/>
    <numFmt numFmtId="175" formatCode="_(* #,##0_);_(* \(#,##0\);_(* &quot;-&quot;_);_(@_)"/>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0"/>
      <color theme="1"/>
      <name val="Calibri"/>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0" fontId="72"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42" fillId="0" borderId="29" xfId="2" applyFont="1" applyFill="1" applyBorder="1" applyAlignment="1">
      <alignment vertical="center" wrapText="1"/>
    </xf>
    <xf numFmtId="0" fontId="41" fillId="0" borderId="29" xfId="2" applyFont="1" applyFill="1" applyBorder="1" applyAlignment="1">
      <alignment horizontal="justify" vertical="center"/>
    </xf>
    <xf numFmtId="164" fontId="41" fillId="24" borderId="29"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38" xfId="41" applyFont="1" applyFill="1" applyBorder="1" applyAlignment="1">
      <alignment horizontal="center" vertical="center" wrapText="1"/>
    </xf>
    <xf numFmtId="4" fontId="11" fillId="0" borderId="38" xfId="72" applyNumberFormat="1" applyFont="1" applyFill="1" applyBorder="1" applyAlignment="1">
      <alignment horizontal="right" wrapText="1"/>
    </xf>
    <xf numFmtId="4" fontId="11" fillId="0" borderId="38" xfId="41" applyNumberFormat="1" applyFont="1" applyFill="1" applyBorder="1" applyAlignment="1">
      <alignment horizontal="left" vertical="center" wrapText="1"/>
    </xf>
    <xf numFmtId="0" fontId="41" fillId="0" borderId="38" xfId="49" applyFont="1" applyFill="1" applyBorder="1"/>
    <xf numFmtId="172" fontId="41" fillId="0" borderId="38" xfId="0" quotePrefix="1" applyNumberFormat="1" applyFont="1" applyFill="1" applyBorder="1" applyAlignment="1">
      <alignment horizontal="center" vertical="center" wrapText="1"/>
    </xf>
    <xf numFmtId="0" fontId="41" fillId="0" borderId="38" xfId="0" applyFont="1" applyFill="1" applyBorder="1" applyAlignment="1">
      <alignment horizontal="center" vertical="center" wrapText="1"/>
    </xf>
    <xf numFmtId="49" fontId="41" fillId="0" borderId="38" xfId="0" applyNumberFormat="1" applyFont="1" applyFill="1" applyBorder="1" applyAlignment="1">
      <alignment horizontal="center" vertical="center" wrapText="1"/>
    </xf>
    <xf numFmtId="49" fontId="41" fillId="0" borderId="38" xfId="0" quotePrefix="1" applyNumberFormat="1" applyFont="1" applyFill="1" applyBorder="1" applyAlignment="1">
      <alignment horizontal="center" vertical="center" wrapText="1"/>
    </xf>
    <xf numFmtId="1" fontId="41" fillId="0" borderId="38" xfId="49" applyNumberFormat="1" applyFont="1" applyFill="1" applyBorder="1" applyAlignment="1">
      <alignment horizontal="center" vertical="center"/>
    </xf>
    <xf numFmtId="172" fontId="41" fillId="0" borderId="38" xfId="0" applyNumberFormat="1" applyFont="1" applyFill="1" applyBorder="1" applyAlignment="1">
      <alignment horizontal="center" vertical="center" wrapText="1"/>
    </xf>
    <xf numFmtId="3" fontId="41" fillId="0" borderId="38" xfId="0" applyNumberFormat="1" applyFont="1" applyFill="1" applyBorder="1" applyAlignment="1">
      <alignment horizontal="center" vertical="center" wrapText="1"/>
    </xf>
    <xf numFmtId="170" fontId="11" fillId="0" borderId="38"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48" fillId="0" borderId="38" xfId="73" applyNumberFormat="1" applyFont="1" applyFill="1" applyBorder="1" applyAlignment="1">
      <alignment horizontal="left" vertical="center" wrapText="1"/>
    </xf>
    <xf numFmtId="0" fontId="43" fillId="0" borderId="39" xfId="41" applyFont="1" applyFill="1" applyBorder="1" applyAlignment="1">
      <alignment horizontal="center" vertical="center" wrapText="1"/>
    </xf>
    <xf numFmtId="0" fontId="11" fillId="0" borderId="39" xfId="4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38" xfId="2" applyNumberFormat="1" applyFont="1" applyFill="1" applyBorder="1" applyAlignment="1">
      <alignment horizontal="center" vertical="top" wrapText="1"/>
    </xf>
    <xf numFmtId="0" fontId="11" fillId="0" borderId="38" xfId="2" applyNumberFormat="1" applyFont="1" applyFill="1" applyBorder="1" applyAlignment="1">
      <alignment horizontal="center" vertical="top" wrapText="1"/>
    </xf>
    <xf numFmtId="14" fontId="11" fillId="0" borderId="38" xfId="2" applyNumberFormat="1" applyFont="1" applyFill="1" applyBorder="1" applyAlignment="1">
      <alignment horizontal="center" vertical="center" wrapText="1" shrinkToFit="1"/>
    </xf>
    <xf numFmtId="14" fontId="11" fillId="0" borderId="38" xfId="2" applyNumberFormat="1" applyFont="1" applyBorder="1" applyAlignment="1">
      <alignment horizontal="center" vertical="center" wrapText="1" shrinkToFi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11" fillId="0" borderId="38" xfId="2" applyNumberFormat="1" applyFont="1" applyFill="1" applyBorder="1" applyAlignment="1">
      <alignment horizontal="center" vertical="center" wrapText="1"/>
    </xf>
    <xf numFmtId="0" fontId="11" fillId="0" borderId="38" xfId="2" applyNumberFormat="1" applyFont="1" applyFill="1" applyBorder="1" applyAlignment="1">
      <alignment horizontal="left" vertical="center" wrapText="1"/>
    </xf>
    <xf numFmtId="167" fontId="43" fillId="0" borderId="38" xfId="2" applyNumberFormat="1" applyFont="1" applyFill="1" applyBorder="1" applyAlignment="1">
      <alignment horizontal="right" vertical="center" wrapText="1"/>
    </xf>
    <xf numFmtId="0" fontId="11" fillId="0" borderId="38" xfId="2" applyFont="1" applyFill="1" applyBorder="1" applyAlignment="1">
      <alignment vertical="center"/>
    </xf>
    <xf numFmtId="4" fontId="11" fillId="0" borderId="38" xfId="72" applyNumberFormat="1" applyFont="1" applyFill="1" applyBorder="1" applyAlignment="1">
      <alignment horizontal="left" wrapText="1"/>
    </xf>
    <xf numFmtId="0" fontId="41" fillId="0" borderId="38" xfId="49" applyFont="1" applyFill="1" applyBorder="1" applyAlignment="1">
      <alignment horizontal="center" vertical="center"/>
    </xf>
    <xf numFmtId="0" fontId="70" fillId="0" borderId="0" xfId="101"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0"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1"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38" xfId="102" applyNumberFormat="1" applyFont="1" applyFill="1" applyBorder="1" applyAlignment="1">
      <alignment horizontal="center" vertical="center"/>
    </xf>
    <xf numFmtId="3" fontId="41" fillId="0" borderId="38"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38" xfId="102" applyFont="1" applyFill="1" applyBorder="1" applyAlignment="1">
      <alignment horizontal="center" vertical="center"/>
    </xf>
    <xf numFmtId="173" fontId="11" fillId="0" borderId="0" xfId="102" applyNumberFormat="1" applyFont="1" applyAlignment="1">
      <alignment vertical="center"/>
    </xf>
    <xf numFmtId="2" fontId="11" fillId="0" borderId="0" xfId="102" applyNumberFormat="1" applyFont="1" applyAlignment="1">
      <alignment vertical="center"/>
    </xf>
    <xf numFmtId="1" fontId="43" fillId="0" borderId="49"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42" xfId="102" applyNumberFormat="1" applyFont="1" applyFill="1" applyBorder="1" applyAlignment="1">
      <alignment vertical="center"/>
    </xf>
    <xf numFmtId="10" fontId="41" fillId="0" borderId="38" xfId="102" applyNumberFormat="1" applyFont="1" applyFill="1" applyBorder="1" applyAlignment="1">
      <alignment vertical="center"/>
    </xf>
    <xf numFmtId="4" fontId="41" fillId="0" borderId="50"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42" xfId="102" applyNumberFormat="1" applyFont="1" applyFill="1" applyBorder="1" applyAlignment="1">
      <alignment vertical="center"/>
    </xf>
    <xf numFmtId="3" fontId="11" fillId="0" borderId="38" xfId="102" applyNumberFormat="1" applyFont="1" applyFill="1" applyBorder="1" applyAlignment="1">
      <alignment vertical="center"/>
    </xf>
    <xf numFmtId="3" fontId="11" fillId="0" borderId="42" xfId="102" applyNumberFormat="1" applyFont="1" applyBorder="1" applyAlignment="1">
      <alignment vertical="center"/>
    </xf>
    <xf numFmtId="3" fontId="11" fillId="0" borderId="38" xfId="102" applyNumberFormat="1" applyFont="1" applyBorder="1" applyAlignment="1">
      <alignment vertical="center"/>
    </xf>
    <xf numFmtId="0" fontId="11" fillId="0" borderId="42" xfId="102" applyFont="1" applyBorder="1" applyAlignment="1">
      <alignment vertical="center"/>
    </xf>
    <xf numFmtId="0" fontId="11" fillId="0" borderId="38" xfId="102" applyFont="1" applyBorder="1" applyAlignment="1">
      <alignment vertical="center"/>
    </xf>
    <xf numFmtId="1" fontId="43" fillId="0" borderId="27" xfId="102" applyNumberFormat="1" applyFont="1" applyFill="1" applyBorder="1" applyAlignment="1">
      <alignment horizontal="center" vertical="center" wrapText="1"/>
    </xf>
    <xf numFmtId="0" fontId="1" fillId="0" borderId="0" xfId="50"/>
    <xf numFmtId="0" fontId="74" fillId="0" borderId="2" xfId="50" applyFont="1" applyFill="1" applyBorder="1" applyAlignment="1">
      <alignment vertical="center"/>
    </xf>
    <xf numFmtId="0" fontId="74" fillId="0" borderId="38" xfId="50" applyFont="1" applyFill="1" applyBorder="1" applyAlignment="1">
      <alignment vertical="center"/>
    </xf>
    <xf numFmtId="0" fontId="74"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5" fontId="42" fillId="0" borderId="38" xfId="102" applyNumberFormat="1" applyFont="1" applyBorder="1" applyAlignment="1">
      <alignment vertical="center"/>
    </xf>
    <xf numFmtId="175" fontId="41" fillId="0" borderId="38" xfId="102" applyNumberFormat="1" applyFont="1" applyBorder="1" applyAlignment="1">
      <alignment vertical="center"/>
    </xf>
    <xf numFmtId="175" fontId="42" fillId="0" borderId="23" xfId="102" applyNumberFormat="1" applyFont="1" applyBorder="1" applyAlignment="1">
      <alignment vertical="center"/>
    </xf>
    <xf numFmtId="0" fontId="67" fillId="0" borderId="0" xfId="102" applyFont="1" applyBorder="1" applyAlignment="1">
      <alignment vertical="center"/>
    </xf>
    <xf numFmtId="173" fontId="68" fillId="0" borderId="0" xfId="102" applyNumberFormat="1" applyFont="1" applyBorder="1" applyAlignment="1">
      <alignment horizontal="center" vertical="center"/>
    </xf>
    <xf numFmtId="0" fontId="67" fillId="0" borderId="0" xfId="102" applyFont="1" applyAlignment="1">
      <alignment vertical="center"/>
    </xf>
    <xf numFmtId="175" fontId="41" fillId="0" borderId="38" xfId="102" applyNumberFormat="1" applyFont="1" applyFill="1" applyBorder="1" applyAlignment="1">
      <alignment vertical="center"/>
    </xf>
    <xf numFmtId="171" fontId="41" fillId="0" borderId="38" xfId="102" applyNumberFormat="1" applyFont="1" applyBorder="1" applyAlignment="1">
      <alignment horizontal="center" vertical="center"/>
    </xf>
    <xf numFmtId="175" fontId="42" fillId="0" borderId="38" xfId="102" applyNumberFormat="1" applyFont="1" applyFill="1" applyBorder="1" applyAlignment="1">
      <alignment vertical="center"/>
    </xf>
    <xf numFmtId="174" fontId="42" fillId="0" borderId="38" xfId="102" applyNumberFormat="1" applyFont="1" applyFill="1" applyBorder="1" applyAlignment="1">
      <alignment vertical="center"/>
    </xf>
    <xf numFmtId="176" fontId="42" fillId="0" borderId="38" xfId="102" applyNumberFormat="1" applyFont="1" applyFill="1" applyBorder="1" applyAlignment="1">
      <alignment vertical="center"/>
    </xf>
    <xf numFmtId="176" fontId="42" fillId="0" borderId="23" xfId="102" applyNumberFormat="1" applyFont="1" applyFill="1" applyBorder="1" applyAlignment="1">
      <alignment vertical="center"/>
    </xf>
    <xf numFmtId="175" fontId="11" fillId="0" borderId="0" xfId="102" applyNumberFormat="1" applyFont="1" applyAlignment="1">
      <alignment vertical="center"/>
    </xf>
    <xf numFmtId="177" fontId="11" fillId="0" borderId="0" xfId="10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38" xfId="102" applyFont="1" applyBorder="1" applyAlignment="1">
      <alignment horizontal="left" vertical="center"/>
    </xf>
    <xf numFmtId="0" fontId="11" fillId="0" borderId="36" xfId="102" applyFont="1" applyBorder="1" applyAlignment="1">
      <alignment horizontal="left"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1" fillId="0" borderId="40" xfId="102" applyFont="1" applyFill="1" applyBorder="1" applyAlignment="1">
      <alignment horizontal="center" vertical="center"/>
    </xf>
    <xf numFmtId="0" fontId="41" fillId="0" borderId="42"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5" xfId="102" applyFont="1" applyBorder="1" applyAlignment="1">
      <alignment horizontal="left" vertical="center"/>
    </xf>
    <xf numFmtId="173" fontId="29" fillId="0" borderId="46" xfId="102" applyNumberFormat="1" applyFont="1" applyFill="1" applyBorder="1" applyAlignment="1">
      <alignment horizontal="center" vertical="center"/>
    </xf>
    <xf numFmtId="173" fontId="29" fillId="0" borderId="43"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36"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36"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36"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36" xfId="102" applyNumberFormat="1" applyFont="1" applyBorder="1" applyAlignment="1">
      <alignment horizontal="center" vertical="center"/>
    </xf>
    <xf numFmtId="10" fontId="41" fillId="0" borderId="42" xfId="102" applyNumberFormat="1" applyFont="1" applyFill="1" applyBorder="1" applyAlignment="1">
      <alignment horizontal="center" vertical="center"/>
    </xf>
    <xf numFmtId="10" fontId="41" fillId="0" borderId="38"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37" xfId="102" applyFont="1" applyBorder="1" applyAlignment="1">
      <alignment horizontal="left" vertical="center"/>
    </xf>
    <xf numFmtId="4" fontId="41" fillId="0" borderId="50"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7" xfId="102" applyFont="1" applyBorder="1" applyAlignment="1">
      <alignment horizontal="left" vertical="center"/>
    </xf>
    <xf numFmtId="0" fontId="11" fillId="0" borderId="39" xfId="102" applyFont="1" applyBorder="1" applyAlignment="1">
      <alignment horizontal="left" vertical="center"/>
    </xf>
    <xf numFmtId="0" fontId="11" fillId="0" borderId="48"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3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5" xfId="102" applyFont="1" applyBorder="1" applyAlignment="1">
      <alignment horizontal="left" vertical="center"/>
    </xf>
    <xf numFmtId="1" fontId="43" fillId="0" borderId="49"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53" xfId="102" applyFont="1" applyBorder="1" applyAlignment="1">
      <alignment horizontal="left" vertical="center"/>
    </xf>
    <xf numFmtId="0" fontId="11" fillId="0" borderId="54" xfId="102" applyFont="1" applyBorder="1" applyAlignment="1">
      <alignment horizontal="left" vertical="center"/>
    </xf>
    <xf numFmtId="0" fontId="11" fillId="0" borderId="38" xfId="102"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5" xfId="102" applyNumberFormat="1" applyFont="1" applyFill="1" applyBorder="1" applyAlignment="1">
      <alignment horizontal="center" vertical="center" wrapText="1"/>
    </xf>
    <xf numFmtId="0" fontId="74" fillId="0" borderId="5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11" fillId="0" borderId="51"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46" xfId="102" applyFont="1" applyBorder="1" applyAlignment="1">
      <alignment horizontal="left" vertical="center"/>
    </xf>
    <xf numFmtId="0" fontId="11" fillId="0" borderId="52" xfId="102" applyFont="1" applyBorder="1" applyAlignment="1">
      <alignment horizontal="left" vertical="center"/>
    </xf>
    <xf numFmtId="3" fontId="11" fillId="0" borderId="38"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38" xfId="102" applyFont="1" applyBorder="1" applyAlignment="1">
      <alignment horizontal="left" vertical="center"/>
    </xf>
    <xf numFmtId="175" fontId="42" fillId="0" borderId="40" xfId="102" applyNumberFormat="1" applyFont="1" applyBorder="1" applyAlignment="1">
      <alignment horizontal="center" vertical="center"/>
    </xf>
    <xf numFmtId="175" fontId="42" fillId="0" borderId="42" xfId="102" applyNumberFormat="1" applyFont="1" applyBorder="1" applyAlignment="1">
      <alignment horizontal="center" vertical="center"/>
    </xf>
    <xf numFmtId="175" fontId="41" fillId="0" borderId="40" xfId="102" applyNumberFormat="1" applyFont="1" applyBorder="1" applyAlignment="1">
      <alignment horizontal="center" vertical="center"/>
    </xf>
    <xf numFmtId="175" fontId="41" fillId="0" borderId="42" xfId="102" applyNumberFormat="1" applyFont="1" applyBorder="1" applyAlignment="1">
      <alignment horizontal="center" vertical="center"/>
    </xf>
    <xf numFmtId="0" fontId="74" fillId="0" borderId="26" xfId="50" applyFont="1" applyBorder="1" applyAlignment="1">
      <alignment vertical="center"/>
    </xf>
    <xf numFmtId="0" fontId="74" fillId="0" borderId="38" xfId="50" applyFont="1" applyBorder="1" applyAlignment="1">
      <alignment vertical="center"/>
    </xf>
    <xf numFmtId="0" fontId="74" fillId="0" borderId="38"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11" fillId="0" borderId="40" xfId="102" applyFont="1" applyBorder="1" applyAlignment="1">
      <alignment horizontal="center" vertical="center"/>
    </xf>
    <xf numFmtId="0" fontId="11" fillId="0" borderId="42"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5" fontId="42" fillId="0" borderId="57" xfId="102" applyNumberFormat="1" applyFont="1" applyBorder="1" applyAlignment="1">
      <alignment horizontal="center" vertical="center"/>
    </xf>
    <xf numFmtId="175" fontId="42" fillId="0" borderId="50" xfId="102" applyNumberFormat="1" applyFont="1" applyBorder="1" applyAlignment="1">
      <alignment horizontal="center" vertical="center"/>
    </xf>
    <xf numFmtId="175" fontId="41" fillId="0" borderId="40" xfId="102" applyNumberFormat="1" applyFont="1" applyFill="1" applyBorder="1" applyAlignment="1">
      <alignment horizontal="center" vertical="center"/>
    </xf>
    <xf numFmtId="175" fontId="41" fillId="0" borderId="42" xfId="102" applyNumberFormat="1" applyFont="1" applyFill="1" applyBorder="1" applyAlignment="1">
      <alignment horizontal="center" vertical="center"/>
    </xf>
    <xf numFmtId="173" fontId="68" fillId="0" borderId="54" xfId="102" applyNumberFormat="1" applyFont="1" applyBorder="1" applyAlignment="1">
      <alignment horizontal="center" vertical="center"/>
    </xf>
    <xf numFmtId="171" fontId="41" fillId="0" borderId="40" xfId="102" applyNumberFormat="1" applyFont="1" applyBorder="1" applyAlignment="1">
      <alignment horizontal="center" vertical="center"/>
    </xf>
    <xf numFmtId="171" fontId="41" fillId="0" borderId="42"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38" xfId="102" applyFont="1" applyBorder="1" applyAlignment="1">
      <alignment horizontal="left" vertical="center"/>
    </xf>
    <xf numFmtId="176" fontId="42" fillId="0" borderId="40" xfId="102" applyNumberFormat="1" applyFont="1" applyFill="1" applyBorder="1" applyAlignment="1">
      <alignment horizontal="center" vertical="center"/>
    </xf>
    <xf numFmtId="176" fontId="42" fillId="0" borderId="42"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6" fontId="42" fillId="0" borderId="57" xfId="102" applyNumberFormat="1" applyFont="1" applyFill="1" applyBorder="1" applyAlignment="1">
      <alignment horizontal="center" vertical="center"/>
    </xf>
    <xf numFmtId="176" fontId="42" fillId="0" borderId="50"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5" fontId="42" fillId="0" borderId="40" xfId="102" applyNumberFormat="1" applyFont="1" applyFill="1" applyBorder="1" applyAlignment="1">
      <alignment horizontal="center" vertical="center"/>
    </xf>
    <xf numFmtId="175" fontId="42" fillId="0" borderId="42" xfId="102" applyNumberFormat="1" applyFont="1" applyFill="1" applyBorder="1" applyAlignment="1">
      <alignment horizontal="center" vertical="center"/>
    </xf>
    <xf numFmtId="174" fontId="42" fillId="0" borderId="40" xfId="102" applyNumberFormat="1" applyFont="1" applyFill="1" applyBorder="1" applyAlignment="1">
      <alignment horizontal="center" vertical="center"/>
    </xf>
    <xf numFmtId="174" fontId="42" fillId="0" borderId="42" xfId="10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8" xfId="41" applyFont="1" applyFill="1" applyBorder="1" applyAlignment="1">
      <alignment horizontal="center" vertical="center" wrapText="1"/>
    </xf>
    <xf numFmtId="0" fontId="11" fillId="0" borderId="0" xfId="2" applyFont="1" applyFill="1" applyAlignment="1">
      <alignment horizontal="center"/>
    </xf>
    <xf numFmtId="0" fontId="43" fillId="0" borderId="3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8" xfId="41" applyFont="1" applyBorder="1" applyAlignment="1">
      <alignment horizontal="center" vertical="center"/>
    </xf>
    <xf numFmtId="0" fontId="43" fillId="0" borderId="0" xfId="2" applyFont="1" applyFill="1" applyAlignment="1">
      <alignment horizontal="center"/>
    </xf>
    <xf numFmtId="0" fontId="43" fillId="24" borderId="38" xfId="41" applyFont="1" applyFill="1" applyBorder="1" applyAlignment="1">
      <alignment horizontal="center" vertical="center" wrapText="1"/>
    </xf>
    <xf numFmtId="0" fontId="43" fillId="24" borderId="40"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39"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-1287585334.0247083</c:v>
                </c:pt>
                <c:pt idx="1">
                  <c:v>-1242407340.1620276</c:v>
                </c:pt>
                <c:pt idx="2">
                  <c:v>-1200200072.8579757</c:v>
                </c:pt>
                <c:pt idx="3">
                  <c:v>-1160840846.2039886</c:v>
                </c:pt>
                <c:pt idx="4">
                  <c:v>-1124198860.0442817</c:v>
                </c:pt>
                <c:pt idx="5">
                  <c:v>-1090138466.1439626</c:v>
                </c:pt>
                <c:pt idx="6">
                  <c:v>-1057858365.9292008</c:v>
                </c:pt>
                <c:pt idx="7">
                  <c:v>-1028649227.6039877</c:v>
                </c:pt>
                <c:pt idx="8">
                  <c:v>-1002136154.8254534</c:v>
                </c:pt>
                <c:pt idx="9">
                  <c:v>-977789456.06540775</c:v>
                </c:pt>
                <c:pt idx="10">
                  <c:v>-955443852.59439766</c:v>
                </c:pt>
              </c:numCache>
            </c:numRef>
          </c:val>
          <c:smooth val="0"/>
          <c:extLst>
            <c:ext xmlns:c16="http://schemas.microsoft.com/office/drawing/2014/chart" uri="{C3380CC4-5D6E-409C-BE32-E72D297353CC}">
              <c16:uniqueId val="{00000000-2C47-4A25-B118-4B101846FAF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-1280790427.5878956</c:v>
                </c:pt>
                <c:pt idx="1">
                  <c:v>-1221994673.1892343</c:v>
                </c:pt>
                <c:pt idx="2">
                  <c:v>-1159331010.998631</c:v>
                </c:pt>
                <c:pt idx="3">
                  <c:v>-1092668048.9754236</c:v>
                </c:pt>
                <c:pt idx="4">
                  <c:v>-1021869139.3973231</c:v>
                </c:pt>
                <c:pt idx="5">
                  <c:v>-946792168.63314915</c:v>
                </c:pt>
                <c:pt idx="6">
                  <c:v>-865621062.9347266</c:v>
                </c:pt>
                <c:pt idx="7">
                  <c:v>-781830550.68680906</c:v>
                </c:pt>
                <c:pt idx="8">
                  <c:v>-695065329.84272981</c:v>
                </c:pt>
                <c:pt idx="9">
                  <c:v>-604171331.64460075</c:v>
                </c:pt>
                <c:pt idx="10">
                  <c:v>-509002064.41507214</c:v>
                </c:pt>
              </c:numCache>
            </c:numRef>
          </c:val>
          <c:smooth val="0"/>
          <c:extLst>
            <c:ext xmlns:c16="http://schemas.microsoft.com/office/drawing/2014/chart" uri="{C3380CC4-5D6E-409C-BE32-E72D297353CC}">
              <c16:uniqueId val="{00000001-2C47-4A25-B118-4B101846F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1/F_TP15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Техническое перевооружение  ПС 110/35/6 кВ Сарымская  (замена масляных выключателей 110 кВ - 5шт., 35 кВ - 9 шт., НАМИ-35 -2 шт., ВАЗП - 2 шт., панелей релейных защит) </v>
          </cell>
        </row>
        <row r="11">
          <cell r="D11">
            <v>1</v>
          </cell>
        </row>
        <row r="12">
          <cell r="D12">
            <v>0</v>
          </cell>
        </row>
        <row r="13">
          <cell r="D13">
            <v>5</v>
          </cell>
        </row>
        <row r="16">
          <cell r="D16">
            <v>1</v>
          </cell>
        </row>
        <row r="26">
          <cell r="B26">
            <v>45292</v>
          </cell>
        </row>
        <row r="27">
          <cell r="D27">
            <v>28</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0"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9</v>
      </c>
      <c r="D2" s="16"/>
    </row>
    <row r="3" spans="1:19" s="12" customFormat="1" ht="18.75" x14ac:dyDescent="0.3">
      <c r="A3" s="17"/>
      <c r="C3" s="15" t="s">
        <v>605</v>
      </c>
      <c r="D3" s="16"/>
    </row>
    <row r="4" spans="1:19" s="12" customFormat="1" ht="18.75" x14ac:dyDescent="0.3">
      <c r="A4" s="17"/>
      <c r="D4" s="16"/>
      <c r="E4" s="15"/>
    </row>
    <row r="5" spans="1:19" s="12" customFormat="1" ht="15.75" x14ac:dyDescent="0.25">
      <c r="A5" s="301" t="s">
        <v>660</v>
      </c>
      <c r="B5" s="301"/>
      <c r="C5" s="301"/>
      <c r="D5" s="138"/>
      <c r="E5" s="138"/>
      <c r="F5" s="138"/>
      <c r="G5" s="138"/>
    </row>
    <row r="6" spans="1:19" s="12" customFormat="1" ht="18.75" x14ac:dyDescent="0.3">
      <c r="A6" s="17"/>
      <c r="D6" s="16"/>
      <c r="E6" s="15"/>
    </row>
    <row r="7" spans="1:19" s="12" customFormat="1" ht="18.75" x14ac:dyDescent="0.2">
      <c r="A7" s="305" t="s">
        <v>8</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306" t="s">
        <v>539</v>
      </c>
      <c r="B9" s="306"/>
      <c r="C9" s="306"/>
      <c r="D9" s="8"/>
      <c r="E9" s="8"/>
      <c r="F9" s="13"/>
      <c r="G9" s="13"/>
      <c r="H9" s="13"/>
      <c r="I9" s="13"/>
      <c r="J9" s="13"/>
      <c r="K9" s="13"/>
      <c r="L9" s="13"/>
      <c r="M9" s="13"/>
      <c r="N9" s="13"/>
      <c r="O9" s="13"/>
      <c r="P9" s="13"/>
      <c r="Q9" s="13"/>
      <c r="R9" s="13"/>
      <c r="S9" s="13"/>
    </row>
    <row r="10" spans="1:19" s="12" customFormat="1" ht="18.75" x14ac:dyDescent="0.2">
      <c r="A10" s="302" t="s">
        <v>7</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6" t="s">
        <v>532</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6</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7" t="s">
        <v>620</v>
      </c>
      <c r="B15" s="307"/>
      <c r="C15" s="307"/>
      <c r="D15" s="8"/>
      <c r="E15" s="8"/>
      <c r="F15" s="8"/>
      <c r="G15" s="8"/>
      <c r="H15" s="8"/>
      <c r="I15" s="8"/>
      <c r="J15" s="8"/>
      <c r="K15" s="8"/>
      <c r="L15" s="8"/>
      <c r="M15" s="8"/>
      <c r="N15" s="8"/>
      <c r="O15" s="8"/>
      <c r="P15" s="8"/>
      <c r="Q15" s="8"/>
      <c r="R15" s="8"/>
      <c r="S15" s="8"/>
    </row>
    <row r="16" spans="1:19" s="3" customFormat="1" ht="15" customHeight="1" x14ac:dyDescent="0.2">
      <c r="A16" s="302" t="s">
        <v>5</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493</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510</v>
      </c>
      <c r="D22" s="29"/>
      <c r="E22" s="29"/>
      <c r="F22" s="28"/>
      <c r="G22" s="28"/>
      <c r="H22" s="28"/>
      <c r="I22" s="28"/>
      <c r="J22" s="28"/>
      <c r="K22" s="28"/>
      <c r="L22" s="28"/>
      <c r="M22" s="28"/>
      <c r="N22" s="28"/>
      <c r="O22" s="28"/>
      <c r="P22" s="28"/>
      <c r="Q22" s="27"/>
      <c r="R22" s="27"/>
      <c r="S22" s="27"/>
    </row>
    <row r="23" spans="1:19" s="3" customFormat="1" ht="51" customHeight="1" x14ac:dyDescent="0.2">
      <c r="A23" s="24" t="s">
        <v>62</v>
      </c>
      <c r="B23" s="31" t="s">
        <v>63</v>
      </c>
      <c r="C23" s="32" t="s">
        <v>530</v>
      </c>
      <c r="D23" s="29"/>
      <c r="E23" s="29"/>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9"/>
      <c r="F24" s="28"/>
      <c r="G24" s="28"/>
      <c r="H24" s="28"/>
      <c r="I24" s="28"/>
      <c r="J24" s="28"/>
      <c r="K24" s="28"/>
      <c r="L24" s="28"/>
      <c r="M24" s="28"/>
      <c r="N24" s="28"/>
      <c r="O24" s="28"/>
      <c r="P24" s="28"/>
      <c r="Q24" s="27"/>
      <c r="R24" s="27"/>
      <c r="S24" s="27"/>
    </row>
    <row r="25" spans="1:19" s="185" customFormat="1" ht="58.5" customHeight="1" x14ac:dyDescent="0.2">
      <c r="A25" s="24" t="s">
        <v>61</v>
      </c>
      <c r="B25" s="135" t="s">
        <v>440</v>
      </c>
      <c r="C25" s="145" t="s">
        <v>587</v>
      </c>
      <c r="D25" s="183"/>
      <c r="E25" s="182"/>
      <c r="F25" s="182"/>
      <c r="G25" s="182"/>
      <c r="H25" s="182"/>
      <c r="I25" s="182"/>
      <c r="J25" s="182"/>
      <c r="K25" s="182"/>
      <c r="L25" s="182"/>
      <c r="M25" s="182"/>
      <c r="N25" s="182"/>
      <c r="O25" s="182"/>
      <c r="P25" s="184"/>
      <c r="Q25" s="184"/>
      <c r="R25" s="184"/>
      <c r="S25" s="184"/>
    </row>
    <row r="26" spans="1:19" s="185" customFormat="1" ht="42.75" customHeight="1" x14ac:dyDescent="0.2">
      <c r="A26" s="24" t="s">
        <v>60</v>
      </c>
      <c r="B26" s="135" t="s">
        <v>74</v>
      </c>
      <c r="C26" s="145" t="s">
        <v>588</v>
      </c>
      <c r="D26" s="183"/>
      <c r="E26" s="182"/>
      <c r="F26" s="182"/>
      <c r="G26" s="182"/>
      <c r="H26" s="182"/>
      <c r="I26" s="182"/>
      <c r="J26" s="182"/>
      <c r="K26" s="182"/>
      <c r="L26" s="182"/>
      <c r="M26" s="182"/>
      <c r="N26" s="182"/>
      <c r="O26" s="182"/>
      <c r="P26" s="184"/>
      <c r="Q26" s="184"/>
      <c r="R26" s="184"/>
      <c r="S26" s="184"/>
    </row>
    <row r="27" spans="1:19" s="185" customFormat="1" ht="51.75" customHeight="1" x14ac:dyDescent="0.2">
      <c r="A27" s="24" t="s">
        <v>58</v>
      </c>
      <c r="B27" s="135" t="s">
        <v>73</v>
      </c>
      <c r="C27" s="145" t="s">
        <v>589</v>
      </c>
      <c r="D27" s="183"/>
      <c r="E27" s="182"/>
      <c r="F27" s="182"/>
      <c r="G27" s="182"/>
      <c r="H27" s="182"/>
      <c r="I27" s="182"/>
      <c r="J27" s="182"/>
      <c r="K27" s="182"/>
      <c r="L27" s="182"/>
      <c r="M27" s="182"/>
      <c r="N27" s="182"/>
      <c r="O27" s="182"/>
      <c r="P27" s="184"/>
      <c r="Q27" s="184"/>
      <c r="R27" s="184"/>
      <c r="S27" s="184"/>
    </row>
    <row r="28" spans="1:19" s="185" customFormat="1" ht="42.75" customHeight="1" x14ac:dyDescent="0.2">
      <c r="A28" s="24" t="s">
        <v>57</v>
      </c>
      <c r="B28" s="135" t="s">
        <v>441</v>
      </c>
      <c r="C28" s="145" t="s">
        <v>514</v>
      </c>
      <c r="D28" s="183"/>
      <c r="E28" s="182"/>
      <c r="F28" s="182"/>
      <c r="G28" s="182"/>
      <c r="H28" s="182"/>
      <c r="I28" s="182"/>
      <c r="J28" s="182"/>
      <c r="K28" s="182"/>
      <c r="L28" s="182"/>
      <c r="M28" s="182"/>
      <c r="N28" s="182"/>
      <c r="O28" s="182"/>
      <c r="P28" s="184"/>
      <c r="Q28" s="184"/>
      <c r="R28" s="184"/>
      <c r="S28" s="184"/>
    </row>
    <row r="29" spans="1:19" s="185" customFormat="1" ht="51.75" customHeight="1" x14ac:dyDescent="0.2">
      <c r="A29" s="24" t="s">
        <v>55</v>
      </c>
      <c r="B29" s="135" t="s">
        <v>442</v>
      </c>
      <c r="C29" s="145" t="s">
        <v>514</v>
      </c>
      <c r="D29" s="183"/>
      <c r="E29" s="182"/>
      <c r="F29" s="182"/>
      <c r="G29" s="182"/>
      <c r="H29" s="182"/>
      <c r="I29" s="182"/>
      <c r="J29" s="182"/>
      <c r="K29" s="182"/>
      <c r="L29" s="182"/>
      <c r="M29" s="182"/>
      <c r="N29" s="182"/>
      <c r="O29" s="182"/>
      <c r="P29" s="184"/>
      <c r="Q29" s="184"/>
      <c r="R29" s="184"/>
      <c r="S29" s="184"/>
    </row>
    <row r="30" spans="1:19" s="185" customFormat="1" ht="51.75" customHeight="1" x14ac:dyDescent="0.2">
      <c r="A30" s="24" t="s">
        <v>53</v>
      </c>
      <c r="B30" s="135" t="s">
        <v>443</v>
      </c>
      <c r="C30" s="145" t="s">
        <v>514</v>
      </c>
      <c r="D30" s="183"/>
      <c r="E30" s="182"/>
      <c r="F30" s="182"/>
      <c r="G30" s="182"/>
      <c r="H30" s="182"/>
      <c r="I30" s="182"/>
      <c r="J30" s="182"/>
      <c r="K30" s="182"/>
      <c r="L30" s="182"/>
      <c r="M30" s="182"/>
      <c r="N30" s="182"/>
      <c r="O30" s="182"/>
      <c r="P30" s="184"/>
      <c r="Q30" s="184"/>
      <c r="R30" s="184"/>
      <c r="S30" s="184"/>
    </row>
    <row r="31" spans="1:19" s="185" customFormat="1" ht="51.75" customHeight="1" x14ac:dyDescent="0.2">
      <c r="A31" s="24" t="s">
        <v>72</v>
      </c>
      <c r="B31" s="135" t="s">
        <v>444</v>
      </c>
      <c r="C31" s="145" t="s">
        <v>514</v>
      </c>
      <c r="D31" s="183"/>
      <c r="E31" s="182"/>
      <c r="F31" s="182"/>
      <c r="G31" s="182"/>
      <c r="H31" s="182"/>
      <c r="I31" s="182"/>
      <c r="J31" s="182"/>
      <c r="K31" s="182"/>
      <c r="L31" s="182"/>
      <c r="M31" s="182"/>
      <c r="N31" s="182"/>
      <c r="O31" s="182"/>
      <c r="P31" s="184"/>
      <c r="Q31" s="184"/>
      <c r="R31" s="184"/>
      <c r="S31" s="184"/>
    </row>
    <row r="32" spans="1:19" s="185" customFormat="1" ht="51.75" customHeight="1" x14ac:dyDescent="0.2">
      <c r="A32" s="24" t="s">
        <v>70</v>
      </c>
      <c r="B32" s="135" t="s">
        <v>445</v>
      </c>
      <c r="C32" s="145" t="s">
        <v>514</v>
      </c>
      <c r="D32" s="183"/>
      <c r="E32" s="182"/>
      <c r="F32" s="182"/>
      <c r="G32" s="182"/>
      <c r="H32" s="182"/>
      <c r="I32" s="182"/>
      <c r="J32" s="182"/>
      <c r="K32" s="182"/>
      <c r="L32" s="182"/>
      <c r="M32" s="182"/>
      <c r="N32" s="182"/>
      <c r="O32" s="182"/>
      <c r="P32" s="184"/>
      <c r="Q32" s="184"/>
      <c r="R32" s="184"/>
      <c r="S32" s="184"/>
    </row>
    <row r="33" spans="1:19" s="185" customFormat="1" ht="101.25" customHeight="1" x14ac:dyDescent="0.2">
      <c r="A33" s="24" t="s">
        <v>69</v>
      </c>
      <c r="B33" s="135" t="s">
        <v>446</v>
      </c>
      <c r="C33" s="145" t="s">
        <v>590</v>
      </c>
      <c r="D33" s="183"/>
      <c r="E33" s="182"/>
      <c r="F33" s="182"/>
      <c r="G33" s="182"/>
      <c r="H33" s="182"/>
      <c r="I33" s="182"/>
      <c r="J33" s="182"/>
      <c r="K33" s="182"/>
      <c r="L33" s="182"/>
      <c r="M33" s="182"/>
      <c r="N33" s="182"/>
      <c r="O33" s="182"/>
      <c r="P33" s="184"/>
      <c r="Q33" s="184"/>
      <c r="R33" s="184"/>
      <c r="S33" s="184"/>
    </row>
    <row r="34" spans="1:19" ht="111" customHeight="1" x14ac:dyDescent="0.25">
      <c r="A34" s="24" t="s">
        <v>462</v>
      </c>
      <c r="B34" s="35" t="s">
        <v>447</v>
      </c>
      <c r="C34" s="32" t="s">
        <v>514</v>
      </c>
      <c r="D34" s="23"/>
      <c r="E34" s="23"/>
      <c r="F34" s="23"/>
      <c r="G34" s="23"/>
      <c r="H34" s="23"/>
      <c r="I34" s="23"/>
      <c r="J34" s="23"/>
      <c r="K34" s="23"/>
      <c r="L34" s="23"/>
      <c r="M34" s="23"/>
      <c r="N34" s="23"/>
      <c r="O34" s="23"/>
      <c r="P34" s="23"/>
      <c r="Q34" s="23"/>
      <c r="R34" s="23"/>
      <c r="S34" s="23"/>
    </row>
    <row r="35" spans="1:19" ht="58.5" customHeight="1" x14ac:dyDescent="0.25">
      <c r="A35" s="24" t="s">
        <v>450</v>
      </c>
      <c r="B35" s="35" t="s">
        <v>71</v>
      </c>
      <c r="C35" s="32" t="s">
        <v>514</v>
      </c>
      <c r="D35" s="23"/>
      <c r="E35" s="23"/>
      <c r="F35" s="23"/>
      <c r="G35" s="23"/>
      <c r="H35" s="23"/>
      <c r="I35" s="23"/>
      <c r="J35" s="23"/>
      <c r="K35" s="23"/>
      <c r="L35" s="23"/>
      <c r="M35" s="23"/>
      <c r="N35" s="23"/>
      <c r="O35" s="23"/>
      <c r="P35" s="23"/>
      <c r="Q35" s="23"/>
      <c r="R35" s="23"/>
      <c r="S35" s="23"/>
    </row>
    <row r="36" spans="1:19" ht="51.75" customHeight="1" x14ac:dyDescent="0.25">
      <c r="A36" s="24" t="s">
        <v>463</v>
      </c>
      <c r="B36" s="35" t="s">
        <v>448</v>
      </c>
      <c r="C36" s="32" t="s">
        <v>514</v>
      </c>
      <c r="D36" s="23"/>
      <c r="E36" s="23"/>
      <c r="F36" s="23"/>
      <c r="G36" s="23"/>
      <c r="H36" s="23"/>
      <c r="I36" s="23"/>
      <c r="J36" s="23"/>
      <c r="K36" s="23"/>
      <c r="L36" s="23"/>
      <c r="M36" s="23"/>
      <c r="N36" s="23"/>
      <c r="O36" s="23"/>
      <c r="P36" s="23"/>
      <c r="Q36" s="23"/>
      <c r="R36" s="23"/>
      <c r="S36" s="23"/>
    </row>
    <row r="37" spans="1:19" ht="43.5" customHeight="1" x14ac:dyDescent="0.25">
      <c r="A37" s="24" t="s">
        <v>451</v>
      </c>
      <c r="B37" s="35" t="s">
        <v>449</v>
      </c>
      <c r="C37" s="32" t="s">
        <v>659</v>
      </c>
      <c r="D37" s="23"/>
      <c r="E37" s="23"/>
      <c r="F37" s="23"/>
      <c r="G37" s="23"/>
      <c r="H37" s="23"/>
      <c r="I37" s="23"/>
      <c r="J37" s="23"/>
      <c r="K37" s="23"/>
      <c r="L37" s="23"/>
      <c r="M37" s="23"/>
      <c r="N37" s="23"/>
      <c r="O37" s="23"/>
      <c r="P37" s="23"/>
      <c r="Q37" s="23"/>
      <c r="R37" s="23"/>
      <c r="S37" s="23"/>
    </row>
    <row r="38" spans="1:19" ht="43.5" customHeight="1" x14ac:dyDescent="0.25">
      <c r="A38" s="24" t="s">
        <v>464</v>
      </c>
      <c r="B38" s="35" t="s">
        <v>237</v>
      </c>
      <c r="C38" s="32" t="s">
        <v>514</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78.75" x14ac:dyDescent="0.25">
      <c r="A40" s="24" t="s">
        <v>452</v>
      </c>
      <c r="B40" s="35" t="s">
        <v>506</v>
      </c>
      <c r="C40" s="188" t="s">
        <v>661</v>
      </c>
      <c r="D40" s="23"/>
      <c r="E40" s="23"/>
      <c r="F40" s="23"/>
      <c r="G40" s="23"/>
      <c r="H40" s="23"/>
      <c r="I40" s="23"/>
      <c r="J40" s="23"/>
      <c r="K40" s="23"/>
      <c r="L40" s="23"/>
      <c r="M40" s="23"/>
      <c r="N40" s="23"/>
      <c r="O40" s="23"/>
      <c r="P40" s="23"/>
      <c r="Q40" s="23"/>
      <c r="R40" s="23"/>
      <c r="S40" s="23"/>
    </row>
    <row r="41" spans="1:19" ht="105.75" customHeight="1" x14ac:dyDescent="0.25">
      <c r="A41" s="24" t="s">
        <v>465</v>
      </c>
      <c r="B41" s="35" t="s">
        <v>488</v>
      </c>
      <c r="C41" s="146" t="s">
        <v>534</v>
      </c>
      <c r="D41" s="23"/>
      <c r="E41" s="23"/>
      <c r="F41" s="23"/>
      <c r="G41" s="23"/>
      <c r="H41" s="23"/>
      <c r="I41" s="23"/>
      <c r="J41" s="23"/>
      <c r="K41" s="23"/>
      <c r="L41" s="23"/>
      <c r="M41" s="23"/>
      <c r="N41" s="23"/>
      <c r="O41" s="23"/>
      <c r="P41" s="23"/>
      <c r="Q41" s="23"/>
      <c r="R41" s="23"/>
      <c r="S41" s="23"/>
    </row>
    <row r="42" spans="1:19" ht="83.25" customHeight="1" x14ac:dyDescent="0.25">
      <c r="A42" s="24" t="s">
        <v>453</v>
      </c>
      <c r="B42" s="35" t="s">
        <v>503</v>
      </c>
      <c r="C42" s="146" t="s">
        <v>534</v>
      </c>
      <c r="D42" s="23"/>
      <c r="E42" s="23"/>
      <c r="F42" s="23"/>
      <c r="G42" s="23"/>
      <c r="H42" s="23"/>
      <c r="I42" s="23"/>
      <c r="J42" s="23"/>
      <c r="K42" s="23"/>
      <c r="L42" s="23"/>
      <c r="M42" s="23"/>
      <c r="N42" s="23"/>
      <c r="O42" s="23"/>
      <c r="P42" s="23"/>
      <c r="Q42" s="23"/>
      <c r="R42" s="23"/>
      <c r="S42" s="23"/>
    </row>
    <row r="43" spans="1:19" ht="186" customHeight="1" x14ac:dyDescent="0.25">
      <c r="A43" s="24" t="s">
        <v>468</v>
      </c>
      <c r="B43" s="35" t="s">
        <v>469</v>
      </c>
      <c r="C43" s="146" t="s">
        <v>534</v>
      </c>
      <c r="D43" s="23"/>
      <c r="E43" s="23"/>
      <c r="F43" s="23"/>
      <c r="G43" s="23"/>
      <c r="H43" s="23"/>
      <c r="I43" s="23"/>
      <c r="J43" s="23"/>
      <c r="K43" s="23"/>
      <c r="L43" s="23"/>
      <c r="M43" s="23"/>
      <c r="N43" s="23"/>
      <c r="O43" s="23"/>
      <c r="P43" s="23"/>
      <c r="Q43" s="23"/>
      <c r="R43" s="23"/>
      <c r="S43" s="23"/>
    </row>
    <row r="44" spans="1:19" ht="111" customHeight="1" x14ac:dyDescent="0.25">
      <c r="A44" s="24" t="s">
        <v>454</v>
      </c>
      <c r="B44" s="35" t="s">
        <v>494</v>
      </c>
      <c r="C44" s="146" t="s">
        <v>534</v>
      </c>
      <c r="D44" s="23"/>
      <c r="E44" s="23"/>
      <c r="F44" s="23"/>
      <c r="G44" s="23"/>
      <c r="H44" s="23"/>
      <c r="I44" s="23"/>
      <c r="J44" s="23"/>
      <c r="K44" s="23"/>
      <c r="L44" s="23"/>
      <c r="M44" s="23"/>
      <c r="N44" s="23"/>
      <c r="O44" s="23"/>
      <c r="P44" s="23"/>
      <c r="Q44" s="23"/>
      <c r="R44" s="23"/>
      <c r="S44" s="23"/>
    </row>
    <row r="45" spans="1:19" ht="120" customHeight="1" x14ac:dyDescent="0.25">
      <c r="A45" s="24" t="s">
        <v>489</v>
      </c>
      <c r="B45" s="35" t="s">
        <v>495</v>
      </c>
      <c r="C45" s="146" t="s">
        <v>534</v>
      </c>
      <c r="D45" s="23"/>
      <c r="E45" s="23"/>
      <c r="F45" s="23"/>
      <c r="G45" s="23"/>
      <c r="H45" s="23"/>
      <c r="I45" s="23"/>
      <c r="J45" s="23"/>
      <c r="K45" s="23"/>
      <c r="L45" s="23"/>
      <c r="M45" s="23"/>
      <c r="N45" s="23"/>
      <c r="O45" s="23"/>
      <c r="P45" s="23"/>
      <c r="Q45" s="23"/>
      <c r="R45" s="23"/>
      <c r="S45" s="23"/>
    </row>
    <row r="46" spans="1:19" ht="101.25" customHeight="1" x14ac:dyDescent="0.25">
      <c r="A46" s="24" t="s">
        <v>455</v>
      </c>
      <c r="B46" s="35" t="s">
        <v>496</v>
      </c>
      <c r="C46" s="146">
        <v>34.9</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490</v>
      </c>
      <c r="B48" s="35" t="s">
        <v>504</v>
      </c>
      <c r="C48" s="179">
        <f>'6.2. Паспорт фин осв ввод'!AC24</f>
        <v>935.63656068072328</v>
      </c>
      <c r="D48" s="23"/>
      <c r="E48" s="23"/>
      <c r="F48" s="23"/>
      <c r="G48" s="23"/>
      <c r="H48" s="23"/>
      <c r="I48" s="23"/>
      <c r="J48" s="23"/>
      <c r="K48" s="23"/>
      <c r="L48" s="23"/>
      <c r="M48" s="23"/>
      <c r="N48" s="23"/>
      <c r="O48" s="23"/>
      <c r="P48" s="23"/>
      <c r="Q48" s="23"/>
      <c r="R48" s="23"/>
      <c r="S48" s="23"/>
    </row>
    <row r="49" spans="1:19" ht="71.25" customHeight="1" x14ac:dyDescent="0.25">
      <c r="A49" s="24" t="s">
        <v>456</v>
      </c>
      <c r="B49" s="35" t="s">
        <v>505</v>
      </c>
      <c r="C49" s="179">
        <f>'6.2. Паспорт фин осв ввод'!AC30</f>
        <v>780.42450449077592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467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4</v>
      </c>
      <c r="B19" s="308" t="s">
        <v>107</v>
      </c>
      <c r="C19" s="310" t="s">
        <v>370</v>
      </c>
      <c r="D19" s="308" t="s">
        <v>369</v>
      </c>
      <c r="E19" s="308" t="s">
        <v>106</v>
      </c>
      <c r="F19" s="308" t="s">
        <v>105</v>
      </c>
      <c r="G19" s="308" t="s">
        <v>365</v>
      </c>
      <c r="H19" s="308" t="s">
        <v>104</v>
      </c>
      <c r="I19" s="308" t="s">
        <v>103</v>
      </c>
      <c r="J19" s="308" t="s">
        <v>102</v>
      </c>
      <c r="K19" s="308" t="s">
        <v>101</v>
      </c>
      <c r="L19" s="308" t="s">
        <v>100</v>
      </c>
      <c r="M19" s="308" t="s">
        <v>99</v>
      </c>
      <c r="N19" s="308" t="s">
        <v>98</v>
      </c>
      <c r="O19" s="308" t="s">
        <v>97</v>
      </c>
      <c r="P19" s="308" t="s">
        <v>96</v>
      </c>
      <c r="Q19" s="308" t="s">
        <v>368</v>
      </c>
      <c r="R19" s="308"/>
      <c r="S19" s="312" t="s">
        <v>459</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366</v>
      </c>
      <c r="R20" s="38" t="s">
        <v>367</v>
      </c>
      <c r="S20" s="312"/>
      <c r="T20" s="28"/>
      <c r="U20" s="28"/>
      <c r="V20" s="28"/>
      <c r="W20" s="28"/>
      <c r="X20" s="28"/>
      <c r="Y20" s="28"/>
      <c r="Z20" s="27"/>
      <c r="AA20" s="27"/>
      <c r="AB20" s="27"/>
    </row>
    <row r="21" spans="1:28" s="3" customFormat="1" ht="18.75" x14ac:dyDescent="0.2">
      <c r="A21" s="37">
        <v>1</v>
      </c>
      <c r="B21" s="42">
        <v>2</v>
      </c>
      <c r="C21" s="37">
        <v>3</v>
      </c>
      <c r="D21" s="42">
        <v>4</v>
      </c>
      <c r="E21" s="37">
        <v>5</v>
      </c>
      <c r="F21" s="42">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460</v>
      </c>
      <c r="H22" s="42"/>
      <c r="I22" s="42"/>
      <c r="J22" s="42"/>
      <c r="K22" s="42"/>
      <c r="L22" s="42"/>
      <c r="M22" s="42"/>
      <c r="N22" s="42"/>
      <c r="O22" s="42"/>
      <c r="P22" s="42"/>
      <c r="Q22" s="33"/>
      <c r="R22" s="5"/>
      <c r="S22" s="12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1"/>
      <c r="B25" s="42" t="s">
        <v>91</v>
      </c>
      <c r="C25" s="42"/>
      <c r="D25" s="42"/>
      <c r="E25" s="42" t="s">
        <v>90</v>
      </c>
      <c r="F25" s="42" t="s">
        <v>89</v>
      </c>
      <c r="G25" s="42" t="s">
        <v>461</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7"/>
      <c r="B29" s="42" t="s">
        <v>363</v>
      </c>
      <c r="C29" s="42"/>
      <c r="D29" s="42"/>
      <c r="E29" s="97" t="s">
        <v>364</v>
      </c>
      <c r="F29" s="97" t="s">
        <v>364</v>
      </c>
      <c r="G29" s="97" t="s">
        <v>364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606</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F_TP1500.PS.0041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472</v>
      </c>
      <c r="B19" s="304"/>
      <c r="C19" s="304"/>
      <c r="D19" s="304"/>
      <c r="E19" s="304"/>
      <c r="F19" s="304"/>
      <c r="G19" s="304"/>
      <c r="H19" s="304"/>
      <c r="I19" s="304"/>
      <c r="J19" s="304"/>
      <c r="K19" s="304"/>
      <c r="L19" s="304"/>
      <c r="M19" s="304"/>
      <c r="N19" s="304"/>
      <c r="O19" s="304"/>
      <c r="P19" s="304"/>
      <c r="Q19" s="304"/>
      <c r="R19" s="304"/>
      <c r="S19" s="304"/>
      <c r="T19" s="304"/>
    </row>
    <row r="20" spans="1:20"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4</v>
      </c>
      <c r="B21" s="317" t="s">
        <v>228</v>
      </c>
      <c r="C21" s="318"/>
      <c r="D21" s="321" t="s">
        <v>129</v>
      </c>
      <c r="E21" s="317" t="s">
        <v>501</v>
      </c>
      <c r="F21" s="318"/>
      <c r="G21" s="317" t="s">
        <v>278</v>
      </c>
      <c r="H21" s="318"/>
      <c r="I21" s="317" t="s">
        <v>128</v>
      </c>
      <c r="J21" s="318"/>
      <c r="K21" s="321" t="s">
        <v>127</v>
      </c>
      <c r="L21" s="317" t="s">
        <v>126</v>
      </c>
      <c r="M21" s="318"/>
      <c r="N21" s="317" t="s">
        <v>497</v>
      </c>
      <c r="O21" s="318"/>
      <c r="P21" s="321" t="s">
        <v>125</v>
      </c>
      <c r="Q21" s="327" t="s">
        <v>124</v>
      </c>
      <c r="R21" s="328"/>
      <c r="S21" s="327" t="s">
        <v>123</v>
      </c>
      <c r="T21" s="329"/>
    </row>
    <row r="22" spans="1:20" ht="204.75" customHeight="1" x14ac:dyDescent="0.25">
      <c r="A22" s="325"/>
      <c r="B22" s="319"/>
      <c r="C22" s="320"/>
      <c r="D22" s="323"/>
      <c r="E22" s="319"/>
      <c r="F22" s="320"/>
      <c r="G22" s="319"/>
      <c r="H22" s="320"/>
      <c r="I22" s="319"/>
      <c r="J22" s="320"/>
      <c r="K22" s="322"/>
      <c r="L22" s="319"/>
      <c r="M22" s="320"/>
      <c r="N22" s="319"/>
      <c r="O22" s="320"/>
      <c r="P22" s="322"/>
      <c r="Q22" s="82" t="s">
        <v>122</v>
      </c>
      <c r="R22" s="82" t="s">
        <v>471</v>
      </c>
      <c r="S22" s="82" t="s">
        <v>121</v>
      </c>
      <c r="T22" s="82" t="s">
        <v>120</v>
      </c>
    </row>
    <row r="23" spans="1:20" ht="51.75" customHeight="1" x14ac:dyDescent="0.25">
      <c r="A23" s="326"/>
      <c r="B23" s="136" t="s">
        <v>118</v>
      </c>
      <c r="C23" s="136" t="s">
        <v>119</v>
      </c>
      <c r="D23" s="322"/>
      <c r="E23" s="136" t="s">
        <v>118</v>
      </c>
      <c r="F23" s="136" t="s">
        <v>119</v>
      </c>
      <c r="G23" s="136" t="s">
        <v>118</v>
      </c>
      <c r="H23" s="136" t="s">
        <v>119</v>
      </c>
      <c r="I23" s="136" t="s">
        <v>118</v>
      </c>
      <c r="J23" s="136" t="s">
        <v>119</v>
      </c>
      <c r="K23" s="136" t="s">
        <v>118</v>
      </c>
      <c r="L23" s="136" t="s">
        <v>118</v>
      </c>
      <c r="M23" s="136" t="s">
        <v>119</v>
      </c>
      <c r="N23" s="136" t="s">
        <v>118</v>
      </c>
      <c r="O23" s="136" t="s">
        <v>119</v>
      </c>
      <c r="P23" s="137" t="s">
        <v>118</v>
      </c>
      <c r="Q23" s="82" t="s">
        <v>118</v>
      </c>
      <c r="R23" s="82" t="s">
        <v>118</v>
      </c>
      <c r="S23" s="82" t="s">
        <v>118</v>
      </c>
      <c r="T23" s="82"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513</v>
      </c>
      <c r="C25" s="56" t="s">
        <v>513</v>
      </c>
      <c r="D25" s="56" t="s">
        <v>512</v>
      </c>
      <c r="E25" s="152" t="s">
        <v>521</v>
      </c>
      <c r="F25" s="56"/>
      <c r="G25" s="153" t="s">
        <v>516</v>
      </c>
      <c r="H25" s="153" t="s">
        <v>516</v>
      </c>
      <c r="I25" s="152">
        <v>1989</v>
      </c>
      <c r="J25" s="56"/>
      <c r="K25" s="152">
        <v>1989</v>
      </c>
      <c r="L25" s="56">
        <v>110</v>
      </c>
      <c r="M25" s="56">
        <v>110</v>
      </c>
      <c r="N25" s="56" t="s">
        <v>534</v>
      </c>
      <c r="O25" s="56" t="s">
        <v>534</v>
      </c>
      <c r="P25" s="56"/>
      <c r="Q25" s="148" t="s">
        <v>536</v>
      </c>
      <c r="R25" s="148" t="s">
        <v>537</v>
      </c>
      <c r="S25" s="148" t="s">
        <v>609</v>
      </c>
      <c r="T25" s="148" t="s">
        <v>608</v>
      </c>
    </row>
    <row r="26" spans="1:20" ht="126" x14ac:dyDescent="0.25">
      <c r="A26" s="56">
        <f>A25+1</f>
        <v>2</v>
      </c>
      <c r="B26" s="56" t="s">
        <v>513</v>
      </c>
      <c r="C26" s="56" t="s">
        <v>513</v>
      </c>
      <c r="D26" s="56" t="s">
        <v>512</v>
      </c>
      <c r="E26" s="152" t="s">
        <v>521</v>
      </c>
      <c r="F26" s="56"/>
      <c r="G26" s="153" t="s">
        <v>517</v>
      </c>
      <c r="H26" s="153" t="s">
        <v>517</v>
      </c>
      <c r="I26" s="152">
        <v>1989</v>
      </c>
      <c r="J26" s="56"/>
      <c r="K26" s="152">
        <v>1989</v>
      </c>
      <c r="L26" s="56">
        <v>110</v>
      </c>
      <c r="M26" s="56">
        <v>110</v>
      </c>
      <c r="N26" s="56" t="s">
        <v>534</v>
      </c>
      <c r="O26" s="56" t="s">
        <v>534</v>
      </c>
      <c r="P26" s="56"/>
      <c r="Q26" s="148" t="s">
        <v>536</v>
      </c>
      <c r="R26" s="148" t="s">
        <v>537</v>
      </c>
      <c r="S26" s="148" t="s">
        <v>609</v>
      </c>
      <c r="T26" s="148" t="s">
        <v>538</v>
      </c>
    </row>
    <row r="27" spans="1:20" ht="126" x14ac:dyDescent="0.25">
      <c r="A27" s="56">
        <f t="shared" ref="A27:A36" si="0">A26+1</f>
        <v>3</v>
      </c>
      <c r="B27" s="56" t="s">
        <v>513</v>
      </c>
      <c r="C27" s="56" t="s">
        <v>513</v>
      </c>
      <c r="D27" s="56" t="s">
        <v>512</v>
      </c>
      <c r="E27" s="152" t="s">
        <v>521</v>
      </c>
      <c r="F27" s="56"/>
      <c r="G27" s="153" t="s">
        <v>518</v>
      </c>
      <c r="H27" s="153" t="s">
        <v>518</v>
      </c>
      <c r="I27" s="152">
        <v>1998</v>
      </c>
      <c r="J27" s="56"/>
      <c r="K27" s="152">
        <v>1998</v>
      </c>
      <c r="L27" s="56">
        <v>110</v>
      </c>
      <c r="M27" s="56">
        <v>110</v>
      </c>
      <c r="N27" s="56" t="s">
        <v>534</v>
      </c>
      <c r="O27" s="56" t="s">
        <v>534</v>
      </c>
      <c r="P27" s="56"/>
      <c r="Q27" s="148" t="s">
        <v>536</v>
      </c>
      <c r="R27" s="148" t="s">
        <v>537</v>
      </c>
      <c r="S27" s="148" t="s">
        <v>609</v>
      </c>
      <c r="T27" s="148" t="s">
        <v>538</v>
      </c>
    </row>
    <row r="28" spans="1:20" ht="126" x14ac:dyDescent="0.25">
      <c r="A28" s="56">
        <f t="shared" si="0"/>
        <v>4</v>
      </c>
      <c r="B28" s="56" t="s">
        <v>513</v>
      </c>
      <c r="C28" s="56" t="s">
        <v>513</v>
      </c>
      <c r="D28" s="56" t="s">
        <v>512</v>
      </c>
      <c r="E28" s="152" t="s">
        <v>521</v>
      </c>
      <c r="F28" s="56"/>
      <c r="G28" s="153" t="s">
        <v>519</v>
      </c>
      <c r="H28" s="153" t="s">
        <v>519</v>
      </c>
      <c r="I28" s="152">
        <v>1989</v>
      </c>
      <c r="J28" s="56"/>
      <c r="K28" s="152">
        <v>1989</v>
      </c>
      <c r="L28" s="56">
        <v>110</v>
      </c>
      <c r="M28" s="56">
        <v>110</v>
      </c>
      <c r="N28" s="56" t="s">
        <v>534</v>
      </c>
      <c r="O28" s="56" t="s">
        <v>534</v>
      </c>
      <c r="P28" s="56"/>
      <c r="Q28" s="148" t="s">
        <v>536</v>
      </c>
      <c r="R28" s="148" t="s">
        <v>537</v>
      </c>
      <c r="S28" s="148" t="s">
        <v>609</v>
      </c>
      <c r="T28" s="148" t="s">
        <v>538</v>
      </c>
    </row>
    <row r="29" spans="1:20" ht="126" x14ac:dyDescent="0.25">
      <c r="A29" s="56">
        <f t="shared" si="0"/>
        <v>5</v>
      </c>
      <c r="B29" s="56" t="s">
        <v>513</v>
      </c>
      <c r="C29" s="56" t="s">
        <v>513</v>
      </c>
      <c r="D29" s="56" t="s">
        <v>512</v>
      </c>
      <c r="E29" s="152" t="s">
        <v>521</v>
      </c>
      <c r="F29" s="56"/>
      <c r="G29" s="153" t="s">
        <v>520</v>
      </c>
      <c r="H29" s="153" t="s">
        <v>520</v>
      </c>
      <c r="I29" s="152">
        <v>1986</v>
      </c>
      <c r="J29" s="56"/>
      <c r="K29" s="152">
        <v>1986</v>
      </c>
      <c r="L29" s="56">
        <v>110</v>
      </c>
      <c r="M29" s="56">
        <v>110</v>
      </c>
      <c r="N29" s="56" t="s">
        <v>534</v>
      </c>
      <c r="O29" s="56" t="s">
        <v>534</v>
      </c>
      <c r="P29" s="56"/>
      <c r="Q29" s="148" t="s">
        <v>536</v>
      </c>
      <c r="R29" s="148" t="s">
        <v>537</v>
      </c>
      <c r="S29" s="148" t="s">
        <v>609</v>
      </c>
      <c r="T29" s="148" t="s">
        <v>538</v>
      </c>
    </row>
    <row r="30" spans="1:20" ht="126" x14ac:dyDescent="0.25">
      <c r="A30" s="56">
        <f t="shared" si="0"/>
        <v>6</v>
      </c>
      <c r="B30" s="56" t="s">
        <v>513</v>
      </c>
      <c r="C30" s="56" t="s">
        <v>513</v>
      </c>
      <c r="D30" s="56" t="s">
        <v>512</v>
      </c>
      <c r="E30" s="155" t="s">
        <v>529</v>
      </c>
      <c r="F30" s="149"/>
      <c r="G30" s="153" t="s">
        <v>522</v>
      </c>
      <c r="H30" s="153" t="s">
        <v>522</v>
      </c>
      <c r="I30" s="155">
        <v>1986</v>
      </c>
      <c r="J30" s="149"/>
      <c r="K30" s="156">
        <v>1987</v>
      </c>
      <c r="L30" s="56">
        <v>35</v>
      </c>
      <c r="M30" s="56">
        <v>35</v>
      </c>
      <c r="N30" s="56" t="s">
        <v>534</v>
      </c>
      <c r="O30" s="56" t="s">
        <v>534</v>
      </c>
      <c r="P30" s="148"/>
      <c r="Q30" s="148" t="s">
        <v>592</v>
      </c>
      <c r="R30" s="148" t="s">
        <v>593</v>
      </c>
      <c r="S30" s="148" t="s">
        <v>609</v>
      </c>
      <c r="T30" s="148" t="s">
        <v>538</v>
      </c>
    </row>
    <row r="31" spans="1:20" ht="126" x14ac:dyDescent="0.25">
      <c r="A31" s="56">
        <f t="shared" si="0"/>
        <v>7</v>
      </c>
      <c r="B31" s="56" t="s">
        <v>513</v>
      </c>
      <c r="C31" s="56" t="s">
        <v>513</v>
      </c>
      <c r="D31" s="56" t="s">
        <v>512</v>
      </c>
      <c r="E31" s="155" t="s">
        <v>529</v>
      </c>
      <c r="F31" s="149"/>
      <c r="G31" s="153" t="s">
        <v>523</v>
      </c>
      <c r="H31" s="153" t="s">
        <v>523</v>
      </c>
      <c r="I31" s="155">
        <v>1986</v>
      </c>
      <c r="J31" s="149"/>
      <c r="K31" s="156">
        <v>1993</v>
      </c>
      <c r="L31" s="56">
        <v>35</v>
      </c>
      <c r="M31" s="56">
        <v>35</v>
      </c>
      <c r="N31" s="56" t="s">
        <v>534</v>
      </c>
      <c r="O31" s="56" t="s">
        <v>534</v>
      </c>
      <c r="P31" s="56"/>
      <c r="Q31" s="148" t="s">
        <v>592</v>
      </c>
      <c r="R31" s="148" t="s">
        <v>593</v>
      </c>
      <c r="S31" s="148" t="s">
        <v>609</v>
      </c>
      <c r="T31" s="148" t="s">
        <v>538</v>
      </c>
    </row>
    <row r="32" spans="1:20" ht="126" x14ac:dyDescent="0.25">
      <c r="A32" s="56">
        <f t="shared" si="0"/>
        <v>8</v>
      </c>
      <c r="B32" s="56" t="s">
        <v>513</v>
      </c>
      <c r="C32" s="56" t="s">
        <v>513</v>
      </c>
      <c r="D32" s="56" t="s">
        <v>512</v>
      </c>
      <c r="E32" s="155" t="s">
        <v>529</v>
      </c>
      <c r="F32" s="149"/>
      <c r="G32" s="153" t="s">
        <v>524</v>
      </c>
      <c r="H32" s="153" t="s">
        <v>524</v>
      </c>
      <c r="I32" s="155">
        <v>1986</v>
      </c>
      <c r="J32" s="149"/>
      <c r="K32" s="156">
        <v>1987</v>
      </c>
      <c r="L32" s="56">
        <v>35</v>
      </c>
      <c r="M32" s="56">
        <v>35</v>
      </c>
      <c r="N32" s="56" t="s">
        <v>534</v>
      </c>
      <c r="O32" s="56" t="s">
        <v>534</v>
      </c>
      <c r="P32" s="56"/>
      <c r="Q32" s="148" t="s">
        <v>592</v>
      </c>
      <c r="R32" s="148" t="s">
        <v>593</v>
      </c>
      <c r="S32" s="148" t="s">
        <v>609</v>
      </c>
      <c r="T32" s="148" t="s">
        <v>538</v>
      </c>
    </row>
    <row r="33" spans="1:113" ht="126" x14ac:dyDescent="0.25">
      <c r="A33" s="56">
        <f t="shared" si="0"/>
        <v>9</v>
      </c>
      <c r="B33" s="56" t="s">
        <v>513</v>
      </c>
      <c r="C33" s="56" t="s">
        <v>513</v>
      </c>
      <c r="D33" s="56" t="s">
        <v>512</v>
      </c>
      <c r="E33" s="155" t="s">
        <v>529</v>
      </c>
      <c r="F33" s="149"/>
      <c r="G33" s="153" t="s">
        <v>525</v>
      </c>
      <c r="H33" s="153" t="s">
        <v>525</v>
      </c>
      <c r="I33" s="155">
        <v>1986</v>
      </c>
      <c r="J33" s="149"/>
      <c r="K33" s="156">
        <v>1987</v>
      </c>
      <c r="L33" s="56">
        <v>35</v>
      </c>
      <c r="M33" s="56">
        <v>35</v>
      </c>
      <c r="N33" s="56" t="s">
        <v>534</v>
      </c>
      <c r="O33" s="56" t="s">
        <v>534</v>
      </c>
      <c r="P33" s="56"/>
      <c r="Q33" s="148" t="s">
        <v>592</v>
      </c>
      <c r="R33" s="148" t="s">
        <v>593</v>
      </c>
      <c r="S33" s="148" t="s">
        <v>609</v>
      </c>
      <c r="T33" s="148" t="s">
        <v>538</v>
      </c>
    </row>
    <row r="34" spans="1:113" ht="126" x14ac:dyDescent="0.25">
      <c r="A34" s="56">
        <f t="shared" si="0"/>
        <v>10</v>
      </c>
      <c r="B34" s="56" t="s">
        <v>513</v>
      </c>
      <c r="C34" s="56" t="s">
        <v>513</v>
      </c>
      <c r="D34" s="56" t="s">
        <v>512</v>
      </c>
      <c r="E34" s="155" t="s">
        <v>529</v>
      </c>
      <c r="F34" s="149"/>
      <c r="G34" s="153" t="s">
        <v>526</v>
      </c>
      <c r="H34" s="153" t="s">
        <v>526</v>
      </c>
      <c r="I34" s="155">
        <v>1986</v>
      </c>
      <c r="J34" s="149"/>
      <c r="K34" s="156">
        <v>1987</v>
      </c>
      <c r="L34" s="56">
        <v>35</v>
      </c>
      <c r="M34" s="56">
        <v>35</v>
      </c>
      <c r="N34" s="56" t="s">
        <v>534</v>
      </c>
      <c r="O34" s="56" t="s">
        <v>534</v>
      </c>
      <c r="P34" s="56"/>
      <c r="Q34" s="148" t="s">
        <v>592</v>
      </c>
      <c r="R34" s="148" t="s">
        <v>593</v>
      </c>
      <c r="S34" s="148" t="s">
        <v>609</v>
      </c>
      <c r="T34" s="148" t="s">
        <v>538</v>
      </c>
    </row>
    <row r="35" spans="1:113" s="54" customFormat="1" ht="126" x14ac:dyDescent="0.25">
      <c r="A35" s="56">
        <f t="shared" si="0"/>
        <v>11</v>
      </c>
      <c r="B35" s="56" t="s">
        <v>513</v>
      </c>
      <c r="C35" s="56" t="s">
        <v>513</v>
      </c>
      <c r="D35" s="56" t="s">
        <v>512</v>
      </c>
      <c r="E35" s="155" t="s">
        <v>529</v>
      </c>
      <c r="F35" s="150"/>
      <c r="G35" s="153" t="s">
        <v>527</v>
      </c>
      <c r="H35" s="153" t="s">
        <v>527</v>
      </c>
      <c r="I35" s="155">
        <v>1987</v>
      </c>
      <c r="J35" s="151"/>
      <c r="K35" s="156">
        <v>1993</v>
      </c>
      <c r="L35" s="56">
        <v>35</v>
      </c>
      <c r="M35" s="56">
        <v>35</v>
      </c>
      <c r="N35" s="56" t="s">
        <v>534</v>
      </c>
      <c r="O35" s="56" t="s">
        <v>534</v>
      </c>
      <c r="P35" s="55"/>
      <c r="Q35" s="181" t="s">
        <v>594</v>
      </c>
      <c r="R35" s="181" t="s">
        <v>595</v>
      </c>
      <c r="S35" s="148" t="s">
        <v>609</v>
      </c>
      <c r="T35" s="148" t="s">
        <v>538</v>
      </c>
    </row>
    <row r="36" spans="1:113" s="54" customFormat="1" ht="126" x14ac:dyDescent="0.25">
      <c r="A36" s="56">
        <f t="shared" si="0"/>
        <v>12</v>
      </c>
      <c r="B36" s="56" t="s">
        <v>513</v>
      </c>
      <c r="C36" s="56" t="s">
        <v>513</v>
      </c>
      <c r="D36" s="56" t="s">
        <v>512</v>
      </c>
      <c r="E36" s="155" t="s">
        <v>529</v>
      </c>
      <c r="F36" s="150"/>
      <c r="G36" s="153" t="s">
        <v>528</v>
      </c>
      <c r="H36" s="153" t="s">
        <v>528</v>
      </c>
      <c r="I36" s="154">
        <v>1987</v>
      </c>
      <c r="J36" s="55"/>
      <c r="K36" s="154">
        <v>1993</v>
      </c>
      <c r="L36" s="56">
        <v>35</v>
      </c>
      <c r="M36" s="56">
        <v>35</v>
      </c>
      <c r="N36" s="56" t="s">
        <v>534</v>
      </c>
      <c r="O36" s="56" t="s">
        <v>534</v>
      </c>
      <c r="P36" s="55"/>
      <c r="Q36" s="181" t="s">
        <v>594</v>
      </c>
      <c r="R36" s="181" t="s">
        <v>595</v>
      </c>
      <c r="S36" s="148" t="s">
        <v>609</v>
      </c>
      <c r="T36" s="148" t="s">
        <v>538</v>
      </c>
    </row>
    <row r="37" spans="1:113" s="54" customFormat="1" ht="126" x14ac:dyDescent="0.25">
      <c r="A37" s="56">
        <v>13</v>
      </c>
      <c r="B37" s="56" t="s">
        <v>513</v>
      </c>
      <c r="C37" s="56" t="s">
        <v>513</v>
      </c>
      <c r="D37" s="148" t="s">
        <v>114</v>
      </c>
      <c r="E37" s="155" t="s">
        <v>541</v>
      </c>
      <c r="F37" s="155" t="s">
        <v>541</v>
      </c>
      <c r="G37" s="153" t="s">
        <v>542</v>
      </c>
      <c r="H37" s="153" t="s">
        <v>542</v>
      </c>
      <c r="I37" s="154">
        <v>2008</v>
      </c>
      <c r="J37" s="55"/>
      <c r="K37" s="154">
        <v>2009</v>
      </c>
      <c r="L37" s="56">
        <v>110</v>
      </c>
      <c r="M37" s="56">
        <v>110</v>
      </c>
      <c r="N37" s="56">
        <v>40</v>
      </c>
      <c r="O37" s="56">
        <v>40</v>
      </c>
      <c r="P37" s="55"/>
      <c r="Q37" s="148"/>
      <c r="R37" s="148"/>
      <c r="S37" s="148" t="s">
        <v>609</v>
      </c>
      <c r="T37" s="148" t="s">
        <v>538</v>
      </c>
    </row>
    <row r="38" spans="1:113" s="54" customFormat="1" ht="126" x14ac:dyDescent="0.25">
      <c r="A38" s="56">
        <v>14</v>
      </c>
      <c r="B38" s="56" t="s">
        <v>513</v>
      </c>
      <c r="C38" s="56" t="s">
        <v>513</v>
      </c>
      <c r="D38" s="148" t="s">
        <v>114</v>
      </c>
      <c r="E38" s="155" t="s">
        <v>541</v>
      </c>
      <c r="F38" s="155" t="s">
        <v>541</v>
      </c>
      <c r="G38" s="153" t="s">
        <v>543</v>
      </c>
      <c r="H38" s="153" t="s">
        <v>543</v>
      </c>
      <c r="I38" s="154">
        <v>2008</v>
      </c>
      <c r="J38" s="55"/>
      <c r="K38" s="154">
        <v>2009</v>
      </c>
      <c r="L38" s="56">
        <v>110</v>
      </c>
      <c r="M38" s="56">
        <v>110</v>
      </c>
      <c r="N38" s="56">
        <v>40</v>
      </c>
      <c r="O38" s="56">
        <v>40</v>
      </c>
      <c r="P38" s="55"/>
      <c r="Q38" s="148"/>
      <c r="R38" s="148"/>
      <c r="S38" s="148" t="s">
        <v>609</v>
      </c>
      <c r="T38" s="148" t="s">
        <v>544</v>
      </c>
    </row>
    <row r="39" spans="1:113" s="54" customFormat="1" ht="126" x14ac:dyDescent="0.25">
      <c r="A39" s="56">
        <v>15</v>
      </c>
      <c r="B39" s="56" t="s">
        <v>513</v>
      </c>
      <c r="C39" s="56" t="s">
        <v>513</v>
      </c>
      <c r="D39" s="148" t="s">
        <v>114</v>
      </c>
      <c r="E39" s="155" t="s">
        <v>545</v>
      </c>
      <c r="F39" s="150"/>
      <c r="G39" s="153" t="s">
        <v>546</v>
      </c>
      <c r="H39" s="153" t="s">
        <v>546</v>
      </c>
      <c r="I39" s="154">
        <v>1995</v>
      </c>
      <c r="J39" s="55"/>
      <c r="K39" s="154">
        <v>2013</v>
      </c>
      <c r="L39" s="56">
        <v>6</v>
      </c>
      <c r="M39" s="56">
        <v>6</v>
      </c>
      <c r="N39" s="56">
        <v>0.4</v>
      </c>
      <c r="O39" s="56">
        <v>0.4</v>
      </c>
      <c r="P39" s="55"/>
      <c r="Q39" s="148"/>
      <c r="R39" s="148"/>
      <c r="S39" s="148" t="s">
        <v>609</v>
      </c>
      <c r="T39" s="148" t="s">
        <v>544</v>
      </c>
    </row>
    <row r="40" spans="1:113" s="54" customFormat="1" ht="126" x14ac:dyDescent="0.25">
      <c r="A40" s="56">
        <v>16</v>
      </c>
      <c r="B40" s="56" t="s">
        <v>513</v>
      </c>
      <c r="C40" s="56" t="s">
        <v>513</v>
      </c>
      <c r="D40" s="148" t="s">
        <v>114</v>
      </c>
      <c r="E40" s="155" t="s">
        <v>545</v>
      </c>
      <c r="F40" s="155" t="s">
        <v>545</v>
      </c>
      <c r="G40" s="153" t="s">
        <v>547</v>
      </c>
      <c r="H40" s="153" t="s">
        <v>547</v>
      </c>
      <c r="I40" s="154">
        <v>1985</v>
      </c>
      <c r="J40" s="55"/>
      <c r="K40" s="154">
        <v>1986</v>
      </c>
      <c r="L40" s="56">
        <v>6</v>
      </c>
      <c r="M40" s="56">
        <v>6</v>
      </c>
      <c r="N40" s="56">
        <v>0.4</v>
      </c>
      <c r="O40" s="56">
        <v>0.4</v>
      </c>
      <c r="P40" s="55"/>
      <c r="Q40" s="148" t="s">
        <v>592</v>
      </c>
      <c r="R40" s="148" t="s">
        <v>593</v>
      </c>
      <c r="S40" s="148" t="s">
        <v>609</v>
      </c>
      <c r="T40" s="148" t="s">
        <v>544</v>
      </c>
    </row>
    <row r="41" spans="1:113" s="52" customFormat="1" ht="12.75" x14ac:dyDescent="0.2">
      <c r="B41" s="53"/>
      <c r="C41" s="53"/>
      <c r="K41" s="53"/>
    </row>
    <row r="42" spans="1:113" s="52" customFormat="1" x14ac:dyDescent="0.25">
      <c r="B42" s="50" t="s">
        <v>117</v>
      </c>
      <c r="C42" s="50"/>
      <c r="D42" s="50"/>
      <c r="E42" s="50"/>
      <c r="F42" s="50"/>
      <c r="G42" s="50"/>
      <c r="H42" s="50"/>
      <c r="I42" s="50"/>
      <c r="J42" s="50"/>
      <c r="K42" s="50"/>
      <c r="L42" s="50"/>
      <c r="M42" s="50"/>
      <c r="N42" s="50"/>
      <c r="O42" s="50"/>
      <c r="P42" s="50"/>
      <c r="Q42" s="50"/>
      <c r="R42" s="50"/>
    </row>
    <row r="43" spans="1:113" x14ac:dyDescent="0.25">
      <c r="B43" s="316" t="s">
        <v>507</v>
      </c>
      <c r="C43" s="316"/>
      <c r="D43" s="316"/>
      <c r="E43" s="316"/>
      <c r="F43" s="316"/>
      <c r="G43" s="316"/>
      <c r="H43" s="316"/>
      <c r="I43" s="316"/>
      <c r="J43" s="316"/>
      <c r="K43" s="316"/>
      <c r="L43" s="316"/>
      <c r="M43" s="316"/>
      <c r="N43" s="316"/>
      <c r="O43" s="316"/>
      <c r="P43" s="316"/>
      <c r="Q43" s="316"/>
      <c r="R43" s="316"/>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470</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116</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115</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109</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108</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F_TP1500.PS.0041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1" t="s">
        <v>4</v>
      </c>
      <c r="B21" s="334" t="s">
        <v>481</v>
      </c>
      <c r="C21" s="335"/>
      <c r="D21" s="334" t="s">
        <v>483</v>
      </c>
      <c r="E21" s="335"/>
      <c r="F21" s="327" t="s">
        <v>101</v>
      </c>
      <c r="G21" s="329"/>
      <c r="H21" s="329"/>
      <c r="I21" s="328"/>
      <c r="J21" s="331" t="s">
        <v>484</v>
      </c>
      <c r="K21" s="334" t="s">
        <v>485</v>
      </c>
      <c r="L21" s="335"/>
      <c r="M21" s="334" t="s">
        <v>486</v>
      </c>
      <c r="N21" s="335"/>
      <c r="O21" s="334" t="s">
        <v>473</v>
      </c>
      <c r="P21" s="335"/>
      <c r="Q21" s="334" t="s">
        <v>134</v>
      </c>
      <c r="R21" s="335"/>
      <c r="S21" s="331" t="s">
        <v>133</v>
      </c>
      <c r="T21" s="331" t="s">
        <v>487</v>
      </c>
      <c r="U21" s="331" t="s">
        <v>482</v>
      </c>
      <c r="V21" s="334" t="s">
        <v>132</v>
      </c>
      <c r="W21" s="335"/>
      <c r="X21" s="327" t="s">
        <v>124</v>
      </c>
      <c r="Y21" s="329"/>
      <c r="Z21" s="327" t="s">
        <v>123</v>
      </c>
      <c r="AA21" s="329"/>
    </row>
    <row r="22" spans="1:27" ht="216" customHeight="1" x14ac:dyDescent="0.25">
      <c r="A22" s="332"/>
      <c r="B22" s="336"/>
      <c r="C22" s="337"/>
      <c r="D22" s="336"/>
      <c r="E22" s="337"/>
      <c r="F22" s="327" t="s">
        <v>131</v>
      </c>
      <c r="G22" s="328"/>
      <c r="H22" s="327" t="s">
        <v>130</v>
      </c>
      <c r="I22" s="328"/>
      <c r="J22" s="333"/>
      <c r="K22" s="336"/>
      <c r="L22" s="337"/>
      <c r="M22" s="336"/>
      <c r="N22" s="337"/>
      <c r="O22" s="336"/>
      <c r="P22" s="337"/>
      <c r="Q22" s="336"/>
      <c r="R22" s="337"/>
      <c r="S22" s="333"/>
      <c r="T22" s="333"/>
      <c r="U22" s="333"/>
      <c r="V22" s="336"/>
      <c r="W22" s="337"/>
      <c r="X22" s="82" t="s">
        <v>122</v>
      </c>
      <c r="Y22" s="82" t="s">
        <v>471</v>
      </c>
      <c r="Z22" s="82" t="s">
        <v>121</v>
      </c>
      <c r="AA22" s="82" t="s">
        <v>120</v>
      </c>
    </row>
    <row r="23" spans="1:27" ht="60" customHeight="1" x14ac:dyDescent="0.25">
      <c r="A23" s="333"/>
      <c r="B23" s="134" t="s">
        <v>118</v>
      </c>
      <c r="C23" s="134"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5" customHeight="1"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5" customHeight="1"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309" t="str">
        <f>'1. паспорт местоположение'!A12:C12</f>
        <v>F_TP1500.PS.0041</v>
      </c>
      <c r="B12" s="309"/>
      <c r="C12" s="309"/>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6.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466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64</v>
      </c>
      <c r="B22" s="30" t="s">
        <v>479</v>
      </c>
      <c r="C22" s="189" t="s">
        <v>656</v>
      </c>
      <c r="D22" s="29"/>
      <c r="E22" s="29"/>
      <c r="F22" s="28"/>
      <c r="G22" s="28"/>
      <c r="H22" s="28"/>
      <c r="I22" s="28"/>
      <c r="J22" s="28"/>
      <c r="K22" s="28"/>
      <c r="L22" s="28"/>
      <c r="M22" s="28"/>
      <c r="N22" s="28"/>
      <c r="O22" s="28"/>
      <c r="P22" s="28"/>
      <c r="Q22" s="27"/>
      <c r="R22" s="27"/>
      <c r="S22" s="27"/>
      <c r="T22" s="27"/>
      <c r="U22" s="27"/>
    </row>
    <row r="23" spans="1:21" ht="369" customHeight="1" x14ac:dyDescent="0.25">
      <c r="A23" s="24" t="s">
        <v>62</v>
      </c>
      <c r="B23" s="26" t="s">
        <v>59</v>
      </c>
      <c r="C23" s="190" t="s">
        <v>611</v>
      </c>
      <c r="D23" s="23"/>
      <c r="E23" s="23"/>
      <c r="F23" s="23"/>
      <c r="G23" s="23"/>
      <c r="H23" s="23"/>
      <c r="I23" s="23"/>
      <c r="J23" s="23"/>
      <c r="K23" s="23"/>
      <c r="L23" s="23"/>
      <c r="M23" s="23"/>
      <c r="N23" s="23"/>
      <c r="O23" s="23"/>
      <c r="P23" s="23"/>
      <c r="Q23" s="23"/>
      <c r="R23" s="23"/>
      <c r="S23" s="23"/>
      <c r="T23" s="23"/>
      <c r="U23" s="23"/>
    </row>
    <row r="24" spans="1:21" ht="212.25" customHeight="1" x14ac:dyDescent="0.25">
      <c r="A24" s="24" t="s">
        <v>61</v>
      </c>
      <c r="B24" s="26" t="s">
        <v>499</v>
      </c>
      <c r="C24" s="187"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500</v>
      </c>
      <c r="C25" s="32" t="s">
        <v>662</v>
      </c>
      <c r="D25" s="23"/>
      <c r="E25" s="23"/>
      <c r="F25" s="23"/>
      <c r="G25" s="23"/>
      <c r="H25" s="23"/>
      <c r="I25" s="23"/>
      <c r="J25" s="23"/>
      <c r="K25" s="23"/>
      <c r="L25" s="23"/>
      <c r="M25" s="23"/>
      <c r="N25" s="23"/>
      <c r="O25" s="23"/>
      <c r="P25" s="23"/>
      <c r="Q25" s="23"/>
      <c r="R25" s="23"/>
      <c r="S25" s="23"/>
      <c r="T25" s="23"/>
      <c r="U25" s="23"/>
    </row>
    <row r="26" spans="1:21" ht="69" customHeight="1" x14ac:dyDescent="0.25">
      <c r="A26" s="24" t="s">
        <v>58</v>
      </c>
      <c r="B26" s="26" t="s">
        <v>235</v>
      </c>
      <c r="C26" s="32" t="s">
        <v>534</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480</v>
      </c>
      <c r="C27" s="169"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1"/>
      <c r="AB6" s="13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1"/>
      <c r="AB7" s="13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2"/>
      <c r="AB8" s="132"/>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3"/>
      <c r="AB9" s="13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1"/>
      <c r="AB10" s="131"/>
    </row>
    <row r="11" spans="1:28" ht="15.75"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2"/>
      <c r="AB11" s="132"/>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3"/>
      <c r="AB12" s="13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2"/>
      <c r="AB14" s="132"/>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3"/>
      <c r="AB15" s="13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1"/>
      <c r="AB16" s="141"/>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1"/>
      <c r="AB17" s="141"/>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1"/>
      <c r="AB18" s="141"/>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1"/>
      <c r="AB19" s="14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2"/>
      <c r="AB20" s="14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2"/>
      <c r="AB21" s="142"/>
    </row>
    <row r="22" spans="1:28" x14ac:dyDescent="0.25">
      <c r="A22" s="339" t="s">
        <v>498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3"/>
      <c r="AB22" s="143"/>
    </row>
    <row r="23" spans="1:28" ht="32.25" customHeight="1" x14ac:dyDescent="0.25">
      <c r="A23" s="341" t="s">
        <v>361</v>
      </c>
      <c r="B23" s="342"/>
      <c r="C23" s="342"/>
      <c r="D23" s="342"/>
      <c r="E23" s="342"/>
      <c r="F23" s="342"/>
      <c r="G23" s="342"/>
      <c r="H23" s="342"/>
      <c r="I23" s="342"/>
      <c r="J23" s="342"/>
      <c r="K23" s="342"/>
      <c r="L23" s="343"/>
      <c r="M23" s="340" t="s">
        <v>362</v>
      </c>
      <c r="N23" s="340"/>
      <c r="O23" s="340"/>
      <c r="P23" s="340"/>
      <c r="Q23" s="340"/>
      <c r="R23" s="340"/>
      <c r="S23" s="340"/>
      <c r="T23" s="340"/>
      <c r="U23" s="340"/>
      <c r="V23" s="340"/>
      <c r="W23" s="340"/>
      <c r="X23" s="340"/>
      <c r="Y23" s="340"/>
      <c r="Z23" s="340"/>
    </row>
    <row r="24" spans="1:28" ht="151.5" customHeight="1" x14ac:dyDescent="0.25">
      <c r="A24" s="79" t="s">
        <v>238</v>
      </c>
      <c r="B24" s="80" t="s">
        <v>267</v>
      </c>
      <c r="C24" s="79" t="s">
        <v>355</v>
      </c>
      <c r="D24" s="79" t="s">
        <v>239</v>
      </c>
      <c r="E24" s="79" t="s">
        <v>356</v>
      </c>
      <c r="F24" s="79" t="s">
        <v>358</v>
      </c>
      <c r="G24" s="79" t="s">
        <v>357</v>
      </c>
      <c r="H24" s="79" t="s">
        <v>240</v>
      </c>
      <c r="I24" s="79" t="s">
        <v>359</v>
      </c>
      <c r="J24" s="79" t="s">
        <v>272</v>
      </c>
      <c r="K24" s="80" t="s">
        <v>266</v>
      </c>
      <c r="L24" s="80" t="s">
        <v>241</v>
      </c>
      <c r="M24" s="81" t="s">
        <v>286</v>
      </c>
      <c r="N24" s="80" t="s">
        <v>509</v>
      </c>
      <c r="O24" s="79" t="s">
        <v>283</v>
      </c>
      <c r="P24" s="79" t="s">
        <v>284</v>
      </c>
      <c r="Q24" s="79" t="s">
        <v>282</v>
      </c>
      <c r="R24" s="79" t="s">
        <v>240</v>
      </c>
      <c r="S24" s="79" t="s">
        <v>281</v>
      </c>
      <c r="T24" s="79" t="s">
        <v>280</v>
      </c>
      <c r="U24" s="79" t="s">
        <v>354</v>
      </c>
      <c r="V24" s="79" t="s">
        <v>282</v>
      </c>
      <c r="W24" s="94" t="s">
        <v>265</v>
      </c>
      <c r="X24" s="94" t="s">
        <v>297</v>
      </c>
      <c r="Y24" s="94" t="s">
        <v>298</v>
      </c>
      <c r="Z24" s="96" t="s">
        <v>295</v>
      </c>
    </row>
    <row r="25" spans="1:28" ht="16.5" customHeight="1" x14ac:dyDescent="0.25">
      <c r="A25" s="79">
        <v>1</v>
      </c>
      <c r="B25" s="80">
        <v>2</v>
      </c>
      <c r="C25" s="79">
        <v>3</v>
      </c>
      <c r="D25" s="80">
        <v>4</v>
      </c>
      <c r="E25" s="79">
        <v>5</v>
      </c>
      <c r="F25" s="80">
        <v>6</v>
      </c>
      <c r="G25" s="79">
        <v>7</v>
      </c>
      <c r="H25" s="80">
        <v>8</v>
      </c>
      <c r="I25" s="79">
        <v>9</v>
      </c>
      <c r="J25" s="80">
        <v>10</v>
      </c>
      <c r="K25" s="144">
        <v>11</v>
      </c>
      <c r="L25" s="80">
        <v>12</v>
      </c>
      <c r="M25" s="144">
        <v>13</v>
      </c>
      <c r="N25" s="80">
        <v>14</v>
      </c>
      <c r="O25" s="144">
        <v>15</v>
      </c>
      <c r="P25" s="80">
        <v>16</v>
      </c>
      <c r="Q25" s="144">
        <v>17</v>
      </c>
      <c r="R25" s="80">
        <v>18</v>
      </c>
      <c r="S25" s="144">
        <v>19</v>
      </c>
      <c r="T25" s="80">
        <v>20</v>
      </c>
      <c r="U25" s="144">
        <v>21</v>
      </c>
      <c r="V25" s="80">
        <v>22</v>
      </c>
      <c r="W25" s="144">
        <v>23</v>
      </c>
      <c r="X25" s="80">
        <v>24</v>
      </c>
      <c r="Y25" s="144">
        <v>25</v>
      </c>
      <c r="Z25" s="80">
        <v>26</v>
      </c>
    </row>
    <row r="26" spans="1:28" ht="45.75" customHeight="1" x14ac:dyDescent="0.25">
      <c r="A26" s="72" t="s">
        <v>339</v>
      </c>
      <c r="B26" s="78"/>
      <c r="C26" s="74" t="s">
        <v>341</v>
      </c>
      <c r="D26" s="74" t="s">
        <v>342</v>
      </c>
      <c r="E26" s="74" t="s">
        <v>343</v>
      </c>
      <c r="F26" s="74" t="s">
        <v>277</v>
      </c>
      <c r="G26" s="74" t="s">
        <v>344</v>
      </c>
      <c r="H26" s="74" t="s">
        <v>240</v>
      </c>
      <c r="I26" s="74" t="s">
        <v>345</v>
      </c>
      <c r="J26" s="74" t="s">
        <v>346</v>
      </c>
      <c r="K26" s="71"/>
      <c r="L26" s="75" t="s">
        <v>263</v>
      </c>
      <c r="M26" s="77" t="s">
        <v>279</v>
      </c>
      <c r="N26" s="71"/>
      <c r="O26" s="71"/>
      <c r="P26" s="71"/>
      <c r="Q26" s="71"/>
      <c r="R26" s="71"/>
      <c r="S26" s="71"/>
      <c r="T26" s="71"/>
      <c r="U26" s="71"/>
      <c r="V26" s="71"/>
      <c r="W26" s="71"/>
      <c r="X26" s="71"/>
      <c r="Y26" s="71"/>
      <c r="Z26" s="73" t="s">
        <v>296</v>
      </c>
    </row>
    <row r="27" spans="1:28" x14ac:dyDescent="0.25">
      <c r="A27" s="71" t="s">
        <v>242</v>
      </c>
      <c r="B27" s="71" t="s">
        <v>268</v>
      </c>
      <c r="C27" s="71" t="s">
        <v>247</v>
      </c>
      <c r="D27" s="71" t="s">
        <v>248</v>
      </c>
      <c r="E27" s="71" t="s">
        <v>287</v>
      </c>
      <c r="F27" s="74" t="s">
        <v>243</v>
      </c>
      <c r="G27" s="74" t="s">
        <v>291</v>
      </c>
      <c r="H27" s="71" t="s">
        <v>240</v>
      </c>
      <c r="I27" s="74" t="s">
        <v>273</v>
      </c>
      <c r="J27" s="74" t="s">
        <v>255</v>
      </c>
      <c r="K27" s="75" t="s">
        <v>259</v>
      </c>
      <c r="L27" s="71"/>
      <c r="M27" s="75" t="s">
        <v>285</v>
      </c>
      <c r="N27" s="71"/>
      <c r="O27" s="71"/>
      <c r="P27" s="71"/>
      <c r="Q27" s="71"/>
      <c r="R27" s="71"/>
      <c r="S27" s="71"/>
      <c r="T27" s="71"/>
      <c r="U27" s="71"/>
      <c r="V27" s="71"/>
      <c r="W27" s="71"/>
      <c r="X27" s="71"/>
      <c r="Y27" s="71"/>
      <c r="Z27" s="71"/>
    </row>
    <row r="28" spans="1:28" x14ac:dyDescent="0.25">
      <c r="A28" s="71" t="s">
        <v>242</v>
      </c>
      <c r="B28" s="71" t="s">
        <v>269</v>
      </c>
      <c r="C28" s="71" t="s">
        <v>249</v>
      </c>
      <c r="D28" s="71" t="s">
        <v>250</v>
      </c>
      <c r="E28" s="71" t="s">
        <v>288</v>
      </c>
      <c r="F28" s="74" t="s">
        <v>244</v>
      </c>
      <c r="G28" s="74" t="s">
        <v>292</v>
      </c>
      <c r="H28" s="71" t="s">
        <v>240</v>
      </c>
      <c r="I28" s="74" t="s">
        <v>274</v>
      </c>
      <c r="J28" s="74" t="s">
        <v>256</v>
      </c>
      <c r="K28" s="75" t="s">
        <v>260</v>
      </c>
      <c r="L28" s="76"/>
      <c r="M28" s="75" t="s">
        <v>0</v>
      </c>
      <c r="N28" s="75"/>
      <c r="O28" s="75"/>
      <c r="P28" s="75"/>
      <c r="Q28" s="75"/>
      <c r="R28" s="75"/>
      <c r="S28" s="75"/>
      <c r="T28" s="75"/>
      <c r="U28" s="75"/>
      <c r="V28" s="75"/>
      <c r="W28" s="75"/>
      <c r="X28" s="75"/>
      <c r="Y28" s="75"/>
      <c r="Z28" s="75"/>
    </row>
    <row r="29" spans="1:28" x14ac:dyDescent="0.25">
      <c r="A29" s="71" t="s">
        <v>242</v>
      </c>
      <c r="B29" s="71" t="s">
        <v>270</v>
      </c>
      <c r="C29" s="71" t="s">
        <v>251</v>
      </c>
      <c r="D29" s="71" t="s">
        <v>252</v>
      </c>
      <c r="E29" s="71" t="s">
        <v>289</v>
      </c>
      <c r="F29" s="74" t="s">
        <v>245</v>
      </c>
      <c r="G29" s="74" t="s">
        <v>293</v>
      </c>
      <c r="H29" s="71" t="s">
        <v>240</v>
      </c>
      <c r="I29" s="74" t="s">
        <v>275</v>
      </c>
      <c r="J29" s="74" t="s">
        <v>257</v>
      </c>
      <c r="K29" s="75" t="s">
        <v>261</v>
      </c>
      <c r="L29" s="76"/>
      <c r="M29" s="71"/>
      <c r="N29" s="71"/>
      <c r="O29" s="71"/>
      <c r="P29" s="71"/>
      <c r="Q29" s="71"/>
      <c r="R29" s="71"/>
      <c r="S29" s="71"/>
      <c r="T29" s="71"/>
      <c r="U29" s="71"/>
      <c r="V29" s="71"/>
      <c r="W29" s="71"/>
      <c r="X29" s="71"/>
      <c r="Y29" s="71"/>
      <c r="Z29" s="71"/>
    </row>
    <row r="30" spans="1:28" x14ac:dyDescent="0.25">
      <c r="A30" s="71" t="s">
        <v>242</v>
      </c>
      <c r="B30" s="71" t="s">
        <v>271</v>
      </c>
      <c r="C30" s="71" t="s">
        <v>253</v>
      </c>
      <c r="D30" s="71" t="s">
        <v>254</v>
      </c>
      <c r="E30" s="71" t="s">
        <v>290</v>
      </c>
      <c r="F30" s="74" t="s">
        <v>246</v>
      </c>
      <c r="G30" s="74" t="s">
        <v>294</v>
      </c>
      <c r="H30" s="71" t="s">
        <v>240</v>
      </c>
      <c r="I30" s="74" t="s">
        <v>276</v>
      </c>
      <c r="J30" s="74" t="s">
        <v>258</v>
      </c>
      <c r="K30" s="75" t="s">
        <v>262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340</v>
      </c>
      <c r="B32" s="78"/>
      <c r="C32" s="74" t="s">
        <v>347</v>
      </c>
      <c r="D32" s="74" t="s">
        <v>348</v>
      </c>
      <c r="E32" s="74" t="s">
        <v>349</v>
      </c>
      <c r="F32" s="74" t="s">
        <v>350</v>
      </c>
      <c r="G32" s="74" t="s">
        <v>351</v>
      </c>
      <c r="H32" s="74" t="s">
        <v>240</v>
      </c>
      <c r="I32" s="74" t="s">
        <v>352</v>
      </c>
      <c r="J32" s="74" t="s">
        <v>353</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F_TP1500.PS.0041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475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6" t="s">
        <v>85</v>
      </c>
      <c r="F19" s="347"/>
      <c r="G19" s="347"/>
      <c r="H19" s="347"/>
      <c r="I19" s="348"/>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Q104"/>
  <sheetViews>
    <sheetView zoomScale="70" zoomScaleNormal="70" workbookViewId="0">
      <selection activeCell="AO20" sqref="AO20"/>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3" spans="1:44"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4" s="12" customFormat="1" ht="18.75" customHeight="1" x14ac:dyDescent="0.2">
      <c r="A4" s="349" t="s">
        <v>684</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P4" s="349"/>
      <c r="AQ4" s="349"/>
      <c r="AR4" s="349"/>
    </row>
    <row r="5" spans="1:44" s="12" customFormat="1" ht="18.75" x14ac:dyDescent="0.3">
      <c r="A5" s="17"/>
      <c r="I5" s="16"/>
      <c r="J5" s="16"/>
      <c r="K5" s="15"/>
    </row>
    <row r="6" spans="1:44" s="12" customFormat="1" ht="18.75" x14ac:dyDescent="0.2">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2"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44" s="12" customFormat="1" ht="18.75" customHeight="1" x14ac:dyDescent="0.2">
      <c r="A8" s="350" t="s">
        <v>539</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row>
    <row r="9" spans="1:44" s="12" customFormat="1" ht="18.75" customHeight="1" x14ac:dyDescent="0.2">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44" s="12" customFormat="1" ht="18.75" customHeight="1" x14ac:dyDescent="0.2">
      <c r="A11" s="351" t="s">
        <v>532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row>
    <row r="12" spans="1:44" s="12" customFormat="1" ht="18.75" customHeight="1" x14ac:dyDescent="0.2">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row>
    <row r="14" spans="1:44" s="3" customFormat="1" ht="12" x14ac:dyDescent="0.2">
      <c r="A14" s="351" t="s">
        <v>701</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row>
    <row r="15" spans="1:44"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243"/>
      <c r="U16" s="243"/>
      <c r="V16" s="243"/>
    </row>
    <row r="17" spans="1:61" s="3" customFormat="1" ht="15" customHeight="1" x14ac:dyDescent="0.2">
      <c r="A17" s="304" t="s">
        <v>476</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U22" s="248"/>
      <c r="BD22" s="241"/>
      <c r="BE22" s="249"/>
      <c r="BF22" s="249"/>
      <c r="BG22" s="249"/>
      <c r="BH22" s="249"/>
      <c r="BI22" s="249"/>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1"/>
      <c r="BE23" s="249"/>
      <c r="BF23" s="249"/>
      <c r="BG23" s="249"/>
      <c r="BH23" s="249"/>
      <c r="BI23" s="249"/>
    </row>
    <row r="24" spans="1:61" ht="18.75" customHeight="1" thickBot="1" x14ac:dyDescent="0.3">
      <c r="A24" s="250" t="s">
        <v>336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361" t="s">
        <v>671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64">
        <f>'6.2. Паспорт фин осв ввод'!D30*1000000</f>
        <v>1113203843.9127071</v>
      </c>
      <c r="AL25" s="365"/>
      <c r="AN25" s="247" t="s">
        <v>335</v>
      </c>
      <c r="AO25" s="254"/>
      <c r="AP25" s="254"/>
    </row>
    <row r="26" spans="1:61" ht="15.75" customHeight="1" x14ac:dyDescent="0.25">
      <c r="A26" s="352" t="s">
        <v>334</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c r="AL26" s="356"/>
      <c r="AN26" s="357" t="s">
        <v>333</v>
      </c>
      <c r="AO26" s="358"/>
      <c r="AP26" s="255">
        <v>16.316488643837317</v>
      </c>
    </row>
    <row r="27" spans="1:61" x14ac:dyDescent="0.25">
      <c r="A27" s="352" t="s">
        <v>332</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4"/>
      <c r="AK27" s="359">
        <v>21</v>
      </c>
      <c r="AL27" s="360"/>
      <c r="AN27" s="357" t="s">
        <v>331</v>
      </c>
      <c r="AO27" s="358"/>
      <c r="AP27" s="255" t="s">
        <v>680</v>
      </c>
    </row>
    <row r="28" spans="1:61" ht="15" customHeight="1" x14ac:dyDescent="0.25">
      <c r="A28" s="352" t="s">
        <v>330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9">
        <v>1</v>
      </c>
      <c r="AL28" s="360"/>
      <c r="AN28" s="357" t="s">
        <v>672</v>
      </c>
      <c r="AO28" s="358"/>
      <c r="AP28" s="256">
        <v>-955443852.59439766</v>
      </c>
      <c r="AU28" s="257"/>
      <c r="AW28" s="258"/>
      <c r="AX28" s="258"/>
    </row>
    <row r="29" spans="1:61" ht="15" customHeight="1" x14ac:dyDescent="0.25">
      <c r="A29" s="352" t="s">
        <v>329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66">
        <v>-63725683.501520246</v>
      </c>
      <c r="AL29" s="367"/>
      <c r="AN29" s="357" t="s">
        <v>673</v>
      </c>
      <c r="AO29" s="358"/>
      <c r="AP29" s="259" t="s">
        <v>681</v>
      </c>
      <c r="AU29" s="257"/>
    </row>
    <row r="30" spans="1:61" ht="15" customHeight="1" x14ac:dyDescent="0.25">
      <c r="A30" s="352" t="s">
        <v>674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4"/>
      <c r="AK30" s="366">
        <v>1</v>
      </c>
      <c r="AL30" s="367"/>
      <c r="AU30" s="257"/>
    </row>
    <row r="31" spans="1:61" x14ac:dyDescent="0.25">
      <c r="A31" s="352" t="s">
        <v>328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4"/>
      <c r="AK31" s="368">
        <v>1</v>
      </c>
      <c r="AL31" s="369"/>
      <c r="AU31" s="257"/>
    </row>
    <row r="32" spans="1:61" x14ac:dyDescent="0.25">
      <c r="A32" s="352" t="s">
        <v>312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4"/>
      <c r="AK32" s="368">
        <v>0</v>
      </c>
      <c r="AL32" s="369"/>
    </row>
    <row r="33" spans="1:95" x14ac:dyDescent="0.25">
      <c r="A33" s="352" t="s">
        <v>327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4"/>
      <c r="AK33" s="368">
        <v>1</v>
      </c>
      <c r="AL33" s="369"/>
    </row>
    <row r="34" spans="1:95" x14ac:dyDescent="0.25">
      <c r="A34" s="352" t="s">
        <v>326</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4"/>
      <c r="AK34" s="368">
        <v>1</v>
      </c>
      <c r="AL34" s="369"/>
    </row>
    <row r="35" spans="1:9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4"/>
      <c r="AK35" s="372"/>
      <c r="AL35" s="373"/>
    </row>
    <row r="36" spans="1:95" x14ac:dyDescent="0.25">
      <c r="A36" s="352" t="s">
        <v>305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70">
        <v>0.2</v>
      </c>
      <c r="AL36" s="371"/>
    </row>
    <row r="37" spans="1:95" x14ac:dyDescent="0.25">
      <c r="A37" s="352" t="s">
        <v>535</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4"/>
      <c r="AK37" s="368">
        <v>0</v>
      </c>
      <c r="AL37" s="369"/>
    </row>
    <row r="38" spans="1:95" x14ac:dyDescent="0.25">
      <c r="A38" s="352" t="s">
        <v>325</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4"/>
      <c r="AK38" s="372"/>
      <c r="AL38" s="373"/>
    </row>
    <row r="39" spans="1:95" x14ac:dyDescent="0.25">
      <c r="A39" s="352" t="s">
        <v>324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74">
        <v>0</v>
      </c>
      <c r="AL39" s="375"/>
    </row>
    <row r="40" spans="1:95" x14ac:dyDescent="0.25">
      <c r="A40" s="352" t="s">
        <v>685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4"/>
      <c r="AK40" s="372"/>
      <c r="AL40" s="373"/>
    </row>
    <row r="41" spans="1:95" x14ac:dyDescent="0.25">
      <c r="A41" s="352" t="s">
        <v>323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4"/>
      <c r="AK41" s="370">
        <v>0</v>
      </c>
      <c r="AL41" s="371"/>
    </row>
    <row r="42" spans="1:95" x14ac:dyDescent="0.25">
      <c r="A42" s="352" t="s">
        <v>322</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4"/>
      <c r="AK42" s="370">
        <v>0</v>
      </c>
      <c r="AL42" s="371"/>
    </row>
    <row r="43" spans="1:95" x14ac:dyDescent="0.25">
      <c r="A43" s="352" t="s">
        <v>321</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4"/>
      <c r="AK43" s="370">
        <v>0</v>
      </c>
      <c r="AL43" s="371"/>
      <c r="BJ43" s="260"/>
    </row>
    <row r="44" spans="1:95" x14ac:dyDescent="0.25">
      <c r="A44" s="352" t="s">
        <v>320</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4"/>
      <c r="AK44" s="370">
        <v>0.14080000000000001</v>
      </c>
      <c r="AL44" s="371"/>
      <c r="BE44" s="261"/>
      <c r="BF44" s="261"/>
      <c r="BG44" s="261"/>
      <c r="BH44" s="261"/>
      <c r="BI44" s="261"/>
      <c r="BJ44" s="261"/>
    </row>
    <row r="45" spans="1:95" x14ac:dyDescent="0.25">
      <c r="A45" s="352" t="s">
        <v>319</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4"/>
      <c r="AK45" s="370">
        <v>1</v>
      </c>
      <c r="AL45" s="371"/>
    </row>
    <row r="46" spans="1:95" ht="16.5" thickBot="1" x14ac:dyDescent="0.3">
      <c r="A46" s="383" t="s">
        <v>686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5"/>
      <c r="AK46" s="386">
        <v>0.14080000000000001</v>
      </c>
      <c r="AL46" s="387"/>
    </row>
    <row r="47" spans="1:95" x14ac:dyDescent="0.25">
      <c r="A47" s="388" t="s">
        <v>318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2030</v>
      </c>
      <c r="AL47" s="392"/>
      <c r="AM47" s="262">
        <v>2031</v>
      </c>
      <c r="AN47" s="263">
        <v>2032</v>
      </c>
      <c r="AO47" s="263">
        <v>2033</v>
      </c>
      <c r="AP47" s="263">
        <v>2034</v>
      </c>
      <c r="AQ47" s="263">
        <v>2035</v>
      </c>
      <c r="AR47" s="263">
        <v>2036</v>
      </c>
      <c r="AS47" s="263">
        <v>2037</v>
      </c>
      <c r="AT47" s="263">
        <v>2038</v>
      </c>
      <c r="AU47" s="263">
        <v>2039</v>
      </c>
      <c r="AV47" s="263">
        <v>2040</v>
      </c>
      <c r="AW47" s="263">
        <v>2041</v>
      </c>
      <c r="AX47" s="263">
        <v>2042</v>
      </c>
      <c r="AY47" s="263">
        <v>2043</v>
      </c>
      <c r="AZ47" s="263">
        <v>2044</v>
      </c>
      <c r="BA47" s="263">
        <v>2045</v>
      </c>
      <c r="BB47" s="263">
        <v>2046</v>
      </c>
      <c r="BC47" s="263">
        <v>2047</v>
      </c>
      <c r="BD47" s="263">
        <v>2048</v>
      </c>
      <c r="BE47" s="263">
        <v>2049</v>
      </c>
      <c r="BF47" s="263">
        <v>2050</v>
      </c>
      <c r="BG47" s="263">
        <v>2051</v>
      </c>
      <c r="BH47" s="263" t="s">
        <v>535</v>
      </c>
      <c r="BI47" s="263" t="s">
        <v>535</v>
      </c>
      <c r="BJ47" s="263" t="s">
        <v>535</v>
      </c>
      <c r="BK47" s="263" t="s">
        <v>535</v>
      </c>
      <c r="BL47" s="263" t="s">
        <v>535</v>
      </c>
      <c r="BM47" s="263" t="s">
        <v>535</v>
      </c>
      <c r="BN47" s="263" t="s">
        <v>535</v>
      </c>
      <c r="BO47" s="263" t="s">
        <v>535</v>
      </c>
      <c r="BP47" s="263" t="s">
        <v>535</v>
      </c>
      <c r="BQ47" s="263" t="s">
        <v>535</v>
      </c>
      <c r="BR47" s="263" t="s">
        <v>535</v>
      </c>
      <c r="BS47" s="263" t="s">
        <v>535</v>
      </c>
      <c r="BT47" s="263" t="s">
        <v>535</v>
      </c>
      <c r="BU47" s="263" t="s">
        <v>535</v>
      </c>
      <c r="BV47" s="263" t="s">
        <v>535</v>
      </c>
      <c r="BW47" s="263" t="s">
        <v>535</v>
      </c>
      <c r="BX47" s="263" t="s">
        <v>535</v>
      </c>
      <c r="BY47" s="263" t="s">
        <v>535</v>
      </c>
      <c r="BZ47" s="263" t="s">
        <v>535</v>
      </c>
      <c r="CA47" s="263" t="s">
        <v>535</v>
      </c>
      <c r="CB47" s="263" t="s">
        <v>535</v>
      </c>
      <c r="CC47" s="263" t="s">
        <v>535</v>
      </c>
      <c r="CD47" s="263" t="s">
        <v>535</v>
      </c>
      <c r="CE47" s="263" t="s">
        <v>535</v>
      </c>
      <c r="CF47" s="263" t="s">
        <v>535</v>
      </c>
      <c r="CG47" s="263" t="s">
        <v>535</v>
      </c>
      <c r="CH47" s="263" t="s">
        <v>535</v>
      </c>
      <c r="CI47" s="263" t="s">
        <v>535</v>
      </c>
      <c r="CJ47" s="263" t="s">
        <v>535</v>
      </c>
      <c r="CK47" s="263" t="s">
        <v>535</v>
      </c>
      <c r="CL47" s="263" t="s">
        <v>535</v>
      </c>
      <c r="CM47" s="263" t="s">
        <v>535</v>
      </c>
      <c r="CN47" s="263" t="s">
        <v>535</v>
      </c>
      <c r="CO47" s="263" t="s">
        <v>535</v>
      </c>
      <c r="CP47" s="263" t="s">
        <v>535</v>
      </c>
      <c r="CQ47" s="263" t="s">
        <v>535</v>
      </c>
    </row>
    <row r="48" spans="1:95" outlineLevel="1" x14ac:dyDescent="0.25">
      <c r="A48" s="352" t="s">
        <v>317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4"/>
      <c r="AK48" s="376">
        <v>0.04</v>
      </c>
      <c r="AL48" s="377"/>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352" t="s">
        <v>316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4"/>
      <c r="AK49" s="376">
        <v>0.04</v>
      </c>
      <c r="AL49" s="377"/>
      <c r="AM49" s="264">
        <v>8.1600000000000117E-2</v>
      </c>
      <c r="AN49" s="265">
        <v>0.12486400000000009</v>
      </c>
      <c r="AO49" s="265">
        <v>0.16985856000000021</v>
      </c>
      <c r="AP49" s="265">
        <v>0.21665290240000035</v>
      </c>
      <c r="AQ49" s="265">
        <v>0.26531901849600037</v>
      </c>
      <c r="AR49" s="265">
        <v>0.31593177923584048</v>
      </c>
      <c r="AS49" s="265">
        <v>0.3685690504052741</v>
      </c>
      <c r="AT49" s="265">
        <v>0.42331181242148519</v>
      </c>
      <c r="AU49" s="265">
        <v>0.48024428491834459</v>
      </c>
      <c r="AV49" s="265">
        <v>0.53945405631507848</v>
      </c>
      <c r="AW49" s="265">
        <v>0.60103221856768174</v>
      </c>
      <c r="AX49" s="265">
        <v>0.66507350731038906</v>
      </c>
      <c r="AY49" s="265">
        <v>0.73167644760280459</v>
      </c>
      <c r="AZ49" s="265">
        <v>0.80094350550691673</v>
      </c>
      <c r="BA49" s="265">
        <v>0.87298124572719349</v>
      </c>
      <c r="BB49" s="265">
        <v>0.94790049555628131</v>
      </c>
      <c r="BC49" s="265">
        <v>1.0258165153785326</v>
      </c>
      <c r="BD49" s="265">
        <v>1.1068491759936738</v>
      </c>
      <c r="BE49" s="265">
        <v>1.1911231430334208</v>
      </c>
      <c r="BF49" s="265">
        <v>1.2787680687547578</v>
      </c>
      <c r="BG49" s="265">
        <v>1.369918791504948</v>
      </c>
      <c r="BH49" s="265">
        <v>1.4647155431651462</v>
      </c>
      <c r="BI49" s="265">
        <v>1.5633041648917523</v>
      </c>
      <c r="BJ49" s="265">
        <v>1.6658363314874225</v>
      </c>
      <c r="BK49" s="265">
        <v>1.7724697847469195</v>
      </c>
      <c r="BL49" s="265">
        <v>1.8833685761367964</v>
      </c>
      <c r="BM49" s="265">
        <v>1.9987033191822685</v>
      </c>
      <c r="BN49" s="265">
        <v>2.1186514519495594</v>
      </c>
      <c r="BO49" s="265">
        <v>2.2433975100275418</v>
      </c>
      <c r="BP49" s="265">
        <v>2.3731334104286437</v>
      </c>
      <c r="BQ49" s="265">
        <v>2.5080587468457893</v>
      </c>
      <c r="BR49" s="265">
        <v>2.6483810967196209</v>
      </c>
      <c r="BS49" s="265">
        <v>2.7943163405884057</v>
      </c>
      <c r="BT49" s="265">
        <v>2.9460889942119421</v>
      </c>
      <c r="BU49" s="265">
        <v>3.1039325539804201</v>
      </c>
      <c r="BV49" s="265">
        <v>3.2680898561396372</v>
      </c>
      <c r="BW49" s="265">
        <v>3.438813450385223</v>
      </c>
      <c r="BX49" s="265">
        <v>3.6163659884006325</v>
      </c>
      <c r="BY49" s="265">
        <v>3.8010206279366576</v>
      </c>
      <c r="BZ49" s="265">
        <v>3.993061453054124</v>
      </c>
      <c r="CA49" s="265">
        <v>4.1927839111762895</v>
      </c>
      <c r="CB49" s="265">
        <v>4.4004952676233415</v>
      </c>
      <c r="CC49" s="265">
        <v>4.6165150783282751</v>
      </c>
      <c r="CD49" s="265">
        <v>4.8411756814614062</v>
      </c>
      <c r="CE49" s="265">
        <v>5.0748227087198625</v>
      </c>
      <c r="CF49" s="265">
        <v>5.317815617068657</v>
      </c>
      <c r="CG49" s="265">
        <v>5.5705282417514033</v>
      </c>
      <c r="CH49" s="265">
        <v>5.8333493714214599</v>
      </c>
      <c r="CI49" s="265">
        <v>6.1066833462783183</v>
      </c>
      <c r="CJ49" s="265">
        <v>6.3909506801294516</v>
      </c>
      <c r="CK49" s="265">
        <v>6.6865887073346295</v>
      </c>
      <c r="CL49" s="265">
        <v>6.9940522556280147</v>
      </c>
      <c r="CM49" s="265">
        <v>7.3138143458531353</v>
      </c>
      <c r="CN49" s="265">
        <v>7.6463669196872601</v>
      </c>
      <c r="CO49" s="265">
        <v>7.9922215964747512</v>
      </c>
      <c r="CP49" s="265">
        <v>8.3519104603337411</v>
      </c>
      <c r="CQ49" s="265">
        <v>8.7259868787470918</v>
      </c>
    </row>
    <row r="50" spans="1:95" s="247" customFormat="1" ht="16.5" thickBot="1" x14ac:dyDescent="0.3">
      <c r="A50" s="378" t="s">
        <v>675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80"/>
      <c r="AK50" s="381">
        <v>0</v>
      </c>
      <c r="AL50" s="382"/>
      <c r="AM50" s="266">
        <v>2075618.9135240042</v>
      </c>
      <c r="AN50" s="267">
        <v>2158643.6700649648</v>
      </c>
      <c r="AO50" s="267">
        <v>2244989.416867563</v>
      </c>
      <c r="AP50" s="267">
        <v>2334788.9935422661</v>
      </c>
      <c r="AQ50" s="267">
        <v>2428180.5532839564</v>
      </c>
      <c r="AR50" s="267">
        <v>2525307.7754153148</v>
      </c>
      <c r="AS50" s="267">
        <v>2626320.0864319275</v>
      </c>
      <c r="AT50" s="267">
        <v>2731372.8898892039</v>
      </c>
      <c r="AU50" s="267">
        <v>2840627.8054847727</v>
      </c>
      <c r="AV50" s="267">
        <v>2954252.9177041636</v>
      </c>
      <c r="AW50" s="267">
        <v>3072423.0344123305</v>
      </c>
      <c r="AX50" s="267">
        <v>3195319.9557888233</v>
      </c>
      <c r="AY50" s="267">
        <v>3323132.7540203766</v>
      </c>
      <c r="AZ50" s="267">
        <v>3456058.0641811914</v>
      </c>
      <c r="BA50" s="267">
        <v>3594300.3867484392</v>
      </c>
      <c r="BB50" s="267">
        <v>3738072.4022183763</v>
      </c>
      <c r="BC50" s="267">
        <v>3887595.298307112</v>
      </c>
      <c r="BD50" s="267">
        <v>4043099.1102393968</v>
      </c>
      <c r="BE50" s="267">
        <v>4204823.0746489726</v>
      </c>
      <c r="BF50" s="267">
        <v>4373015.9976349315</v>
      </c>
      <c r="BG50" s="267">
        <v>4547936.6375403292</v>
      </c>
      <c r="BH50" s="267" t="s">
        <v>535</v>
      </c>
      <c r="BI50" s="267" t="s">
        <v>535</v>
      </c>
      <c r="BJ50" s="267" t="s">
        <v>535</v>
      </c>
      <c r="BK50" s="267" t="s">
        <v>535</v>
      </c>
      <c r="BL50" s="267" t="s">
        <v>535</v>
      </c>
      <c r="BM50" s="267" t="s">
        <v>535</v>
      </c>
      <c r="BN50" s="267" t="s">
        <v>535</v>
      </c>
      <c r="BO50" s="267" t="s">
        <v>535</v>
      </c>
      <c r="BP50" s="267" t="s">
        <v>535</v>
      </c>
      <c r="BQ50" s="267" t="s">
        <v>535</v>
      </c>
      <c r="BR50" s="267" t="s">
        <v>535</v>
      </c>
      <c r="BS50" s="267" t="s">
        <v>535</v>
      </c>
      <c r="BT50" s="267" t="s">
        <v>535</v>
      </c>
      <c r="BU50" s="267" t="s">
        <v>535</v>
      </c>
      <c r="BV50" s="267" t="s">
        <v>535</v>
      </c>
      <c r="BW50" s="267" t="s">
        <v>535</v>
      </c>
      <c r="BX50" s="267" t="s">
        <v>535</v>
      </c>
      <c r="BY50" s="267" t="s">
        <v>535</v>
      </c>
      <c r="BZ50" s="267" t="s">
        <v>535</v>
      </c>
      <c r="CA50" s="267" t="s">
        <v>535</v>
      </c>
      <c r="CB50" s="267" t="s">
        <v>535</v>
      </c>
      <c r="CC50" s="267" t="s">
        <v>535</v>
      </c>
      <c r="CD50" s="267" t="s">
        <v>535</v>
      </c>
      <c r="CE50" s="267" t="s">
        <v>535</v>
      </c>
      <c r="CF50" s="267" t="s">
        <v>535</v>
      </c>
      <c r="CG50" s="267" t="s">
        <v>535</v>
      </c>
      <c r="CH50" s="267" t="s">
        <v>535</v>
      </c>
      <c r="CI50" s="267" t="s">
        <v>535</v>
      </c>
      <c r="CJ50" s="267" t="s">
        <v>535</v>
      </c>
      <c r="CK50" s="267" t="s">
        <v>535</v>
      </c>
      <c r="CL50" s="267" t="s">
        <v>535</v>
      </c>
      <c r="CM50" s="267" t="s">
        <v>535</v>
      </c>
      <c r="CN50" s="267" t="s">
        <v>535</v>
      </c>
      <c r="CO50" s="267" t="s">
        <v>535</v>
      </c>
      <c r="CP50" s="267" t="s">
        <v>535</v>
      </c>
      <c r="CQ50" s="267" t="s">
        <v>535</v>
      </c>
    </row>
    <row r="51" spans="1:95" hidden="1" x14ac:dyDescent="0.25">
      <c r="A51" s="402" t="s">
        <v>676</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4">
        <v>0</v>
      </c>
      <c r="AL51" s="404"/>
      <c r="AM51" s="268">
        <v>2075.6189135240043</v>
      </c>
      <c r="AN51" s="269">
        <v>2158.6436700649647</v>
      </c>
      <c r="AO51" s="269">
        <v>2244.9894168675632</v>
      </c>
      <c r="AP51" s="269">
        <v>2334.7889935422659</v>
      </c>
      <c r="AQ51" s="269">
        <v>2428.1805532839562</v>
      </c>
      <c r="AR51" s="269">
        <v>2525.3077754153146</v>
      </c>
      <c r="AS51" s="269">
        <v>2626.3200864319274</v>
      </c>
      <c r="AT51" s="269">
        <v>2731.3728898892041</v>
      </c>
      <c r="AU51" s="269">
        <v>2840.6278054847726</v>
      </c>
      <c r="AV51" s="269">
        <v>2954.2529177041638</v>
      </c>
      <c r="AW51" s="269">
        <v>3072.4230344123307</v>
      </c>
      <c r="AX51" s="269">
        <v>3195.3199557888233</v>
      </c>
      <c r="AY51" s="269">
        <v>3323.1327540203765</v>
      </c>
      <c r="AZ51" s="269">
        <v>3456.0580641811912</v>
      </c>
      <c r="BA51" s="269">
        <v>3594.300386748439</v>
      </c>
      <c r="BB51" s="269">
        <v>3738.0724022183763</v>
      </c>
      <c r="BC51" s="269">
        <v>3887.595298307112</v>
      </c>
      <c r="BD51" s="269">
        <v>4043.0991102393969</v>
      </c>
      <c r="BE51" s="269">
        <v>4204.8230746489726</v>
      </c>
      <c r="BF51" s="269">
        <v>4373.0159976349314</v>
      </c>
      <c r="BG51" s="269">
        <v>4547.9366375403297</v>
      </c>
      <c r="BH51" s="269" t="s">
        <v>535</v>
      </c>
      <c r="BI51" s="269" t="s">
        <v>535</v>
      </c>
      <c r="BJ51" s="269" t="s">
        <v>535</v>
      </c>
      <c r="BK51" s="269" t="s">
        <v>535</v>
      </c>
      <c r="BL51" s="269" t="s">
        <v>535</v>
      </c>
      <c r="BM51" s="269" t="s">
        <v>535</v>
      </c>
      <c r="BN51" s="269" t="s">
        <v>535</v>
      </c>
      <c r="BO51" s="269" t="s">
        <v>535</v>
      </c>
      <c r="BP51" s="269" t="s">
        <v>535</v>
      </c>
      <c r="BQ51" s="269" t="s">
        <v>535</v>
      </c>
      <c r="BR51" s="269" t="s">
        <v>535</v>
      </c>
      <c r="BS51" s="269" t="s">
        <v>535</v>
      </c>
      <c r="BT51" s="269" t="s">
        <v>535</v>
      </c>
      <c r="BU51" s="269" t="s">
        <v>535</v>
      </c>
      <c r="BV51" s="269" t="s">
        <v>535</v>
      </c>
      <c r="BW51" s="269" t="s">
        <v>535</v>
      </c>
      <c r="BX51" s="269" t="s">
        <v>535</v>
      </c>
      <c r="BY51" s="269" t="s">
        <v>535</v>
      </c>
      <c r="BZ51" s="269" t="s">
        <v>535</v>
      </c>
      <c r="CA51" s="269" t="s">
        <v>535</v>
      </c>
      <c r="CB51" s="269" t="s">
        <v>535</v>
      </c>
      <c r="CC51" s="269" t="s">
        <v>535</v>
      </c>
      <c r="CD51" s="269" t="s">
        <v>535</v>
      </c>
      <c r="CE51" s="269" t="s">
        <v>535</v>
      </c>
      <c r="CF51" s="269" t="s">
        <v>535</v>
      </c>
      <c r="CG51" s="269" t="s">
        <v>535</v>
      </c>
      <c r="CH51" s="269" t="s">
        <v>535</v>
      </c>
      <c r="CI51" s="269" t="s">
        <v>535</v>
      </c>
      <c r="CJ51" s="269" t="s">
        <v>535</v>
      </c>
      <c r="CK51" s="269" t="s">
        <v>535</v>
      </c>
      <c r="CL51" s="269" t="s">
        <v>535</v>
      </c>
      <c r="CM51" s="269" t="s">
        <v>535</v>
      </c>
      <c r="CN51" s="269" t="s">
        <v>535</v>
      </c>
      <c r="CO51" s="269" t="s">
        <v>535</v>
      </c>
      <c r="CP51" s="269" t="s">
        <v>535</v>
      </c>
      <c r="CQ51" s="269" t="s">
        <v>535</v>
      </c>
    </row>
    <row r="52" spans="1:95" hidden="1" x14ac:dyDescent="0.25">
      <c r="A52" s="405" t="s">
        <v>677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5"/>
      <c r="AL52" s="395"/>
      <c r="AM52" s="270">
        <v>-76470.820201824288</v>
      </c>
      <c r="AN52" s="271">
        <v>-79529.653009897258</v>
      </c>
      <c r="AO52" s="271">
        <v>-82710.839130293156</v>
      </c>
      <c r="AP52" s="271">
        <v>-86019.272695504886</v>
      </c>
      <c r="AQ52" s="271">
        <v>-89460.043603325073</v>
      </c>
      <c r="AR52" s="271">
        <v>-93038.445347458095</v>
      </c>
      <c r="AS52" s="271">
        <v>-98428.258733103939</v>
      </c>
      <c r="AT52" s="271">
        <v>-102365.3890824281</v>
      </c>
      <c r="AU52" s="271">
        <v>-106460.00464572523</v>
      </c>
      <c r="AV52" s="271">
        <v>-110718.40483155423</v>
      </c>
      <c r="AW52" s="271">
        <v>-115147.1410248164</v>
      </c>
      <c r="AX52" s="271">
        <v>-119753.02666580905</v>
      </c>
      <c r="AY52" s="271">
        <v>-124543.14773244143</v>
      </c>
      <c r="AZ52" s="271">
        <v>-129524.87364173909</v>
      </c>
      <c r="BA52" s="271">
        <v>-134705.86858740865</v>
      </c>
      <c r="BB52" s="271">
        <v>-140094.103330905</v>
      </c>
      <c r="BC52" s="271">
        <v>-145697.86746414122</v>
      </c>
      <c r="BD52" s="271">
        <v>-151525.78216270686</v>
      </c>
      <c r="BE52" s="271">
        <v>-157586.81344921514</v>
      </c>
      <c r="BF52" s="271">
        <v>-163890.28598718377</v>
      </c>
      <c r="BG52" s="271">
        <v>-170445.89742667114</v>
      </c>
      <c r="BH52" s="271" t="s">
        <v>535</v>
      </c>
      <c r="BI52" s="271" t="s">
        <v>535</v>
      </c>
      <c r="BJ52" s="271" t="s">
        <v>535</v>
      </c>
      <c r="BK52" s="271" t="s">
        <v>535</v>
      </c>
      <c r="BL52" s="271" t="s">
        <v>535</v>
      </c>
      <c r="BM52" s="271" t="s">
        <v>535</v>
      </c>
      <c r="BN52" s="271" t="s">
        <v>535</v>
      </c>
      <c r="BO52" s="271" t="s">
        <v>535</v>
      </c>
      <c r="BP52" s="271" t="s">
        <v>535</v>
      </c>
      <c r="BQ52" s="271" t="s">
        <v>535</v>
      </c>
      <c r="BR52" s="271" t="s">
        <v>535</v>
      </c>
      <c r="BS52" s="271" t="s">
        <v>535</v>
      </c>
      <c r="BT52" s="271" t="s">
        <v>535</v>
      </c>
      <c r="BU52" s="271" t="s">
        <v>535</v>
      </c>
      <c r="BV52" s="271" t="s">
        <v>535</v>
      </c>
      <c r="BW52" s="271" t="s">
        <v>535</v>
      </c>
      <c r="BX52" s="271" t="s">
        <v>535</v>
      </c>
      <c r="BY52" s="271" t="s">
        <v>535</v>
      </c>
      <c r="BZ52" s="271" t="s">
        <v>535</v>
      </c>
      <c r="CA52" s="271" t="s">
        <v>535</v>
      </c>
      <c r="CB52" s="271" t="s">
        <v>535</v>
      </c>
      <c r="CC52" s="271" t="s">
        <v>535</v>
      </c>
      <c r="CD52" s="271" t="s">
        <v>535</v>
      </c>
      <c r="CE52" s="271" t="s">
        <v>535</v>
      </c>
      <c r="CF52" s="271" t="s">
        <v>535</v>
      </c>
      <c r="CG52" s="271" t="s">
        <v>535</v>
      </c>
      <c r="CH52" s="271" t="s">
        <v>535</v>
      </c>
      <c r="CI52" s="271" t="s">
        <v>535</v>
      </c>
      <c r="CJ52" s="271" t="s">
        <v>535</v>
      </c>
      <c r="CK52" s="271" t="s">
        <v>535</v>
      </c>
      <c r="CL52" s="271" t="s">
        <v>535</v>
      </c>
      <c r="CM52" s="271" t="s">
        <v>535</v>
      </c>
      <c r="CN52" s="271" t="s">
        <v>535</v>
      </c>
      <c r="CO52" s="271" t="s">
        <v>535</v>
      </c>
      <c r="CP52" s="271" t="s">
        <v>535</v>
      </c>
      <c r="CQ52" s="271" t="s">
        <v>535</v>
      </c>
    </row>
    <row r="53" spans="1:95" hidden="1" x14ac:dyDescent="0.25">
      <c r="A53" s="405" t="s">
        <v>678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v>0</v>
      </c>
      <c r="AL53" s="407"/>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t="s">
        <v>535</v>
      </c>
      <c r="BI53" s="273" t="s">
        <v>535</v>
      </c>
      <c r="BJ53" s="273" t="s">
        <v>535</v>
      </c>
      <c r="BK53" s="273" t="s">
        <v>535</v>
      </c>
      <c r="BL53" s="273" t="s">
        <v>535</v>
      </c>
      <c r="BM53" s="273" t="s">
        <v>535</v>
      </c>
      <c r="BN53" s="273" t="s">
        <v>535</v>
      </c>
      <c r="BO53" s="273" t="s">
        <v>535</v>
      </c>
      <c r="BP53" s="273" t="s">
        <v>535</v>
      </c>
      <c r="BQ53" s="273" t="s">
        <v>535</v>
      </c>
      <c r="BR53" s="273" t="s">
        <v>535</v>
      </c>
      <c r="BS53" s="273" t="s">
        <v>535</v>
      </c>
      <c r="BT53" s="273" t="s">
        <v>535</v>
      </c>
      <c r="BU53" s="273" t="s">
        <v>535</v>
      </c>
      <c r="BV53" s="273" t="s">
        <v>535</v>
      </c>
      <c r="BW53" s="273" t="s">
        <v>535</v>
      </c>
      <c r="BX53" s="273" t="s">
        <v>535</v>
      </c>
      <c r="BY53" s="273" t="s">
        <v>535</v>
      </c>
      <c r="BZ53" s="273" t="s">
        <v>535</v>
      </c>
      <c r="CA53" s="273" t="s">
        <v>535</v>
      </c>
      <c r="CB53" s="273" t="s">
        <v>535</v>
      </c>
      <c r="CC53" s="273" t="s">
        <v>535</v>
      </c>
      <c r="CD53" s="273" t="s">
        <v>535</v>
      </c>
      <c r="CE53" s="273" t="s">
        <v>535</v>
      </c>
      <c r="CF53" s="273" t="s">
        <v>535</v>
      </c>
      <c r="CG53" s="273" t="s">
        <v>535</v>
      </c>
      <c r="CH53" s="273" t="s">
        <v>535</v>
      </c>
      <c r="CI53" s="273" t="s">
        <v>535</v>
      </c>
      <c r="CJ53" s="273" t="s">
        <v>535</v>
      </c>
      <c r="CK53" s="273" t="s">
        <v>535</v>
      </c>
      <c r="CL53" s="273" t="s">
        <v>535</v>
      </c>
      <c r="CM53" s="273" t="s">
        <v>535</v>
      </c>
      <c r="CN53" s="273" t="s">
        <v>535</v>
      </c>
      <c r="CO53" s="273" t="s">
        <v>535</v>
      </c>
      <c r="CP53" s="273" t="s">
        <v>535</v>
      </c>
      <c r="CQ53" s="273" t="s">
        <v>535</v>
      </c>
    </row>
    <row r="54" spans="1:95" ht="16.5" hidden="1" thickBot="1" x14ac:dyDescent="0.3">
      <c r="A54" s="393" t="s">
        <v>679</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277" customFormat="1" ht="24" hidden="1" customHeight="1" x14ac:dyDescent="0.25">
      <c r="A58" s="396" t="s">
        <v>687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v>2030</v>
      </c>
      <c r="AL58" s="391"/>
      <c r="AM58" s="276">
        <v>2031</v>
      </c>
      <c r="AN58" s="276">
        <v>2032</v>
      </c>
      <c r="AO58" s="276">
        <v>2033</v>
      </c>
      <c r="AP58" s="276">
        <v>2034</v>
      </c>
      <c r="AQ58" s="276">
        <v>2035</v>
      </c>
      <c r="AR58" s="276">
        <v>2036</v>
      </c>
      <c r="AS58" s="276">
        <v>2037</v>
      </c>
      <c r="AT58" s="276">
        <v>2038</v>
      </c>
      <c r="AU58" s="276">
        <v>2039</v>
      </c>
      <c r="AV58" s="276">
        <v>2040</v>
      </c>
      <c r="AW58" s="276">
        <v>2041</v>
      </c>
      <c r="AX58" s="276">
        <v>2042</v>
      </c>
      <c r="AY58" s="276">
        <v>2043</v>
      </c>
      <c r="AZ58" s="276">
        <v>2044</v>
      </c>
      <c r="BA58" s="276">
        <v>2045</v>
      </c>
      <c r="BB58" s="276">
        <v>2046</v>
      </c>
      <c r="BC58" s="276">
        <v>2047</v>
      </c>
      <c r="BD58" s="276">
        <v>2048</v>
      </c>
      <c r="BE58" s="276">
        <v>2049</v>
      </c>
      <c r="BF58" s="276">
        <v>2050</v>
      </c>
      <c r="BG58" s="276">
        <v>2051</v>
      </c>
      <c r="BH58" s="276" t="s">
        <v>535</v>
      </c>
      <c r="BI58" s="276" t="s">
        <v>535</v>
      </c>
      <c r="BJ58" s="276" t="s">
        <v>535</v>
      </c>
      <c r="BK58" s="276" t="s">
        <v>535</v>
      </c>
      <c r="BL58" s="276" t="s">
        <v>535</v>
      </c>
      <c r="BM58" s="276" t="s">
        <v>535</v>
      </c>
      <c r="BN58" s="276" t="s">
        <v>535</v>
      </c>
      <c r="BO58" s="276" t="s">
        <v>535</v>
      </c>
      <c r="BP58" s="276" t="s">
        <v>535</v>
      </c>
      <c r="BQ58" s="276" t="s">
        <v>535</v>
      </c>
      <c r="BR58" s="276" t="s">
        <v>535</v>
      </c>
      <c r="BS58" s="276" t="s">
        <v>535</v>
      </c>
      <c r="BT58" s="276" t="s">
        <v>535</v>
      </c>
      <c r="BU58" s="276" t="s">
        <v>535</v>
      </c>
      <c r="BV58" s="276" t="s">
        <v>535</v>
      </c>
      <c r="BW58" s="276" t="s">
        <v>535</v>
      </c>
      <c r="BX58" s="276" t="s">
        <v>535</v>
      </c>
      <c r="BY58" s="276" t="s">
        <v>535</v>
      </c>
      <c r="BZ58" s="276" t="s">
        <v>535</v>
      </c>
      <c r="CA58" s="276" t="s">
        <v>535</v>
      </c>
      <c r="CB58" s="276" t="s">
        <v>535</v>
      </c>
      <c r="CC58" s="276" t="s">
        <v>535</v>
      </c>
      <c r="CD58" s="276" t="s">
        <v>535</v>
      </c>
      <c r="CE58" s="276" t="s">
        <v>535</v>
      </c>
      <c r="CF58" s="276" t="s">
        <v>535</v>
      </c>
      <c r="CG58" s="276" t="s">
        <v>535</v>
      </c>
      <c r="CH58" s="276" t="s">
        <v>535</v>
      </c>
      <c r="CI58" s="276" t="s">
        <v>535</v>
      </c>
      <c r="CJ58" s="276" t="s">
        <v>535</v>
      </c>
      <c r="CK58" s="276" t="s">
        <v>535</v>
      </c>
      <c r="CL58" s="276" t="s">
        <v>535</v>
      </c>
      <c r="CM58" s="276" t="s">
        <v>535</v>
      </c>
      <c r="CN58" s="276" t="s">
        <v>535</v>
      </c>
      <c r="CO58" s="276" t="s">
        <v>535</v>
      </c>
      <c r="CP58" s="276" t="s">
        <v>535</v>
      </c>
      <c r="CQ58" s="276" t="s">
        <v>535</v>
      </c>
    </row>
    <row r="59" spans="1:95" s="277" customFormat="1" ht="11.25" hidden="1" customHeight="1" x14ac:dyDescent="0.25">
      <c r="A59" s="399" t="s">
        <v>688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8"/>
      <c r="BQ59" s="278"/>
      <c r="BR59" s="278"/>
      <c r="BS59" s="278"/>
      <c r="BT59" s="278"/>
      <c r="BU59" s="278"/>
      <c r="BV59" s="278"/>
      <c r="BW59" s="278"/>
      <c r="BX59" s="278"/>
      <c r="BY59" s="278"/>
      <c r="BZ59" s="278"/>
      <c r="CA59" s="278"/>
      <c r="CB59" s="278"/>
      <c r="CC59" s="278"/>
      <c r="CD59" s="278"/>
      <c r="CE59" s="278"/>
      <c r="CF59" s="278"/>
      <c r="CG59" s="278"/>
      <c r="CH59" s="278"/>
      <c r="CI59" s="278"/>
      <c r="CJ59" s="278"/>
      <c r="CK59" s="278"/>
      <c r="CL59" s="278"/>
      <c r="CM59" s="278"/>
      <c r="CN59" s="278"/>
      <c r="CO59" s="278"/>
      <c r="CP59" s="278"/>
      <c r="CQ59" s="278"/>
    </row>
    <row r="60" spans="1:95" s="277" customFormat="1" ht="12" hidden="1" customHeight="1" x14ac:dyDescent="0.25">
      <c r="A60" s="416" t="s">
        <v>689</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279"/>
      <c r="AN60" s="279"/>
      <c r="AO60" s="279"/>
      <c r="AP60" s="279"/>
      <c r="AQ60" s="279"/>
      <c r="AR60" s="279"/>
      <c r="AS60" s="279"/>
      <c r="AT60" s="279"/>
      <c r="AU60" s="279"/>
      <c r="AV60" s="279"/>
      <c r="AW60" s="279"/>
      <c r="AX60" s="279"/>
      <c r="AY60" s="279"/>
      <c r="AZ60" s="279"/>
      <c r="BA60" s="279"/>
      <c r="BB60" s="279"/>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79"/>
      <c r="CA60" s="279"/>
      <c r="CB60" s="279"/>
      <c r="CC60" s="279"/>
      <c r="CD60" s="279"/>
      <c r="CE60" s="279"/>
      <c r="CF60" s="279"/>
      <c r="CG60" s="279"/>
      <c r="CH60" s="279"/>
      <c r="CI60" s="279"/>
      <c r="CJ60" s="279"/>
      <c r="CK60" s="279"/>
      <c r="CL60" s="279"/>
      <c r="CM60" s="279"/>
      <c r="CN60" s="279"/>
      <c r="CO60" s="279"/>
      <c r="CP60" s="279"/>
      <c r="CQ60" s="279"/>
    </row>
    <row r="61" spans="1:95" s="277" customFormat="1" ht="12" hidden="1" customHeight="1" x14ac:dyDescent="0.25">
      <c r="A61" s="416" t="s">
        <v>690</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row>
    <row r="62" spans="1:95" s="277" customFormat="1" ht="12" hidden="1" customHeight="1" thickBot="1" x14ac:dyDescent="0.3">
      <c r="A62" s="419" t="s">
        <v>691</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280"/>
      <c r="AN62" s="280"/>
      <c r="AO62" s="280"/>
      <c r="AP62" s="280"/>
      <c r="AQ62" s="280"/>
      <c r="AR62" s="280"/>
      <c r="AS62" s="280"/>
      <c r="AT62" s="280"/>
      <c r="AU62" s="280"/>
      <c r="AV62" s="280"/>
      <c r="AW62" s="280"/>
      <c r="AX62" s="280"/>
      <c r="AY62" s="280"/>
      <c r="AZ62" s="280"/>
      <c r="BA62" s="280"/>
      <c r="BB62" s="280"/>
      <c r="BC62" s="280"/>
      <c r="BD62" s="280"/>
      <c r="BE62" s="280"/>
      <c r="BF62" s="280"/>
      <c r="BG62" s="280"/>
      <c r="BH62" s="280"/>
      <c r="BI62" s="280"/>
      <c r="BJ62" s="280"/>
      <c r="BK62" s="280"/>
      <c r="BL62" s="280"/>
      <c r="BM62" s="280"/>
      <c r="BN62" s="280"/>
      <c r="BO62" s="280"/>
      <c r="BP62" s="280"/>
      <c r="BQ62" s="280"/>
      <c r="BR62" s="280"/>
      <c r="BS62" s="280"/>
      <c r="BT62" s="280"/>
      <c r="BU62" s="280"/>
      <c r="BV62" s="280"/>
      <c r="BW62" s="280"/>
      <c r="BX62" s="280"/>
      <c r="BY62" s="280"/>
      <c r="BZ62" s="280"/>
      <c r="CA62" s="280"/>
      <c r="CB62" s="280"/>
      <c r="CC62" s="280"/>
      <c r="CD62" s="280"/>
      <c r="CE62" s="280"/>
      <c r="CF62" s="280"/>
      <c r="CG62" s="280"/>
      <c r="CH62" s="280"/>
      <c r="CI62" s="280"/>
      <c r="CJ62" s="280"/>
      <c r="CK62" s="280"/>
      <c r="CL62" s="280"/>
      <c r="CM62" s="280"/>
      <c r="CN62" s="280"/>
      <c r="CO62" s="280"/>
      <c r="CP62" s="280"/>
      <c r="CQ62" s="280"/>
    </row>
    <row r="63" spans="1:95" ht="16.5" thickBot="1" x14ac:dyDescent="0.3">
      <c r="A63" s="281"/>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2"/>
      <c r="AM63" s="282"/>
      <c r="AN63" s="282"/>
      <c r="AO63" s="282"/>
      <c r="AP63" s="282"/>
      <c r="AQ63" s="282"/>
      <c r="AR63" s="282"/>
      <c r="AS63" s="282"/>
      <c r="AT63" s="282"/>
      <c r="AU63" s="282"/>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s="257" customFormat="1" x14ac:dyDescent="0.25">
      <c r="A64" s="408" t="s">
        <v>692</v>
      </c>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398">
        <v>2030</v>
      </c>
      <c r="AL64" s="391"/>
      <c r="AM64" s="276">
        <v>2031</v>
      </c>
      <c r="AN64" s="276">
        <v>2032</v>
      </c>
      <c r="AO64" s="276">
        <v>2033</v>
      </c>
      <c r="AP64" s="276">
        <v>2034</v>
      </c>
      <c r="AQ64" s="276">
        <v>2035</v>
      </c>
      <c r="AR64" s="276">
        <v>2036</v>
      </c>
      <c r="AS64" s="276">
        <v>2037</v>
      </c>
      <c r="AT64" s="276">
        <v>2038</v>
      </c>
      <c r="AU64" s="276">
        <v>2039</v>
      </c>
      <c r="AV64" s="276">
        <v>2040</v>
      </c>
      <c r="AW64" s="276">
        <v>2041</v>
      </c>
      <c r="AX64" s="276">
        <v>2042</v>
      </c>
      <c r="AY64" s="276">
        <v>2043</v>
      </c>
      <c r="AZ64" s="276">
        <v>2044</v>
      </c>
      <c r="BA64" s="276">
        <v>2045</v>
      </c>
      <c r="BB64" s="276">
        <v>2046</v>
      </c>
      <c r="BC64" s="276">
        <v>2047</v>
      </c>
      <c r="BD64" s="276">
        <v>2048</v>
      </c>
      <c r="BE64" s="276">
        <v>2049</v>
      </c>
      <c r="BF64" s="276">
        <v>2050</v>
      </c>
      <c r="BG64" s="276">
        <v>2051</v>
      </c>
      <c r="BH64" s="276" t="s">
        <v>535</v>
      </c>
      <c r="BI64" s="276" t="s">
        <v>535</v>
      </c>
      <c r="BJ64" s="276" t="s">
        <v>535</v>
      </c>
      <c r="BK64" s="276" t="s">
        <v>535</v>
      </c>
      <c r="BL64" s="276" t="s">
        <v>535</v>
      </c>
      <c r="BM64" s="276" t="s">
        <v>535</v>
      </c>
      <c r="BN64" s="276" t="s">
        <v>535</v>
      </c>
      <c r="BO64" s="276" t="s">
        <v>535</v>
      </c>
      <c r="BP64" s="276" t="s">
        <v>535</v>
      </c>
      <c r="BQ64" s="276" t="s">
        <v>535</v>
      </c>
      <c r="BR64" s="276" t="s">
        <v>535</v>
      </c>
      <c r="BS64" s="276" t="s">
        <v>535</v>
      </c>
      <c r="BT64" s="276" t="s">
        <v>535</v>
      </c>
      <c r="BU64" s="276" t="s">
        <v>535</v>
      </c>
      <c r="BV64" s="276" t="s">
        <v>535</v>
      </c>
      <c r="BW64" s="276" t="s">
        <v>535</v>
      </c>
      <c r="BX64" s="276" t="s">
        <v>535</v>
      </c>
      <c r="BY64" s="276" t="s">
        <v>535</v>
      </c>
      <c r="BZ64" s="276" t="s">
        <v>535</v>
      </c>
      <c r="CA64" s="276" t="s">
        <v>535</v>
      </c>
      <c r="CB64" s="276" t="s">
        <v>535</v>
      </c>
      <c r="CC64" s="276" t="s">
        <v>535</v>
      </c>
      <c r="CD64" s="276" t="s">
        <v>535</v>
      </c>
      <c r="CE64" s="276" t="s">
        <v>535</v>
      </c>
      <c r="CF64" s="276" t="s">
        <v>535</v>
      </c>
      <c r="CG64" s="276" t="s">
        <v>535</v>
      </c>
      <c r="CH64" s="276" t="s">
        <v>535</v>
      </c>
      <c r="CI64" s="276" t="s">
        <v>535</v>
      </c>
      <c r="CJ64" s="276" t="s">
        <v>535</v>
      </c>
      <c r="CK64" s="276" t="s">
        <v>535</v>
      </c>
      <c r="CL64" s="276" t="s">
        <v>535</v>
      </c>
      <c r="CM64" s="276" t="s">
        <v>535</v>
      </c>
      <c r="CN64" s="276" t="s">
        <v>535</v>
      </c>
      <c r="CO64" s="276" t="s">
        <v>535</v>
      </c>
      <c r="CP64" s="276" t="s">
        <v>535</v>
      </c>
      <c r="CQ64" s="276" t="s">
        <v>535</v>
      </c>
    </row>
    <row r="65" spans="1:95" s="247" customFormat="1" ht="15" x14ac:dyDescent="0.25">
      <c r="A65" s="410" t="s">
        <v>315</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0</v>
      </c>
      <c r="AL65" s="413"/>
      <c r="AM65" s="284">
        <v>2075618.9135240042</v>
      </c>
      <c r="AN65" s="284">
        <v>2158643.6700649648</v>
      </c>
      <c r="AO65" s="284">
        <v>2244989.416867563</v>
      </c>
      <c r="AP65" s="284">
        <v>2334788.9935422661</v>
      </c>
      <c r="AQ65" s="284">
        <v>2428180.5532839564</v>
      </c>
      <c r="AR65" s="284">
        <v>2525307.7754153148</v>
      </c>
      <c r="AS65" s="284">
        <v>2626320.0864319275</v>
      </c>
      <c r="AT65" s="284">
        <v>2731372.8898892039</v>
      </c>
      <c r="AU65" s="284">
        <v>2840627.8054847727</v>
      </c>
      <c r="AV65" s="284">
        <v>2954252.9177041636</v>
      </c>
      <c r="AW65" s="284">
        <v>3072423.0344123305</v>
      </c>
      <c r="AX65" s="284">
        <v>3195319.9557888233</v>
      </c>
      <c r="AY65" s="284">
        <v>3323132.7540203766</v>
      </c>
      <c r="AZ65" s="284">
        <v>3456058.0641811914</v>
      </c>
      <c r="BA65" s="284">
        <v>3594300.3867484392</v>
      </c>
      <c r="BB65" s="284">
        <v>3738072.4022183763</v>
      </c>
      <c r="BC65" s="284">
        <v>3887595.298307112</v>
      </c>
      <c r="BD65" s="284">
        <v>4043099.1102393968</v>
      </c>
      <c r="BE65" s="284">
        <v>4204823.0746489726</v>
      </c>
      <c r="BF65" s="284">
        <v>4373015.9976349315</v>
      </c>
      <c r="BG65" s="284">
        <v>4547936.6375403292</v>
      </c>
      <c r="BH65" s="284" t="s">
        <v>535</v>
      </c>
      <c r="BI65" s="284" t="s">
        <v>535</v>
      </c>
      <c r="BJ65" s="284" t="s">
        <v>535</v>
      </c>
      <c r="BK65" s="284" t="s">
        <v>535</v>
      </c>
      <c r="BL65" s="284" t="s">
        <v>535</v>
      </c>
      <c r="BM65" s="284" t="s">
        <v>535</v>
      </c>
      <c r="BN65" s="284" t="s">
        <v>535</v>
      </c>
      <c r="BO65" s="284" t="s">
        <v>535</v>
      </c>
      <c r="BP65" s="284" t="s">
        <v>535</v>
      </c>
      <c r="BQ65" s="284" t="s">
        <v>535</v>
      </c>
      <c r="BR65" s="284" t="s">
        <v>535</v>
      </c>
      <c r="BS65" s="284" t="s">
        <v>535</v>
      </c>
      <c r="BT65" s="284" t="s">
        <v>535</v>
      </c>
      <c r="BU65" s="284" t="s">
        <v>535</v>
      </c>
      <c r="BV65" s="284" t="s">
        <v>535</v>
      </c>
      <c r="BW65" s="284" t="s">
        <v>535</v>
      </c>
      <c r="BX65" s="284" t="s">
        <v>535</v>
      </c>
      <c r="BY65" s="284" t="s">
        <v>535</v>
      </c>
      <c r="BZ65" s="284" t="s">
        <v>535</v>
      </c>
      <c r="CA65" s="284" t="s">
        <v>535</v>
      </c>
      <c r="CB65" s="284" t="s">
        <v>535</v>
      </c>
      <c r="CC65" s="284" t="s">
        <v>535</v>
      </c>
      <c r="CD65" s="284" t="s">
        <v>535</v>
      </c>
      <c r="CE65" s="284" t="s">
        <v>535</v>
      </c>
      <c r="CF65" s="284" t="s">
        <v>535</v>
      </c>
      <c r="CG65" s="284" t="s">
        <v>535</v>
      </c>
      <c r="CH65" s="284" t="s">
        <v>535</v>
      </c>
      <c r="CI65" s="284" t="s">
        <v>535</v>
      </c>
      <c r="CJ65" s="284" t="s">
        <v>535</v>
      </c>
      <c r="CK65" s="284" t="s">
        <v>535</v>
      </c>
      <c r="CL65" s="284" t="s">
        <v>535</v>
      </c>
      <c r="CM65" s="284" t="s">
        <v>535</v>
      </c>
      <c r="CN65" s="284" t="s">
        <v>535</v>
      </c>
      <c r="CO65" s="284" t="s">
        <v>535</v>
      </c>
      <c r="CP65" s="284" t="s">
        <v>535</v>
      </c>
      <c r="CQ65" s="284" t="s">
        <v>535</v>
      </c>
    </row>
    <row r="66" spans="1:95" x14ac:dyDescent="0.25">
      <c r="A66" s="410" t="s">
        <v>314</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4">
        <v>0</v>
      </c>
      <c r="AL66" s="415"/>
      <c r="AM66" s="285">
        <v>39818305.710823476</v>
      </c>
      <c r="AN66" s="285">
        <v>42950439.826267131</v>
      </c>
      <c r="AO66" s="285">
        <v>46184535.035313234</v>
      </c>
      <c r="AP66" s="285">
        <v>49524669.781705841</v>
      </c>
      <c r="AQ66" s="285">
        <v>52975085.646938846</v>
      </c>
      <c r="AR66" s="285">
        <v>56540193.875765875</v>
      </c>
      <c r="AS66" s="285">
        <v>61614811.805853613</v>
      </c>
      <c r="AT66" s="285">
        <v>65478860.539006583</v>
      </c>
      <c r="AU66" s="285">
        <v>69474146.950470388</v>
      </c>
      <c r="AV66" s="285">
        <v>73605920.547377393</v>
      </c>
      <c r="AW66" s="285">
        <v>77879640.817145392</v>
      </c>
      <c r="AX66" s="285">
        <v>82300985.626688763</v>
      </c>
      <c r="AY66" s="285">
        <v>86875859.957598597</v>
      </c>
      <c r="AZ66" s="285">
        <v>91610404.990729496</v>
      </c>
      <c r="BA66" s="285">
        <v>96511007.55417034</v>
      </c>
      <c r="BB66" s="285">
        <v>101584309.94913346</v>
      </c>
      <c r="BC66" s="285">
        <v>106837220.16887981</v>
      </c>
      <c r="BD66" s="285">
        <v>112276922.5264007</v>
      </c>
      <c r="BE66" s="285">
        <v>117910888.70720713</v>
      </c>
      <c r="BF66" s="285">
        <v>123746889.26423049</v>
      </c>
      <c r="BG66" s="285">
        <v>129793005.57251948</v>
      </c>
      <c r="BH66" s="285" t="s">
        <v>535</v>
      </c>
      <c r="BI66" s="285" t="s">
        <v>535</v>
      </c>
      <c r="BJ66" s="285" t="s">
        <v>535</v>
      </c>
      <c r="BK66" s="285" t="s">
        <v>535</v>
      </c>
      <c r="BL66" s="285" t="s">
        <v>535</v>
      </c>
      <c r="BM66" s="285" t="s">
        <v>535</v>
      </c>
      <c r="BN66" s="285" t="s">
        <v>535</v>
      </c>
      <c r="BO66" s="285" t="s">
        <v>535</v>
      </c>
      <c r="BP66" s="285" t="s">
        <v>535</v>
      </c>
      <c r="BQ66" s="285" t="s">
        <v>535</v>
      </c>
      <c r="BR66" s="285" t="s">
        <v>535</v>
      </c>
      <c r="BS66" s="285" t="s">
        <v>535</v>
      </c>
      <c r="BT66" s="285" t="s">
        <v>535</v>
      </c>
      <c r="BU66" s="285" t="s">
        <v>535</v>
      </c>
      <c r="BV66" s="285" t="s">
        <v>535</v>
      </c>
      <c r="BW66" s="285" t="s">
        <v>535</v>
      </c>
      <c r="BX66" s="285" t="s">
        <v>535</v>
      </c>
      <c r="BY66" s="285" t="s">
        <v>535</v>
      </c>
      <c r="BZ66" s="285" t="s">
        <v>535</v>
      </c>
      <c r="CA66" s="285" t="s">
        <v>535</v>
      </c>
      <c r="CB66" s="285" t="s">
        <v>535</v>
      </c>
      <c r="CC66" s="285" t="s">
        <v>535</v>
      </c>
      <c r="CD66" s="285" t="s">
        <v>535</v>
      </c>
      <c r="CE66" s="285" t="s">
        <v>535</v>
      </c>
      <c r="CF66" s="285" t="s">
        <v>535</v>
      </c>
      <c r="CG66" s="285" t="s">
        <v>535</v>
      </c>
      <c r="CH66" s="285" t="s">
        <v>535</v>
      </c>
      <c r="CI66" s="285" t="s">
        <v>535</v>
      </c>
      <c r="CJ66" s="285" t="s">
        <v>535</v>
      </c>
      <c r="CK66" s="285" t="s">
        <v>535</v>
      </c>
      <c r="CL66" s="285" t="s">
        <v>535</v>
      </c>
      <c r="CM66" s="285" t="s">
        <v>535</v>
      </c>
      <c r="CN66" s="285" t="s">
        <v>535</v>
      </c>
      <c r="CO66" s="285" t="s">
        <v>535</v>
      </c>
      <c r="CP66" s="285" t="s">
        <v>535</v>
      </c>
      <c r="CQ66" s="285" t="s">
        <v>535</v>
      </c>
    </row>
    <row r="67" spans="1:95" x14ac:dyDescent="0.25">
      <c r="A67" s="410" t="s">
        <v>313</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85">
        <v>63725683.501520246</v>
      </c>
      <c r="AN67" s="285">
        <v>66274710.841581054</v>
      </c>
      <c r="AO67" s="285">
        <v>68925699.27524431</v>
      </c>
      <c r="AP67" s="285">
        <v>71682727.246254072</v>
      </c>
      <c r="AQ67" s="285">
        <v>74550036.336104229</v>
      </c>
      <c r="AR67" s="285">
        <v>77532037.789548412</v>
      </c>
      <c r="AS67" s="285">
        <v>82023548.944253296</v>
      </c>
      <c r="AT67" s="285">
        <v>85304490.90202342</v>
      </c>
      <c r="AU67" s="285">
        <v>88716670.53810437</v>
      </c>
      <c r="AV67" s="285">
        <v>92265337.359628528</v>
      </c>
      <c r="AW67" s="285">
        <v>95955950.854013681</v>
      </c>
      <c r="AX67" s="285">
        <v>99794188.888174206</v>
      </c>
      <c r="AY67" s="285">
        <v>103785956.44370119</v>
      </c>
      <c r="AZ67" s="285">
        <v>107937394.70144925</v>
      </c>
      <c r="BA67" s="285">
        <v>112254890.48950723</v>
      </c>
      <c r="BB67" s="285">
        <v>116745086.1090875</v>
      </c>
      <c r="BC67" s="285">
        <v>121414889.55345102</v>
      </c>
      <c r="BD67" s="285">
        <v>126271485.13558905</v>
      </c>
      <c r="BE67" s="285">
        <v>131322344.54101263</v>
      </c>
      <c r="BF67" s="285">
        <v>136575238.32265314</v>
      </c>
      <c r="BG67" s="285">
        <v>142038247.85555929</v>
      </c>
      <c r="BH67" s="285" t="s">
        <v>535</v>
      </c>
      <c r="BI67" s="285" t="s">
        <v>535</v>
      </c>
      <c r="BJ67" s="285" t="s">
        <v>535</v>
      </c>
      <c r="BK67" s="285" t="s">
        <v>535</v>
      </c>
      <c r="BL67" s="285" t="s">
        <v>535</v>
      </c>
      <c r="BM67" s="285" t="s">
        <v>535</v>
      </c>
      <c r="BN67" s="285" t="s">
        <v>535</v>
      </c>
      <c r="BO67" s="285" t="s">
        <v>535</v>
      </c>
      <c r="BP67" s="285" t="s">
        <v>535</v>
      </c>
      <c r="BQ67" s="285" t="s">
        <v>535</v>
      </c>
      <c r="BR67" s="285" t="s">
        <v>535</v>
      </c>
      <c r="BS67" s="285" t="s">
        <v>535</v>
      </c>
      <c r="BT67" s="285" t="s">
        <v>535</v>
      </c>
      <c r="BU67" s="285" t="s">
        <v>535</v>
      </c>
      <c r="BV67" s="285" t="s">
        <v>535</v>
      </c>
      <c r="BW67" s="285" t="s">
        <v>535</v>
      </c>
      <c r="BX67" s="285" t="s">
        <v>535</v>
      </c>
      <c r="BY67" s="285" t="s">
        <v>535</v>
      </c>
      <c r="BZ67" s="285" t="s">
        <v>535</v>
      </c>
      <c r="CA67" s="285" t="s">
        <v>535</v>
      </c>
      <c r="CB67" s="285" t="s">
        <v>535</v>
      </c>
      <c r="CC67" s="285" t="s">
        <v>535</v>
      </c>
      <c r="CD67" s="285" t="s">
        <v>535</v>
      </c>
      <c r="CE67" s="285" t="s">
        <v>535</v>
      </c>
      <c r="CF67" s="285" t="s">
        <v>535</v>
      </c>
      <c r="CG67" s="285" t="s">
        <v>535</v>
      </c>
      <c r="CH67" s="285" t="s">
        <v>535</v>
      </c>
      <c r="CI67" s="285" t="s">
        <v>535</v>
      </c>
      <c r="CJ67" s="285" t="s">
        <v>535</v>
      </c>
      <c r="CK67" s="285" t="s">
        <v>535</v>
      </c>
      <c r="CL67" s="285" t="s">
        <v>535</v>
      </c>
      <c r="CM67" s="285" t="s">
        <v>535</v>
      </c>
      <c r="CN67" s="285" t="s">
        <v>535</v>
      </c>
      <c r="CO67" s="285" t="s">
        <v>535</v>
      </c>
      <c r="CP67" s="285" t="s">
        <v>535</v>
      </c>
      <c r="CQ67" s="285" t="s">
        <v>535</v>
      </c>
    </row>
    <row r="68" spans="1:95" x14ac:dyDescent="0.25">
      <c r="A68" s="410" t="s">
        <v>312</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85">
        <v>0</v>
      </c>
      <c r="AN68" s="285">
        <v>0</v>
      </c>
      <c r="AO68" s="285">
        <v>0</v>
      </c>
      <c r="AP68" s="285">
        <v>0</v>
      </c>
      <c r="AQ68" s="285">
        <v>0</v>
      </c>
      <c r="AR68" s="285">
        <v>0</v>
      </c>
      <c r="AS68" s="285">
        <v>0</v>
      </c>
      <c r="AT68" s="285">
        <v>0</v>
      </c>
      <c r="AU68" s="285">
        <v>0</v>
      </c>
      <c r="AV68" s="285">
        <v>0</v>
      </c>
      <c r="AW68" s="285">
        <v>0</v>
      </c>
      <c r="AX68" s="285">
        <v>0</v>
      </c>
      <c r="AY68" s="285">
        <v>0</v>
      </c>
      <c r="AZ68" s="285">
        <v>0</v>
      </c>
      <c r="BA68" s="285">
        <v>0</v>
      </c>
      <c r="BB68" s="285">
        <v>0</v>
      </c>
      <c r="BC68" s="285">
        <v>0</v>
      </c>
      <c r="BD68" s="285">
        <v>0</v>
      </c>
      <c r="BE68" s="285">
        <v>0</v>
      </c>
      <c r="BF68" s="285">
        <v>0</v>
      </c>
      <c r="BG68" s="285">
        <v>0</v>
      </c>
      <c r="BH68" s="285" t="s">
        <v>535</v>
      </c>
      <c r="BI68" s="285" t="s">
        <v>535</v>
      </c>
      <c r="BJ68" s="285" t="s">
        <v>535</v>
      </c>
      <c r="BK68" s="285" t="s">
        <v>535</v>
      </c>
      <c r="BL68" s="285" t="s">
        <v>535</v>
      </c>
      <c r="BM68" s="285" t="s">
        <v>535</v>
      </c>
      <c r="BN68" s="285" t="s">
        <v>535</v>
      </c>
      <c r="BO68" s="285" t="s">
        <v>535</v>
      </c>
      <c r="BP68" s="285" t="s">
        <v>535</v>
      </c>
      <c r="BQ68" s="285" t="s">
        <v>535</v>
      </c>
      <c r="BR68" s="285" t="s">
        <v>535</v>
      </c>
      <c r="BS68" s="285" t="s">
        <v>535</v>
      </c>
      <c r="BT68" s="285" t="s">
        <v>535</v>
      </c>
      <c r="BU68" s="285" t="s">
        <v>535</v>
      </c>
      <c r="BV68" s="285" t="s">
        <v>535</v>
      </c>
      <c r="BW68" s="285" t="s">
        <v>535</v>
      </c>
      <c r="BX68" s="285" t="s">
        <v>535</v>
      </c>
      <c r="BY68" s="285" t="s">
        <v>535</v>
      </c>
      <c r="BZ68" s="285" t="s">
        <v>535</v>
      </c>
      <c r="CA68" s="285" t="s">
        <v>535</v>
      </c>
      <c r="CB68" s="285" t="s">
        <v>535</v>
      </c>
      <c r="CC68" s="285" t="s">
        <v>535</v>
      </c>
      <c r="CD68" s="285" t="s">
        <v>535</v>
      </c>
      <c r="CE68" s="285" t="s">
        <v>535</v>
      </c>
      <c r="CF68" s="285" t="s">
        <v>535</v>
      </c>
      <c r="CG68" s="285" t="s">
        <v>535</v>
      </c>
      <c r="CH68" s="285" t="s">
        <v>535</v>
      </c>
      <c r="CI68" s="285" t="s">
        <v>535</v>
      </c>
      <c r="CJ68" s="285" t="s">
        <v>535</v>
      </c>
      <c r="CK68" s="285" t="s">
        <v>535</v>
      </c>
      <c r="CL68" s="285" t="s">
        <v>535</v>
      </c>
      <c r="CM68" s="285" t="s">
        <v>535</v>
      </c>
      <c r="CN68" s="285" t="s">
        <v>535</v>
      </c>
      <c r="CO68" s="285" t="s">
        <v>535</v>
      </c>
      <c r="CP68" s="285" t="s">
        <v>535</v>
      </c>
      <c r="CQ68" s="285" t="s">
        <v>535</v>
      </c>
    </row>
    <row r="69" spans="1:95" x14ac:dyDescent="0.25">
      <c r="A69" s="410" t="s">
        <v>535</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t="s">
        <v>535</v>
      </c>
      <c r="BI69" s="285" t="s">
        <v>535</v>
      </c>
      <c r="BJ69" s="285" t="s">
        <v>535</v>
      </c>
      <c r="BK69" s="285" t="s">
        <v>535</v>
      </c>
      <c r="BL69" s="285" t="s">
        <v>535</v>
      </c>
      <c r="BM69" s="285" t="s">
        <v>535</v>
      </c>
      <c r="BN69" s="285" t="s">
        <v>535</v>
      </c>
      <c r="BO69" s="285" t="s">
        <v>535</v>
      </c>
      <c r="BP69" s="285" t="s">
        <v>535</v>
      </c>
      <c r="BQ69" s="285" t="s">
        <v>535</v>
      </c>
      <c r="BR69" s="285" t="s">
        <v>535</v>
      </c>
      <c r="BS69" s="285" t="s">
        <v>535</v>
      </c>
      <c r="BT69" s="285" t="s">
        <v>535</v>
      </c>
      <c r="BU69" s="285" t="s">
        <v>535</v>
      </c>
      <c r="BV69" s="285" t="s">
        <v>535</v>
      </c>
      <c r="BW69" s="285" t="s">
        <v>535</v>
      </c>
      <c r="BX69" s="285" t="s">
        <v>535</v>
      </c>
      <c r="BY69" s="285" t="s">
        <v>535</v>
      </c>
      <c r="BZ69" s="285" t="s">
        <v>535</v>
      </c>
      <c r="CA69" s="285" t="s">
        <v>535</v>
      </c>
      <c r="CB69" s="285" t="s">
        <v>535</v>
      </c>
      <c r="CC69" s="285" t="s">
        <v>535</v>
      </c>
      <c r="CD69" s="285" t="s">
        <v>535</v>
      </c>
      <c r="CE69" s="285" t="s">
        <v>535</v>
      </c>
      <c r="CF69" s="285" t="s">
        <v>535</v>
      </c>
      <c r="CG69" s="285" t="s">
        <v>535</v>
      </c>
      <c r="CH69" s="285" t="s">
        <v>535</v>
      </c>
      <c r="CI69" s="285" t="s">
        <v>535</v>
      </c>
      <c r="CJ69" s="285" t="s">
        <v>535</v>
      </c>
      <c r="CK69" s="285" t="s">
        <v>535</v>
      </c>
      <c r="CL69" s="285" t="s">
        <v>535</v>
      </c>
      <c r="CM69" s="285" t="s">
        <v>535</v>
      </c>
      <c r="CN69" s="285" t="s">
        <v>535</v>
      </c>
      <c r="CO69" s="285" t="s">
        <v>535</v>
      </c>
      <c r="CP69" s="285" t="s">
        <v>535</v>
      </c>
      <c r="CQ69" s="285" t="s">
        <v>535</v>
      </c>
    </row>
    <row r="70" spans="1:95" x14ac:dyDescent="0.25">
      <c r="A70" s="410" t="s">
        <v>535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22"/>
      <c r="AL70" s="423"/>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t="s">
        <v>682</v>
      </c>
      <c r="BI70" s="285" t="s">
        <v>682</v>
      </c>
      <c r="BJ70" s="285" t="s">
        <v>682</v>
      </c>
      <c r="BK70" s="285" t="s">
        <v>682</v>
      </c>
      <c r="BL70" s="285" t="s">
        <v>682</v>
      </c>
      <c r="BM70" s="285" t="s">
        <v>682</v>
      </c>
      <c r="BN70" s="285" t="s">
        <v>682</v>
      </c>
      <c r="BO70" s="285" t="s">
        <v>682</v>
      </c>
      <c r="BP70" s="285" t="s">
        <v>682</v>
      </c>
      <c r="BQ70" s="285" t="s">
        <v>682</v>
      </c>
      <c r="BR70" s="285" t="s">
        <v>682</v>
      </c>
      <c r="BS70" s="285" t="s">
        <v>682</v>
      </c>
      <c r="BT70" s="285" t="s">
        <v>682</v>
      </c>
      <c r="BU70" s="285" t="s">
        <v>682</v>
      </c>
      <c r="BV70" s="285" t="s">
        <v>682</v>
      </c>
      <c r="BW70" s="285" t="s">
        <v>682</v>
      </c>
      <c r="BX70" s="285" t="s">
        <v>682</v>
      </c>
      <c r="BY70" s="285" t="s">
        <v>682</v>
      </c>
      <c r="BZ70" s="285" t="s">
        <v>682</v>
      </c>
      <c r="CA70" s="285" t="s">
        <v>682</v>
      </c>
      <c r="CB70" s="285" t="s">
        <v>682</v>
      </c>
      <c r="CC70" s="285" t="s">
        <v>682</v>
      </c>
      <c r="CD70" s="285" t="s">
        <v>682</v>
      </c>
      <c r="CE70" s="285" t="s">
        <v>682</v>
      </c>
      <c r="CF70" s="285" t="s">
        <v>682</v>
      </c>
      <c r="CG70" s="285" t="s">
        <v>682</v>
      </c>
      <c r="CH70" s="285" t="s">
        <v>682</v>
      </c>
      <c r="CI70" s="285" t="s">
        <v>682</v>
      </c>
      <c r="CJ70" s="285" t="s">
        <v>682</v>
      </c>
      <c r="CK70" s="285" t="s">
        <v>682</v>
      </c>
      <c r="CL70" s="285" t="s">
        <v>682</v>
      </c>
      <c r="CM70" s="285" t="s">
        <v>682</v>
      </c>
      <c r="CN70" s="285" t="s">
        <v>682</v>
      </c>
      <c r="CO70" s="285" t="s">
        <v>682</v>
      </c>
      <c r="CP70" s="285" t="s">
        <v>682</v>
      </c>
      <c r="CQ70" s="285" t="s">
        <v>682</v>
      </c>
    </row>
    <row r="71" spans="1:95" x14ac:dyDescent="0.25">
      <c r="A71" s="410" t="s">
        <v>311</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2"/>
      <c r="AL71" s="423"/>
      <c r="AM71" s="285">
        <v>-23907377.79069677</v>
      </c>
      <c r="AN71" s="285">
        <v>-23324271.015313923</v>
      </c>
      <c r="AO71" s="285">
        <v>-22741164.239931077</v>
      </c>
      <c r="AP71" s="285">
        <v>-22158057.464548226</v>
      </c>
      <c r="AQ71" s="285">
        <v>-21574950.68916538</v>
      </c>
      <c r="AR71" s="285">
        <v>-20991843.913782533</v>
      </c>
      <c r="AS71" s="285">
        <v>-20408737.138399683</v>
      </c>
      <c r="AT71" s="285">
        <v>-19825630.363016836</v>
      </c>
      <c r="AU71" s="285">
        <v>-19242523.58763399</v>
      </c>
      <c r="AV71" s="285">
        <v>-18659416.812251139</v>
      </c>
      <c r="AW71" s="285">
        <v>-18076310.036868289</v>
      </c>
      <c r="AX71" s="285">
        <v>-17493203.261485443</v>
      </c>
      <c r="AY71" s="285">
        <v>-16910096.486102596</v>
      </c>
      <c r="AZ71" s="285">
        <v>-16326989.710719746</v>
      </c>
      <c r="BA71" s="285">
        <v>-15743882.935336895</v>
      </c>
      <c r="BB71" s="285">
        <v>-15160776.159954049</v>
      </c>
      <c r="BC71" s="285">
        <v>-14577669.384571202</v>
      </c>
      <c r="BD71" s="285">
        <v>-13994562.609188352</v>
      </c>
      <c r="BE71" s="285">
        <v>-13411455.833805501</v>
      </c>
      <c r="BF71" s="285">
        <v>-12828349.058422655</v>
      </c>
      <c r="BG71" s="285">
        <v>-12245242.283039808</v>
      </c>
      <c r="BH71" s="285">
        <v>-12245242.283039808</v>
      </c>
      <c r="BI71" s="285">
        <v>-12245242.283039808</v>
      </c>
      <c r="BJ71" s="285">
        <v>-12245242.283039808</v>
      </c>
      <c r="BK71" s="285">
        <v>-12245242.283039808</v>
      </c>
      <c r="BL71" s="285">
        <v>-12245242.283039808</v>
      </c>
      <c r="BM71" s="285">
        <v>-12245242.283039808</v>
      </c>
      <c r="BN71" s="285">
        <v>-12245242.283039808</v>
      </c>
      <c r="BO71" s="285">
        <v>-12245242.283039808</v>
      </c>
      <c r="BP71" s="285">
        <v>-12245242.283039808</v>
      </c>
      <c r="BQ71" s="285">
        <v>-12245242.283039808</v>
      </c>
      <c r="BR71" s="285">
        <v>-12245242.283039808</v>
      </c>
      <c r="BS71" s="285">
        <v>-12245242.283039808</v>
      </c>
      <c r="BT71" s="285">
        <v>-12245242.283039808</v>
      </c>
      <c r="BU71" s="285">
        <v>-12245242.283039808</v>
      </c>
      <c r="BV71" s="285">
        <v>-12245242.283039808</v>
      </c>
      <c r="BW71" s="285">
        <v>-12245242.283039808</v>
      </c>
      <c r="BX71" s="285">
        <v>-12245242.283039808</v>
      </c>
      <c r="BY71" s="285">
        <v>-12245242.283039808</v>
      </c>
      <c r="BZ71" s="285">
        <v>-12245242.283039808</v>
      </c>
      <c r="CA71" s="285">
        <v>-12245242.283039808</v>
      </c>
      <c r="CB71" s="285">
        <v>-12245242.283039808</v>
      </c>
      <c r="CC71" s="285">
        <v>-12245242.283039808</v>
      </c>
      <c r="CD71" s="285">
        <v>-12245242.283039808</v>
      </c>
      <c r="CE71" s="285">
        <v>-12245242.283039808</v>
      </c>
      <c r="CF71" s="285">
        <v>-12245242.283039808</v>
      </c>
      <c r="CG71" s="285">
        <v>-12245242.283039808</v>
      </c>
      <c r="CH71" s="285">
        <v>-12245242.283039808</v>
      </c>
      <c r="CI71" s="285">
        <v>-12245242.283039808</v>
      </c>
      <c r="CJ71" s="285">
        <v>-12245242.283039808</v>
      </c>
      <c r="CK71" s="285">
        <v>-12245242.283039808</v>
      </c>
      <c r="CL71" s="285">
        <v>-12245242.283039808</v>
      </c>
      <c r="CM71" s="285">
        <v>-12245242.283039808</v>
      </c>
      <c r="CN71" s="285">
        <v>-12245242.283039808</v>
      </c>
      <c r="CO71" s="285">
        <v>-12245242.283039808</v>
      </c>
      <c r="CP71" s="285">
        <v>-12245242.283039808</v>
      </c>
      <c r="CQ71" s="285">
        <v>-12245242.283039808</v>
      </c>
    </row>
    <row r="72" spans="1:95" s="247" customFormat="1" ht="15" x14ac:dyDescent="0.25">
      <c r="A72" s="410" t="s">
        <v>693</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2">
        <v>0</v>
      </c>
      <c r="AL72" s="413"/>
      <c r="AM72" s="284">
        <v>41893924.624347478</v>
      </c>
      <c r="AN72" s="284">
        <v>45109083.496332094</v>
      </c>
      <c r="AO72" s="284">
        <v>48429524.452180795</v>
      </c>
      <c r="AP72" s="284">
        <v>51859458.77524811</v>
      </c>
      <c r="AQ72" s="284">
        <v>55403266.200222805</v>
      </c>
      <c r="AR72" s="284">
        <v>59065501.651181191</v>
      </c>
      <c r="AS72" s="284">
        <v>64241131.892285541</v>
      </c>
      <c r="AT72" s="284">
        <v>68210233.428895786</v>
      </c>
      <c r="AU72" s="284">
        <v>72314774.75595516</v>
      </c>
      <c r="AV72" s="284">
        <v>76560173.465081558</v>
      </c>
      <c r="AW72" s="284">
        <v>80952063.851557717</v>
      </c>
      <c r="AX72" s="284">
        <v>85496305.582477584</v>
      </c>
      <c r="AY72" s="284">
        <v>90198992.711618975</v>
      </c>
      <c r="AZ72" s="284">
        <v>95066463.05491069</v>
      </c>
      <c r="BA72" s="284">
        <v>100105307.94091877</v>
      </c>
      <c r="BB72" s="284">
        <v>105322382.35135183</v>
      </c>
      <c r="BC72" s="284">
        <v>110724815.46718691</v>
      </c>
      <c r="BD72" s="284">
        <v>116320021.6366401</v>
      </c>
      <c r="BE72" s="284">
        <v>122115711.7818561</v>
      </c>
      <c r="BF72" s="284">
        <v>128119905.26186542</v>
      </c>
      <c r="BG72" s="284">
        <v>134340942.21005982</v>
      </c>
      <c r="BH72" s="284" t="s">
        <v>535</v>
      </c>
      <c r="BI72" s="284" t="s">
        <v>535</v>
      </c>
      <c r="BJ72" s="284" t="s">
        <v>535</v>
      </c>
      <c r="BK72" s="284" t="s">
        <v>535</v>
      </c>
      <c r="BL72" s="284" t="s">
        <v>535</v>
      </c>
      <c r="BM72" s="284" t="s">
        <v>535</v>
      </c>
      <c r="BN72" s="284" t="s">
        <v>535</v>
      </c>
      <c r="BO72" s="284" t="s">
        <v>535</v>
      </c>
      <c r="BP72" s="284" t="s">
        <v>535</v>
      </c>
      <c r="BQ72" s="284" t="s">
        <v>535</v>
      </c>
      <c r="BR72" s="284" t="s">
        <v>535</v>
      </c>
      <c r="BS72" s="284" t="s">
        <v>535</v>
      </c>
      <c r="BT72" s="284" t="s">
        <v>535</v>
      </c>
      <c r="BU72" s="284" t="s">
        <v>535</v>
      </c>
      <c r="BV72" s="284" t="s">
        <v>535</v>
      </c>
      <c r="BW72" s="284" t="s">
        <v>535</v>
      </c>
      <c r="BX72" s="284" t="s">
        <v>535</v>
      </c>
      <c r="BY72" s="284" t="s">
        <v>535</v>
      </c>
      <c r="BZ72" s="284" t="s">
        <v>535</v>
      </c>
      <c r="CA72" s="284" t="s">
        <v>535</v>
      </c>
      <c r="CB72" s="284" t="s">
        <v>535</v>
      </c>
      <c r="CC72" s="284" t="s">
        <v>535</v>
      </c>
      <c r="CD72" s="284" t="s">
        <v>535</v>
      </c>
      <c r="CE72" s="284" t="s">
        <v>535</v>
      </c>
      <c r="CF72" s="284" t="s">
        <v>535</v>
      </c>
      <c r="CG72" s="284" t="s">
        <v>535</v>
      </c>
      <c r="CH72" s="284" t="s">
        <v>535</v>
      </c>
      <c r="CI72" s="284" t="s">
        <v>535</v>
      </c>
      <c r="CJ72" s="284" t="s">
        <v>535</v>
      </c>
      <c r="CK72" s="284" t="s">
        <v>535</v>
      </c>
      <c r="CL72" s="284" t="s">
        <v>535</v>
      </c>
      <c r="CM72" s="284" t="s">
        <v>535</v>
      </c>
      <c r="CN72" s="284" t="s">
        <v>535</v>
      </c>
      <c r="CO72" s="284" t="s">
        <v>535</v>
      </c>
      <c r="CP72" s="284" t="s">
        <v>535</v>
      </c>
      <c r="CQ72" s="284" t="s">
        <v>535</v>
      </c>
    </row>
    <row r="73" spans="1:95" x14ac:dyDescent="0.25">
      <c r="A73" s="410" t="s">
        <v>307</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4">
        <v>0</v>
      </c>
      <c r="AL73" s="415"/>
      <c r="AM73" s="285">
        <v>-53009706.852986187</v>
      </c>
      <c r="AN73" s="285">
        <v>-53009706.852986187</v>
      </c>
      <c r="AO73" s="285">
        <v>-53009706.852986187</v>
      </c>
      <c r="AP73" s="285">
        <v>-53009706.852986187</v>
      </c>
      <c r="AQ73" s="285">
        <v>-53009706.852986187</v>
      </c>
      <c r="AR73" s="285">
        <v>-53009706.852986187</v>
      </c>
      <c r="AS73" s="285">
        <v>-53009706.852986187</v>
      </c>
      <c r="AT73" s="285">
        <v>-53009706.852986187</v>
      </c>
      <c r="AU73" s="285">
        <v>-53009706.852986187</v>
      </c>
      <c r="AV73" s="285">
        <v>-53009706.852986187</v>
      </c>
      <c r="AW73" s="285">
        <v>-53009706.852986187</v>
      </c>
      <c r="AX73" s="285">
        <v>-53009706.852986187</v>
      </c>
      <c r="AY73" s="285">
        <v>-53009706.852986187</v>
      </c>
      <c r="AZ73" s="285">
        <v>-53009706.852986187</v>
      </c>
      <c r="BA73" s="285">
        <v>-53009706.852986187</v>
      </c>
      <c r="BB73" s="285">
        <v>-53009706.852986187</v>
      </c>
      <c r="BC73" s="285">
        <v>-53009706.852986187</v>
      </c>
      <c r="BD73" s="285">
        <v>-53009706.852986187</v>
      </c>
      <c r="BE73" s="285">
        <v>-53009706.852986187</v>
      </c>
      <c r="BF73" s="285">
        <v>-53009706.852986187</v>
      </c>
      <c r="BG73" s="285">
        <v>-53009706.852986187</v>
      </c>
      <c r="BH73" s="285" t="s">
        <v>682</v>
      </c>
      <c r="BI73" s="285" t="s">
        <v>682</v>
      </c>
      <c r="BJ73" s="285" t="s">
        <v>682</v>
      </c>
      <c r="BK73" s="285" t="s">
        <v>682</v>
      </c>
      <c r="BL73" s="285" t="s">
        <v>682</v>
      </c>
      <c r="BM73" s="285" t="s">
        <v>682</v>
      </c>
      <c r="BN73" s="285" t="s">
        <v>682</v>
      </c>
      <c r="BO73" s="285" t="s">
        <v>682</v>
      </c>
      <c r="BP73" s="285" t="s">
        <v>682</v>
      </c>
      <c r="BQ73" s="285" t="s">
        <v>682</v>
      </c>
      <c r="BR73" s="285" t="s">
        <v>682</v>
      </c>
      <c r="BS73" s="285" t="s">
        <v>682</v>
      </c>
      <c r="BT73" s="285" t="s">
        <v>682</v>
      </c>
      <c r="BU73" s="285" t="s">
        <v>682</v>
      </c>
      <c r="BV73" s="285" t="s">
        <v>682</v>
      </c>
      <c r="BW73" s="285" t="s">
        <v>682</v>
      </c>
      <c r="BX73" s="285" t="s">
        <v>682</v>
      </c>
      <c r="BY73" s="285" t="s">
        <v>682</v>
      </c>
      <c r="BZ73" s="285" t="s">
        <v>682</v>
      </c>
      <c r="CA73" s="285" t="s">
        <v>682</v>
      </c>
      <c r="CB73" s="285" t="s">
        <v>682</v>
      </c>
      <c r="CC73" s="285" t="s">
        <v>682</v>
      </c>
      <c r="CD73" s="285" t="s">
        <v>682</v>
      </c>
      <c r="CE73" s="285" t="s">
        <v>682</v>
      </c>
      <c r="CF73" s="285" t="s">
        <v>682</v>
      </c>
      <c r="CG73" s="285" t="s">
        <v>682</v>
      </c>
      <c r="CH73" s="285" t="s">
        <v>682</v>
      </c>
      <c r="CI73" s="285" t="s">
        <v>682</v>
      </c>
      <c r="CJ73" s="285" t="s">
        <v>682</v>
      </c>
      <c r="CK73" s="285" t="s">
        <v>682</v>
      </c>
      <c r="CL73" s="285" t="s">
        <v>682</v>
      </c>
      <c r="CM73" s="285" t="s">
        <v>682</v>
      </c>
      <c r="CN73" s="285" t="s">
        <v>682</v>
      </c>
      <c r="CO73" s="285" t="s">
        <v>682</v>
      </c>
      <c r="CP73" s="285" t="s">
        <v>682</v>
      </c>
      <c r="CQ73" s="285" t="s">
        <v>682</v>
      </c>
    </row>
    <row r="74" spans="1:95" s="247" customFormat="1" ht="15" x14ac:dyDescent="0.25">
      <c r="A74" s="410" t="s">
        <v>694</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v>0</v>
      </c>
      <c r="AL74" s="413"/>
      <c r="AM74" s="284">
        <v>-11115782.228638709</v>
      </c>
      <c r="AN74" s="284">
        <v>-7900623.3566540927</v>
      </c>
      <c r="AO74" s="284">
        <v>-4580182.4008053914</v>
      </c>
      <c r="AP74" s="284">
        <v>-1150248.0777380764</v>
      </c>
      <c r="AQ74" s="284">
        <v>2393559.3472366184</v>
      </c>
      <c r="AR74" s="284">
        <v>6055794.7981950045</v>
      </c>
      <c r="AS74" s="284">
        <v>11231425.039299354</v>
      </c>
      <c r="AT74" s="284">
        <v>15200526.5759096</v>
      </c>
      <c r="AU74" s="284">
        <v>19305067.902968973</v>
      </c>
      <c r="AV74" s="284">
        <v>23550466.612095371</v>
      </c>
      <c r="AW74" s="284">
        <v>27942356.99857153</v>
      </c>
      <c r="AX74" s="284">
        <v>32486598.729491398</v>
      </c>
      <c r="AY74" s="284">
        <v>37189285.858632788</v>
      </c>
      <c r="AZ74" s="284">
        <v>42056756.201924503</v>
      </c>
      <c r="BA74" s="284">
        <v>47095601.087932587</v>
      </c>
      <c r="BB74" s="284">
        <v>52312675.498365641</v>
      </c>
      <c r="BC74" s="284">
        <v>57715108.614200726</v>
      </c>
      <c r="BD74" s="284">
        <v>63310314.783653915</v>
      </c>
      <c r="BE74" s="284">
        <v>69106004.928869918</v>
      </c>
      <c r="BF74" s="284">
        <v>75110198.408879235</v>
      </c>
      <c r="BG74" s="284">
        <v>81331235.357073635</v>
      </c>
      <c r="BH74" s="284" t="s">
        <v>535</v>
      </c>
      <c r="BI74" s="284" t="s">
        <v>535</v>
      </c>
      <c r="BJ74" s="284" t="s">
        <v>535</v>
      </c>
      <c r="BK74" s="284" t="s">
        <v>535</v>
      </c>
      <c r="BL74" s="284" t="s">
        <v>535</v>
      </c>
      <c r="BM74" s="284" t="s">
        <v>535</v>
      </c>
      <c r="BN74" s="284" t="s">
        <v>535</v>
      </c>
      <c r="BO74" s="284" t="s">
        <v>535</v>
      </c>
      <c r="BP74" s="284" t="s">
        <v>535</v>
      </c>
      <c r="BQ74" s="284" t="s">
        <v>535</v>
      </c>
      <c r="BR74" s="284" t="s">
        <v>535</v>
      </c>
      <c r="BS74" s="284" t="s">
        <v>535</v>
      </c>
      <c r="BT74" s="284" t="s">
        <v>535</v>
      </c>
      <c r="BU74" s="284" t="s">
        <v>535</v>
      </c>
      <c r="BV74" s="284" t="s">
        <v>535</v>
      </c>
      <c r="BW74" s="284" t="s">
        <v>535</v>
      </c>
      <c r="BX74" s="284" t="s">
        <v>535</v>
      </c>
      <c r="BY74" s="284" t="s">
        <v>535</v>
      </c>
      <c r="BZ74" s="284" t="s">
        <v>535</v>
      </c>
      <c r="CA74" s="284" t="s">
        <v>535</v>
      </c>
      <c r="CB74" s="284" t="s">
        <v>535</v>
      </c>
      <c r="CC74" s="284" t="s">
        <v>535</v>
      </c>
      <c r="CD74" s="284" t="s">
        <v>535</v>
      </c>
      <c r="CE74" s="284" t="s">
        <v>535</v>
      </c>
      <c r="CF74" s="284" t="s">
        <v>535</v>
      </c>
      <c r="CG74" s="284" t="s">
        <v>535</v>
      </c>
      <c r="CH74" s="284" t="s">
        <v>535</v>
      </c>
      <c r="CI74" s="284" t="s">
        <v>535</v>
      </c>
      <c r="CJ74" s="284" t="s">
        <v>535</v>
      </c>
      <c r="CK74" s="284" t="s">
        <v>535</v>
      </c>
      <c r="CL74" s="284" t="s">
        <v>535</v>
      </c>
      <c r="CM74" s="284" t="s">
        <v>535</v>
      </c>
      <c r="CN74" s="284" t="s">
        <v>535</v>
      </c>
      <c r="CO74" s="284" t="s">
        <v>535</v>
      </c>
      <c r="CP74" s="284" t="s">
        <v>535</v>
      </c>
      <c r="CQ74" s="284" t="s">
        <v>535</v>
      </c>
    </row>
    <row r="75" spans="1:95" x14ac:dyDescent="0.25">
      <c r="A75" s="410" t="s">
        <v>306</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4">
        <v>0</v>
      </c>
      <c r="AL75" s="415"/>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c r="BJ75" s="285">
        <v>0</v>
      </c>
      <c r="BK75" s="285">
        <v>0</v>
      </c>
      <c r="BL75" s="285">
        <v>0</v>
      </c>
      <c r="BM75" s="285">
        <v>0</v>
      </c>
      <c r="BN75" s="285">
        <v>0</v>
      </c>
      <c r="BO75" s="285">
        <v>0</v>
      </c>
      <c r="BP75" s="285">
        <v>0</v>
      </c>
      <c r="BQ75" s="285">
        <v>0</v>
      </c>
      <c r="BR75" s="285">
        <v>0</v>
      </c>
      <c r="BS75" s="285">
        <v>0</v>
      </c>
      <c r="BT75" s="285">
        <v>0</v>
      </c>
      <c r="BU75" s="285">
        <v>0</v>
      </c>
      <c r="BV75" s="285">
        <v>0</v>
      </c>
      <c r="BW75" s="285">
        <v>0</v>
      </c>
      <c r="BX75" s="285">
        <v>0</v>
      </c>
      <c r="BY75" s="285">
        <v>0</v>
      </c>
      <c r="BZ75" s="285">
        <v>0</v>
      </c>
      <c r="CA75" s="285">
        <v>0</v>
      </c>
      <c r="CB75" s="285">
        <v>0</v>
      </c>
      <c r="CC75" s="285">
        <v>0</v>
      </c>
      <c r="CD75" s="285">
        <v>0</v>
      </c>
      <c r="CE75" s="285">
        <v>0</v>
      </c>
      <c r="CF75" s="285">
        <v>0</v>
      </c>
      <c r="CG75" s="285">
        <v>0</v>
      </c>
      <c r="CH75" s="285">
        <v>0</v>
      </c>
      <c r="CI75" s="285">
        <v>0</v>
      </c>
      <c r="CJ75" s="285">
        <v>0</v>
      </c>
      <c r="CK75" s="285">
        <v>0</v>
      </c>
      <c r="CL75" s="285">
        <v>0</v>
      </c>
      <c r="CM75" s="285">
        <v>0</v>
      </c>
      <c r="CN75" s="285">
        <v>0</v>
      </c>
      <c r="CO75" s="285">
        <v>0</v>
      </c>
      <c r="CP75" s="285">
        <v>0</v>
      </c>
      <c r="CQ75" s="285">
        <v>0</v>
      </c>
    </row>
    <row r="76" spans="1:95" s="247" customFormat="1" ht="15" x14ac:dyDescent="0.25">
      <c r="A76" s="410" t="s">
        <v>310</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2">
        <v>0</v>
      </c>
      <c r="AL76" s="413"/>
      <c r="AM76" s="284">
        <v>-11115782.228638709</v>
      </c>
      <c r="AN76" s="284">
        <v>-7900623.3566540927</v>
      </c>
      <c r="AO76" s="284">
        <v>-4580182.4008053914</v>
      </c>
      <c r="AP76" s="284">
        <v>-1150248.0777380764</v>
      </c>
      <c r="AQ76" s="284">
        <v>2393559.3472366184</v>
      </c>
      <c r="AR76" s="284">
        <v>6055794.7981950045</v>
      </c>
      <c r="AS76" s="284">
        <v>11231425.039299354</v>
      </c>
      <c r="AT76" s="284">
        <v>15200526.5759096</v>
      </c>
      <c r="AU76" s="284">
        <v>19305067.902968973</v>
      </c>
      <c r="AV76" s="284">
        <v>23550466.612095371</v>
      </c>
      <c r="AW76" s="284">
        <v>27942356.99857153</v>
      </c>
      <c r="AX76" s="284">
        <v>32486598.729491398</v>
      </c>
      <c r="AY76" s="284">
        <v>37189285.858632788</v>
      </c>
      <c r="AZ76" s="284">
        <v>42056756.201924503</v>
      </c>
      <c r="BA76" s="284">
        <v>47095601.087932587</v>
      </c>
      <c r="BB76" s="284">
        <v>52312675.498365641</v>
      </c>
      <c r="BC76" s="284">
        <v>57715108.614200726</v>
      </c>
      <c r="BD76" s="284">
        <v>63310314.783653915</v>
      </c>
      <c r="BE76" s="284">
        <v>69106004.928869918</v>
      </c>
      <c r="BF76" s="284">
        <v>75110198.408879235</v>
      </c>
      <c r="BG76" s="284">
        <v>81331235.357073635</v>
      </c>
      <c r="BH76" s="284" t="e">
        <v>#VALUE!</v>
      </c>
      <c r="BI76" s="284" t="e">
        <v>#VALUE!</v>
      </c>
      <c r="BJ76" s="284" t="e">
        <v>#VALUE!</v>
      </c>
      <c r="BK76" s="284" t="e">
        <v>#VALUE!</v>
      </c>
      <c r="BL76" s="284" t="e">
        <v>#VALUE!</v>
      </c>
      <c r="BM76" s="284" t="e">
        <v>#VALUE!</v>
      </c>
      <c r="BN76" s="284" t="e">
        <v>#VALUE!</v>
      </c>
      <c r="BO76" s="284" t="e">
        <v>#VALUE!</v>
      </c>
      <c r="BP76" s="284" t="e">
        <v>#VALUE!</v>
      </c>
      <c r="BQ76" s="284" t="e">
        <v>#VALUE!</v>
      </c>
      <c r="BR76" s="284" t="e">
        <v>#VALUE!</v>
      </c>
      <c r="BS76" s="284" t="e">
        <v>#VALUE!</v>
      </c>
      <c r="BT76" s="284" t="e">
        <v>#VALUE!</v>
      </c>
      <c r="BU76" s="284" t="e">
        <v>#VALUE!</v>
      </c>
      <c r="BV76" s="284" t="e">
        <v>#VALUE!</v>
      </c>
      <c r="BW76" s="284" t="e">
        <v>#VALUE!</v>
      </c>
      <c r="BX76" s="284" t="e">
        <v>#VALUE!</v>
      </c>
      <c r="BY76" s="284" t="e">
        <v>#VALUE!</v>
      </c>
      <c r="BZ76" s="284" t="e">
        <v>#VALUE!</v>
      </c>
      <c r="CA76" s="284" t="e">
        <v>#VALUE!</v>
      </c>
      <c r="CB76" s="284" t="e">
        <v>#VALUE!</v>
      </c>
      <c r="CC76" s="284" t="e">
        <v>#VALUE!</v>
      </c>
      <c r="CD76" s="284" t="e">
        <v>#VALUE!</v>
      </c>
      <c r="CE76" s="284" t="e">
        <v>#VALUE!</v>
      </c>
      <c r="CF76" s="284" t="e">
        <v>#VALUE!</v>
      </c>
      <c r="CG76" s="284" t="e">
        <v>#VALUE!</v>
      </c>
      <c r="CH76" s="284" t="e">
        <v>#VALUE!</v>
      </c>
      <c r="CI76" s="284" t="e">
        <v>#VALUE!</v>
      </c>
      <c r="CJ76" s="284" t="e">
        <v>#VALUE!</v>
      </c>
      <c r="CK76" s="284" t="e">
        <v>#VALUE!</v>
      </c>
      <c r="CL76" s="284" t="e">
        <v>#VALUE!</v>
      </c>
      <c r="CM76" s="284" t="e">
        <v>#VALUE!</v>
      </c>
      <c r="CN76" s="284" t="e">
        <v>#VALUE!</v>
      </c>
      <c r="CO76" s="284" t="e">
        <v>#VALUE!</v>
      </c>
      <c r="CP76" s="284" t="e">
        <v>#VALUE!</v>
      </c>
      <c r="CQ76" s="284" t="e">
        <v>#VALUE!</v>
      </c>
    </row>
    <row r="77" spans="1:95" x14ac:dyDescent="0.25">
      <c r="A77" s="410" t="s">
        <v>305</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22"/>
      <c r="AL77" s="423"/>
      <c r="AM77" s="285">
        <v>2223156.4457277418</v>
      </c>
      <c r="AN77" s="285">
        <v>1580124.6713308187</v>
      </c>
      <c r="AO77" s="285">
        <v>916036.48016107827</v>
      </c>
      <c r="AP77" s="285">
        <v>230049.61554761531</v>
      </c>
      <c r="AQ77" s="285">
        <v>-478711.86944732373</v>
      </c>
      <c r="AR77" s="285">
        <v>-1211158.9596390009</v>
      </c>
      <c r="AS77" s="285">
        <v>-2246285.0078598708</v>
      </c>
      <c r="AT77" s="285">
        <v>-3040105.3151819203</v>
      </c>
      <c r="AU77" s="285">
        <v>-3861013.5805937946</v>
      </c>
      <c r="AV77" s="285">
        <v>-4710093.3224190744</v>
      </c>
      <c r="AW77" s="285">
        <v>-5588471.399714306</v>
      </c>
      <c r="AX77" s="285">
        <v>-6497319.7458982803</v>
      </c>
      <c r="AY77" s="285">
        <v>-7437857.1717265584</v>
      </c>
      <c r="AZ77" s="285">
        <v>-8411351.2403849009</v>
      </c>
      <c r="BA77" s="285">
        <v>-9419120.2175865173</v>
      </c>
      <c r="BB77" s="285">
        <v>-10462535.09967313</v>
      </c>
      <c r="BC77" s="285">
        <v>-11543021.722840145</v>
      </c>
      <c r="BD77" s="285">
        <v>-12662062.956730783</v>
      </c>
      <c r="BE77" s="285">
        <v>-13821200.985773984</v>
      </c>
      <c r="BF77" s="285">
        <v>-15022039.681775847</v>
      </c>
      <c r="BG77" s="285">
        <v>-16266247.071414728</v>
      </c>
      <c r="BH77" s="285" t="e">
        <v>#VALUE!</v>
      </c>
      <c r="BI77" s="285" t="e">
        <v>#VALUE!</v>
      </c>
      <c r="BJ77" s="285" t="e">
        <v>#VALUE!</v>
      </c>
      <c r="BK77" s="285" t="e">
        <v>#VALUE!</v>
      </c>
      <c r="BL77" s="285" t="e">
        <v>#VALUE!</v>
      </c>
      <c r="BM77" s="285" t="e">
        <v>#VALUE!</v>
      </c>
      <c r="BN77" s="285" t="e">
        <v>#REF!</v>
      </c>
      <c r="BO77" s="285" t="e">
        <v>#REF!</v>
      </c>
      <c r="BP77" s="285" t="e">
        <v>#REF!</v>
      </c>
      <c r="BQ77" s="285" t="e">
        <v>#REF!</v>
      </c>
      <c r="BR77" s="285" t="e">
        <v>#REF!</v>
      </c>
      <c r="BS77" s="285" t="e">
        <v>#REF!</v>
      </c>
      <c r="BT77" s="285" t="e">
        <v>#REF!</v>
      </c>
      <c r="BU77" s="285" t="e">
        <v>#REF!</v>
      </c>
      <c r="BV77" s="285" t="e">
        <v>#REF!</v>
      </c>
      <c r="BW77" s="285" t="e">
        <v>#REF!</v>
      </c>
      <c r="BX77" s="285" t="e">
        <v>#REF!</v>
      </c>
      <c r="BY77" s="285" t="e">
        <v>#REF!</v>
      </c>
      <c r="BZ77" s="285" t="e">
        <v>#REF!</v>
      </c>
      <c r="CA77" s="285" t="e">
        <v>#REF!</v>
      </c>
      <c r="CB77" s="285" t="e">
        <v>#REF!</v>
      </c>
      <c r="CC77" s="285" t="e">
        <v>#REF!</v>
      </c>
      <c r="CD77" s="285" t="e">
        <v>#REF!</v>
      </c>
      <c r="CE77" s="285" t="e">
        <v>#REF!</v>
      </c>
      <c r="CF77" s="285" t="e">
        <v>#REF!</v>
      </c>
      <c r="CG77" s="285" t="e">
        <v>#REF!</v>
      </c>
      <c r="CH77" s="285" t="e">
        <v>#REF!</v>
      </c>
      <c r="CI77" s="285" t="e">
        <v>#REF!</v>
      </c>
      <c r="CJ77" s="285" t="e">
        <v>#REF!</v>
      </c>
      <c r="CK77" s="285" t="e">
        <v>#REF!</v>
      </c>
      <c r="CL77" s="285" t="e">
        <v>#REF!</v>
      </c>
      <c r="CM77" s="285" t="e">
        <v>#REF!</v>
      </c>
      <c r="CN77" s="285" t="e">
        <v>#REF!</v>
      </c>
      <c r="CO77" s="285" t="e">
        <v>#REF!</v>
      </c>
      <c r="CP77" s="285" t="e">
        <v>#REF!</v>
      </c>
      <c r="CQ77" s="285" t="e">
        <v>#REF!</v>
      </c>
    </row>
    <row r="78" spans="1:95" ht="16.5" thickBot="1" x14ac:dyDescent="0.3">
      <c r="A78" s="424" t="s">
        <v>309</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6">
        <v>0</v>
      </c>
      <c r="AL78" s="427"/>
      <c r="AM78" s="286">
        <v>-8892625.7829109672</v>
      </c>
      <c r="AN78" s="286">
        <v>-6320498.6853232738</v>
      </c>
      <c r="AO78" s="286">
        <v>-3664145.9206443131</v>
      </c>
      <c r="AP78" s="286">
        <v>-920198.46219046111</v>
      </c>
      <c r="AQ78" s="286">
        <v>1914847.4777892947</v>
      </c>
      <c r="AR78" s="286">
        <v>4844635.8385560038</v>
      </c>
      <c r="AS78" s="286">
        <v>8985140.0314394832</v>
      </c>
      <c r="AT78" s="286">
        <v>12160421.260727679</v>
      </c>
      <c r="AU78" s="286">
        <v>15444054.322375178</v>
      </c>
      <c r="AV78" s="286">
        <v>18840373.289676297</v>
      </c>
      <c r="AW78" s="286">
        <v>22353885.598857224</v>
      </c>
      <c r="AX78" s="286">
        <v>25989278.983593117</v>
      </c>
      <c r="AY78" s="286">
        <v>29751428.68690623</v>
      </c>
      <c r="AZ78" s="286">
        <v>33645404.961539604</v>
      </c>
      <c r="BA78" s="286">
        <v>37676480.870346069</v>
      </c>
      <c r="BB78" s="286">
        <v>41850140.398692511</v>
      </c>
      <c r="BC78" s="286">
        <v>46172086.891360581</v>
      </c>
      <c r="BD78" s="286">
        <v>50648251.826923132</v>
      </c>
      <c r="BE78" s="286">
        <v>55284803.943095937</v>
      </c>
      <c r="BF78" s="286">
        <v>60088158.72710339</v>
      </c>
      <c r="BG78" s="286">
        <v>65064988.285658911</v>
      </c>
      <c r="BH78" s="286" t="s">
        <v>535</v>
      </c>
      <c r="BI78" s="286" t="s">
        <v>535</v>
      </c>
      <c r="BJ78" s="286" t="s">
        <v>535</v>
      </c>
      <c r="BK78" s="286" t="s">
        <v>535</v>
      </c>
      <c r="BL78" s="286" t="s">
        <v>535</v>
      </c>
      <c r="BM78" s="286" t="s">
        <v>535</v>
      </c>
      <c r="BN78" s="286" t="s">
        <v>535</v>
      </c>
      <c r="BO78" s="286" t="s">
        <v>535</v>
      </c>
      <c r="BP78" s="286" t="s">
        <v>535</v>
      </c>
      <c r="BQ78" s="286" t="s">
        <v>535</v>
      </c>
      <c r="BR78" s="286" t="s">
        <v>535</v>
      </c>
      <c r="BS78" s="286" t="s">
        <v>535</v>
      </c>
      <c r="BT78" s="286" t="s">
        <v>535</v>
      </c>
      <c r="BU78" s="286" t="s">
        <v>535</v>
      </c>
      <c r="BV78" s="286" t="s">
        <v>535</v>
      </c>
      <c r="BW78" s="286" t="s">
        <v>535</v>
      </c>
      <c r="BX78" s="286" t="s">
        <v>535</v>
      </c>
      <c r="BY78" s="286" t="s">
        <v>535</v>
      </c>
      <c r="BZ78" s="286" t="s">
        <v>535</v>
      </c>
      <c r="CA78" s="286" t="s">
        <v>535</v>
      </c>
      <c r="CB78" s="286" t="s">
        <v>535</v>
      </c>
      <c r="CC78" s="286" t="s">
        <v>535</v>
      </c>
      <c r="CD78" s="286" t="s">
        <v>535</v>
      </c>
      <c r="CE78" s="286" t="s">
        <v>535</v>
      </c>
      <c r="CF78" s="286" t="s">
        <v>535</v>
      </c>
      <c r="CG78" s="286" t="s">
        <v>535</v>
      </c>
      <c r="CH78" s="286" t="s">
        <v>535</v>
      </c>
      <c r="CI78" s="286" t="s">
        <v>535</v>
      </c>
      <c r="CJ78" s="286" t="s">
        <v>535</v>
      </c>
      <c r="CK78" s="286" t="s">
        <v>535</v>
      </c>
      <c r="CL78" s="286" t="s">
        <v>535</v>
      </c>
      <c r="CM78" s="286" t="s">
        <v>535</v>
      </c>
      <c r="CN78" s="286" t="s">
        <v>535</v>
      </c>
      <c r="CO78" s="286" t="s">
        <v>535</v>
      </c>
      <c r="CP78" s="286" t="s">
        <v>535</v>
      </c>
      <c r="CQ78" s="286" t="s">
        <v>535</v>
      </c>
    </row>
    <row r="79" spans="1:95" s="289" customFormat="1" ht="16.5" thickBot="1" x14ac:dyDescent="0.3">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430">
        <v>0</v>
      </c>
      <c r="AL79" s="430"/>
      <c r="AM79" s="288">
        <v>1</v>
      </c>
      <c r="AN79" s="288">
        <v>2</v>
      </c>
      <c r="AO79" s="288">
        <v>3</v>
      </c>
      <c r="AP79" s="288">
        <v>4</v>
      </c>
      <c r="AQ79" s="288">
        <v>5</v>
      </c>
      <c r="AR79" s="288">
        <v>6</v>
      </c>
      <c r="AS79" s="288">
        <v>7</v>
      </c>
      <c r="AT79" s="288">
        <v>8</v>
      </c>
      <c r="AU79" s="288">
        <v>9</v>
      </c>
      <c r="AV79" s="288">
        <v>10</v>
      </c>
      <c r="AW79" s="288">
        <v>11</v>
      </c>
      <c r="AX79" s="288">
        <v>12</v>
      </c>
      <c r="AY79" s="288">
        <v>13</v>
      </c>
      <c r="AZ79" s="288">
        <v>14</v>
      </c>
      <c r="BA79" s="288">
        <v>15</v>
      </c>
      <c r="BB79" s="288">
        <v>16</v>
      </c>
      <c r="BC79" s="288">
        <v>17</v>
      </c>
      <c r="BD79" s="288">
        <v>18</v>
      </c>
      <c r="BE79" s="288">
        <v>19</v>
      </c>
      <c r="BF79" s="288">
        <v>20</v>
      </c>
      <c r="BG79" s="288">
        <v>21</v>
      </c>
      <c r="BH79" s="288">
        <v>22</v>
      </c>
      <c r="BI79" s="288">
        <v>23</v>
      </c>
      <c r="BJ79" s="288">
        <v>24</v>
      </c>
      <c r="BK79" s="288">
        <v>25</v>
      </c>
      <c r="BL79" s="288">
        <v>26</v>
      </c>
      <c r="BM79" s="288">
        <v>27</v>
      </c>
      <c r="BN79" s="288">
        <v>28</v>
      </c>
      <c r="BO79" s="288">
        <v>29</v>
      </c>
      <c r="BP79" s="288">
        <v>30</v>
      </c>
      <c r="BQ79" s="288">
        <v>31</v>
      </c>
      <c r="BR79" s="288">
        <v>32</v>
      </c>
      <c r="BS79" s="288">
        <v>33</v>
      </c>
      <c r="BT79" s="288">
        <v>34</v>
      </c>
      <c r="BU79" s="288">
        <v>35</v>
      </c>
      <c r="BV79" s="288">
        <v>36</v>
      </c>
      <c r="BW79" s="288">
        <v>37</v>
      </c>
      <c r="BX79" s="288">
        <v>38</v>
      </c>
      <c r="BY79" s="288">
        <v>39</v>
      </c>
      <c r="BZ79" s="288">
        <v>40</v>
      </c>
      <c r="CA79" s="288">
        <v>41</v>
      </c>
      <c r="CB79" s="288">
        <v>42</v>
      </c>
      <c r="CC79" s="288">
        <v>43</v>
      </c>
      <c r="CD79" s="288">
        <v>44</v>
      </c>
      <c r="CE79" s="288">
        <v>45</v>
      </c>
      <c r="CF79" s="288">
        <v>46</v>
      </c>
      <c r="CG79" s="288">
        <v>47</v>
      </c>
      <c r="CH79" s="288">
        <v>48</v>
      </c>
      <c r="CI79" s="288">
        <v>49</v>
      </c>
      <c r="CJ79" s="288">
        <v>50</v>
      </c>
      <c r="CK79" s="288">
        <v>51</v>
      </c>
      <c r="CL79" s="288">
        <v>52</v>
      </c>
      <c r="CM79" s="288">
        <v>53</v>
      </c>
      <c r="CN79" s="288">
        <v>54</v>
      </c>
      <c r="CO79" s="288">
        <v>55</v>
      </c>
      <c r="CP79" s="288">
        <v>56</v>
      </c>
      <c r="CQ79" s="288">
        <v>57</v>
      </c>
    </row>
    <row r="80" spans="1:95" x14ac:dyDescent="0.25">
      <c r="A80" s="408" t="s">
        <v>308</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398">
        <v>2030</v>
      </c>
      <c r="AL80" s="391"/>
      <c r="AM80" s="276">
        <v>2031</v>
      </c>
      <c r="AN80" s="276">
        <v>2032</v>
      </c>
      <c r="AO80" s="276">
        <v>2033</v>
      </c>
      <c r="AP80" s="276">
        <v>2034</v>
      </c>
      <c r="AQ80" s="276">
        <v>2035</v>
      </c>
      <c r="AR80" s="276">
        <v>2036</v>
      </c>
      <c r="AS80" s="276">
        <v>2037</v>
      </c>
      <c r="AT80" s="276">
        <v>2038</v>
      </c>
      <c r="AU80" s="276">
        <v>2039</v>
      </c>
      <c r="AV80" s="276">
        <v>2040</v>
      </c>
      <c r="AW80" s="276">
        <v>2041</v>
      </c>
      <c r="AX80" s="276">
        <v>2042</v>
      </c>
      <c r="AY80" s="276">
        <v>2043</v>
      </c>
      <c r="AZ80" s="276">
        <v>2044</v>
      </c>
      <c r="BA80" s="276">
        <v>2045</v>
      </c>
      <c r="BB80" s="276">
        <v>2046</v>
      </c>
      <c r="BC80" s="276">
        <v>2047</v>
      </c>
      <c r="BD80" s="276">
        <v>2048</v>
      </c>
      <c r="BE80" s="276">
        <v>2049</v>
      </c>
      <c r="BF80" s="276">
        <v>2050</v>
      </c>
      <c r="BG80" s="276">
        <v>2051</v>
      </c>
      <c r="BH80" s="276" t="s">
        <v>535</v>
      </c>
      <c r="BI80" s="276" t="s">
        <v>535</v>
      </c>
      <c r="BJ80" s="276" t="s">
        <v>535</v>
      </c>
      <c r="BK80" s="276" t="s">
        <v>535</v>
      </c>
      <c r="BL80" s="276" t="s">
        <v>535</v>
      </c>
      <c r="BM80" s="276" t="s">
        <v>535</v>
      </c>
      <c r="BN80" s="276" t="s">
        <v>535</v>
      </c>
      <c r="BO80" s="276" t="s">
        <v>535</v>
      </c>
      <c r="BP80" s="276" t="s">
        <v>535</v>
      </c>
      <c r="BQ80" s="276" t="s">
        <v>535</v>
      </c>
      <c r="BR80" s="276" t="s">
        <v>535</v>
      </c>
      <c r="BS80" s="276" t="s">
        <v>535</v>
      </c>
      <c r="BT80" s="276" t="s">
        <v>535</v>
      </c>
      <c r="BU80" s="276" t="s">
        <v>535</v>
      </c>
      <c r="BV80" s="276" t="s">
        <v>535</v>
      </c>
      <c r="BW80" s="276" t="s">
        <v>535</v>
      </c>
      <c r="BX80" s="276" t="s">
        <v>535</v>
      </c>
      <c r="BY80" s="276" t="s">
        <v>535</v>
      </c>
      <c r="BZ80" s="276" t="s">
        <v>535</v>
      </c>
      <c r="CA80" s="276" t="s">
        <v>535</v>
      </c>
      <c r="CB80" s="276" t="s">
        <v>535</v>
      </c>
      <c r="CC80" s="276" t="s">
        <v>535</v>
      </c>
      <c r="CD80" s="276" t="s">
        <v>535</v>
      </c>
      <c r="CE80" s="276" t="s">
        <v>535</v>
      </c>
      <c r="CF80" s="276" t="s">
        <v>535</v>
      </c>
      <c r="CG80" s="276" t="s">
        <v>535</v>
      </c>
      <c r="CH80" s="276" t="s">
        <v>535</v>
      </c>
      <c r="CI80" s="276" t="s">
        <v>535</v>
      </c>
      <c r="CJ80" s="276" t="s">
        <v>535</v>
      </c>
      <c r="CK80" s="276" t="s">
        <v>535</v>
      </c>
      <c r="CL80" s="276" t="s">
        <v>535</v>
      </c>
      <c r="CM80" s="276" t="s">
        <v>535</v>
      </c>
      <c r="CN80" s="276" t="s">
        <v>535</v>
      </c>
      <c r="CO80" s="276" t="s">
        <v>535</v>
      </c>
      <c r="CP80" s="276" t="s">
        <v>535</v>
      </c>
      <c r="CQ80" s="276" t="s">
        <v>535</v>
      </c>
    </row>
    <row r="81" spans="1:95" s="247" customFormat="1" ht="15" x14ac:dyDescent="0.25">
      <c r="A81" s="410" t="s">
        <v>694</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0</v>
      </c>
      <c r="AL81" s="413"/>
      <c r="AM81" s="284">
        <v>-11115782.228638709</v>
      </c>
      <c r="AN81" s="284">
        <v>-7900623.3566540927</v>
      </c>
      <c r="AO81" s="284">
        <v>-4580182.4008053914</v>
      </c>
      <c r="AP81" s="284">
        <v>-1150248.0777380764</v>
      </c>
      <c r="AQ81" s="284">
        <v>2393559.3472366184</v>
      </c>
      <c r="AR81" s="284">
        <v>6055794.7981950045</v>
      </c>
      <c r="AS81" s="284">
        <v>11231425.039299354</v>
      </c>
      <c r="AT81" s="284">
        <v>15200526.5759096</v>
      </c>
      <c r="AU81" s="284">
        <v>19305067.902968973</v>
      </c>
      <c r="AV81" s="284">
        <v>23550466.612095371</v>
      </c>
      <c r="AW81" s="284">
        <v>27942356.99857153</v>
      </c>
      <c r="AX81" s="284">
        <v>32486598.729491398</v>
      </c>
      <c r="AY81" s="284">
        <v>37189285.858632788</v>
      </c>
      <c r="AZ81" s="284">
        <v>42056756.201924503</v>
      </c>
      <c r="BA81" s="284">
        <v>47095601.087932587</v>
      </c>
      <c r="BB81" s="284">
        <v>52312675.498365641</v>
      </c>
      <c r="BC81" s="284">
        <v>57715108.614200726</v>
      </c>
      <c r="BD81" s="284">
        <v>63310314.783653915</v>
      </c>
      <c r="BE81" s="284">
        <v>69106004.928869918</v>
      </c>
      <c r="BF81" s="284">
        <v>75110198.408879235</v>
      </c>
      <c r="BG81" s="284">
        <v>81331235.357073635</v>
      </c>
      <c r="BH81" s="284" t="s">
        <v>535</v>
      </c>
      <c r="BI81" s="284" t="s">
        <v>535</v>
      </c>
      <c r="BJ81" s="284" t="s">
        <v>535</v>
      </c>
      <c r="BK81" s="284" t="s">
        <v>535</v>
      </c>
      <c r="BL81" s="284" t="s">
        <v>535</v>
      </c>
      <c r="BM81" s="284" t="s">
        <v>535</v>
      </c>
      <c r="BN81" s="284" t="s">
        <v>535</v>
      </c>
      <c r="BO81" s="284" t="s">
        <v>535</v>
      </c>
      <c r="BP81" s="284" t="s">
        <v>535</v>
      </c>
      <c r="BQ81" s="284" t="s">
        <v>535</v>
      </c>
      <c r="BR81" s="284" t="s">
        <v>535</v>
      </c>
      <c r="BS81" s="284" t="s">
        <v>535</v>
      </c>
      <c r="BT81" s="284" t="s">
        <v>535</v>
      </c>
      <c r="BU81" s="284" t="s">
        <v>535</v>
      </c>
      <c r="BV81" s="284" t="s">
        <v>535</v>
      </c>
      <c r="BW81" s="284" t="s">
        <v>535</v>
      </c>
      <c r="BX81" s="284" t="s">
        <v>535</v>
      </c>
      <c r="BY81" s="284" t="s">
        <v>535</v>
      </c>
      <c r="BZ81" s="284" t="s">
        <v>535</v>
      </c>
      <c r="CA81" s="284" t="s">
        <v>535</v>
      </c>
      <c r="CB81" s="284" t="s">
        <v>535</v>
      </c>
      <c r="CC81" s="284" t="s">
        <v>535</v>
      </c>
      <c r="CD81" s="284" t="s">
        <v>535</v>
      </c>
      <c r="CE81" s="284" t="s">
        <v>535</v>
      </c>
      <c r="CF81" s="284" t="s">
        <v>535</v>
      </c>
      <c r="CG81" s="284" t="s">
        <v>535</v>
      </c>
      <c r="CH81" s="284" t="s">
        <v>535</v>
      </c>
      <c r="CI81" s="284" t="s">
        <v>535</v>
      </c>
      <c r="CJ81" s="284" t="s">
        <v>535</v>
      </c>
      <c r="CK81" s="284" t="s">
        <v>535</v>
      </c>
      <c r="CL81" s="284" t="s">
        <v>535</v>
      </c>
      <c r="CM81" s="284" t="s">
        <v>535</v>
      </c>
      <c r="CN81" s="284" t="s">
        <v>535</v>
      </c>
      <c r="CO81" s="284" t="s">
        <v>535</v>
      </c>
      <c r="CP81" s="284" t="s">
        <v>535</v>
      </c>
      <c r="CQ81" s="284" t="s">
        <v>535</v>
      </c>
    </row>
    <row r="82" spans="1:95" x14ac:dyDescent="0.25">
      <c r="A82" s="410" t="s">
        <v>307</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4">
        <v>0</v>
      </c>
      <c r="AL82" s="415"/>
      <c r="AM82" s="285">
        <v>53009706.852986187</v>
      </c>
      <c r="AN82" s="285">
        <v>53009706.852986187</v>
      </c>
      <c r="AO82" s="285">
        <v>53009706.852986187</v>
      </c>
      <c r="AP82" s="285">
        <v>53009706.852986187</v>
      </c>
      <c r="AQ82" s="285">
        <v>53009706.852986187</v>
      </c>
      <c r="AR82" s="285">
        <v>53009706.852986187</v>
      </c>
      <c r="AS82" s="285">
        <v>53009706.852986187</v>
      </c>
      <c r="AT82" s="285">
        <v>53009706.852986187</v>
      </c>
      <c r="AU82" s="285">
        <v>53009706.852986187</v>
      </c>
      <c r="AV82" s="285">
        <v>53009706.852986187</v>
      </c>
      <c r="AW82" s="285">
        <v>53009706.852986187</v>
      </c>
      <c r="AX82" s="285">
        <v>53009706.852986187</v>
      </c>
      <c r="AY82" s="285">
        <v>53009706.852986187</v>
      </c>
      <c r="AZ82" s="285">
        <v>53009706.852986187</v>
      </c>
      <c r="BA82" s="285">
        <v>53009706.852986187</v>
      </c>
      <c r="BB82" s="285">
        <v>53009706.852986187</v>
      </c>
      <c r="BC82" s="285">
        <v>53009706.852986187</v>
      </c>
      <c r="BD82" s="285">
        <v>53009706.852986187</v>
      </c>
      <c r="BE82" s="285">
        <v>53009706.852986187</v>
      </c>
      <c r="BF82" s="285">
        <v>53009706.852986187</v>
      </c>
      <c r="BG82" s="285">
        <v>53009706.852986187</v>
      </c>
      <c r="BH82" s="285" t="s">
        <v>682</v>
      </c>
      <c r="BI82" s="285" t="s">
        <v>682</v>
      </c>
      <c r="BJ82" s="285" t="s">
        <v>682</v>
      </c>
      <c r="BK82" s="285" t="s">
        <v>682</v>
      </c>
      <c r="BL82" s="285" t="s">
        <v>682</v>
      </c>
      <c r="BM82" s="285" t="s">
        <v>682</v>
      </c>
      <c r="BN82" s="285" t="s">
        <v>682</v>
      </c>
      <c r="BO82" s="285" t="s">
        <v>682</v>
      </c>
      <c r="BP82" s="285" t="s">
        <v>682</v>
      </c>
      <c r="BQ82" s="285" t="s">
        <v>682</v>
      </c>
      <c r="BR82" s="285" t="s">
        <v>682</v>
      </c>
      <c r="BS82" s="285" t="s">
        <v>682</v>
      </c>
      <c r="BT82" s="285" t="s">
        <v>682</v>
      </c>
      <c r="BU82" s="285" t="s">
        <v>682</v>
      </c>
      <c r="BV82" s="285" t="s">
        <v>682</v>
      </c>
      <c r="BW82" s="285" t="s">
        <v>682</v>
      </c>
      <c r="BX82" s="285" t="s">
        <v>682</v>
      </c>
      <c r="BY82" s="285" t="s">
        <v>682</v>
      </c>
      <c r="BZ82" s="285" t="s">
        <v>682</v>
      </c>
      <c r="CA82" s="285" t="s">
        <v>682</v>
      </c>
      <c r="CB82" s="285" t="s">
        <v>682</v>
      </c>
      <c r="CC82" s="285" t="s">
        <v>682</v>
      </c>
      <c r="CD82" s="285" t="s">
        <v>682</v>
      </c>
      <c r="CE82" s="285" t="s">
        <v>682</v>
      </c>
      <c r="CF82" s="285" t="s">
        <v>682</v>
      </c>
      <c r="CG82" s="285" t="s">
        <v>682</v>
      </c>
      <c r="CH82" s="285" t="s">
        <v>682</v>
      </c>
      <c r="CI82" s="285" t="s">
        <v>682</v>
      </c>
      <c r="CJ82" s="285" t="s">
        <v>682</v>
      </c>
      <c r="CK82" s="285" t="s">
        <v>682</v>
      </c>
      <c r="CL82" s="285" t="s">
        <v>682</v>
      </c>
      <c r="CM82" s="285" t="s">
        <v>682</v>
      </c>
      <c r="CN82" s="285" t="s">
        <v>682</v>
      </c>
      <c r="CO82" s="285" t="s">
        <v>682</v>
      </c>
      <c r="CP82" s="285" t="s">
        <v>682</v>
      </c>
      <c r="CQ82" s="285" t="s">
        <v>682</v>
      </c>
    </row>
    <row r="83" spans="1:95" x14ac:dyDescent="0.25">
      <c r="A83" s="410" t="s">
        <v>306</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85">
        <v>0</v>
      </c>
      <c r="AN83" s="285">
        <v>0</v>
      </c>
      <c r="AO83" s="285">
        <v>0</v>
      </c>
      <c r="AP83" s="285">
        <v>0</v>
      </c>
      <c r="AQ83" s="285">
        <v>0</v>
      </c>
      <c r="AR83" s="285">
        <v>0</v>
      </c>
      <c r="AS83" s="285">
        <v>0</v>
      </c>
      <c r="AT83" s="285">
        <v>0</v>
      </c>
      <c r="AU83" s="285">
        <v>0</v>
      </c>
      <c r="AV83" s="285">
        <v>0</v>
      </c>
      <c r="AW83" s="285">
        <v>0</v>
      </c>
      <c r="AX83" s="285">
        <v>0</v>
      </c>
      <c r="AY83" s="285">
        <v>0</v>
      </c>
      <c r="AZ83" s="285">
        <v>0</v>
      </c>
      <c r="BA83" s="285">
        <v>0</v>
      </c>
      <c r="BB83" s="285">
        <v>0</v>
      </c>
      <c r="BC83" s="285">
        <v>0</v>
      </c>
      <c r="BD83" s="285">
        <v>0</v>
      </c>
      <c r="BE83" s="285">
        <v>0</v>
      </c>
      <c r="BF83" s="285">
        <v>0</v>
      </c>
      <c r="BG83" s="285">
        <v>0</v>
      </c>
      <c r="BH83" s="285">
        <v>0</v>
      </c>
      <c r="BI83" s="285">
        <v>0</v>
      </c>
      <c r="BJ83" s="285">
        <v>0</v>
      </c>
      <c r="BK83" s="285">
        <v>0</v>
      </c>
      <c r="BL83" s="285">
        <v>0</v>
      </c>
      <c r="BM83" s="285">
        <v>0</v>
      </c>
      <c r="BN83" s="285">
        <v>0</v>
      </c>
      <c r="BO83" s="285">
        <v>0</v>
      </c>
      <c r="BP83" s="285">
        <v>0</v>
      </c>
      <c r="BQ83" s="285">
        <v>0</v>
      </c>
      <c r="BR83" s="285">
        <v>0</v>
      </c>
      <c r="BS83" s="285">
        <v>0</v>
      </c>
      <c r="BT83" s="285">
        <v>0</v>
      </c>
      <c r="BU83" s="285">
        <v>0</v>
      </c>
      <c r="BV83" s="285">
        <v>0</v>
      </c>
      <c r="BW83" s="285">
        <v>0</v>
      </c>
      <c r="BX83" s="285">
        <v>0</v>
      </c>
      <c r="BY83" s="285">
        <v>0</v>
      </c>
      <c r="BZ83" s="285">
        <v>0</v>
      </c>
      <c r="CA83" s="285">
        <v>0</v>
      </c>
      <c r="CB83" s="285">
        <v>0</v>
      </c>
      <c r="CC83" s="285">
        <v>0</v>
      </c>
      <c r="CD83" s="285">
        <v>0</v>
      </c>
      <c r="CE83" s="285">
        <v>0</v>
      </c>
      <c r="CF83" s="285">
        <v>0</v>
      </c>
      <c r="CG83" s="285">
        <v>0</v>
      </c>
      <c r="CH83" s="285">
        <v>0</v>
      </c>
      <c r="CI83" s="285">
        <v>0</v>
      </c>
      <c r="CJ83" s="285">
        <v>0</v>
      </c>
      <c r="CK83" s="285">
        <v>0</v>
      </c>
      <c r="CL83" s="285">
        <v>0</v>
      </c>
      <c r="CM83" s="285">
        <v>0</v>
      </c>
      <c r="CN83" s="285">
        <v>0</v>
      </c>
      <c r="CO83" s="285">
        <v>0</v>
      </c>
      <c r="CP83" s="285">
        <v>0</v>
      </c>
      <c r="CQ83" s="285">
        <v>0</v>
      </c>
    </row>
    <row r="84" spans="1:95" x14ac:dyDescent="0.25">
      <c r="A84" s="410" t="s">
        <v>305</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85">
        <v>0</v>
      </c>
      <c r="AN84" s="285">
        <v>0</v>
      </c>
      <c r="AO84" s="285">
        <v>0</v>
      </c>
      <c r="AP84" s="285">
        <v>0</v>
      </c>
      <c r="AQ84" s="285">
        <v>0</v>
      </c>
      <c r="AR84" s="285">
        <v>0</v>
      </c>
      <c r="AS84" s="285">
        <v>0</v>
      </c>
      <c r="AT84" s="285">
        <v>-2026893.9393608617</v>
      </c>
      <c r="AU84" s="285">
        <v>-3861013.5805937946</v>
      </c>
      <c r="AV84" s="285">
        <v>-4710093.3224190744</v>
      </c>
      <c r="AW84" s="285">
        <v>-5588471.399714306</v>
      </c>
      <c r="AX84" s="285">
        <v>-6497319.7458982822</v>
      </c>
      <c r="AY84" s="285">
        <v>-7437857.1717265584</v>
      </c>
      <c r="AZ84" s="285">
        <v>-8411351.2403849028</v>
      </c>
      <c r="BA84" s="285">
        <v>-9419120.2175865173</v>
      </c>
      <c r="BB84" s="285">
        <v>-10462535.09967313</v>
      </c>
      <c r="BC84" s="285">
        <v>-11543021.722840145</v>
      </c>
      <c r="BD84" s="285">
        <v>-12662062.956730783</v>
      </c>
      <c r="BE84" s="285">
        <v>-13821200.985773981</v>
      </c>
      <c r="BF84" s="285">
        <v>-15022039.681775853</v>
      </c>
      <c r="BG84" s="285">
        <v>-16266247.071414724</v>
      </c>
      <c r="BH84" s="285" t="e">
        <v>#VALUE!</v>
      </c>
      <c r="BI84" s="285" t="e">
        <v>#VALUE!</v>
      </c>
      <c r="BJ84" s="285" t="e">
        <v>#VALUE!</v>
      </c>
      <c r="BK84" s="285" t="e">
        <v>#VALUE!</v>
      </c>
      <c r="BL84" s="285" t="e">
        <v>#VALUE!</v>
      </c>
      <c r="BM84" s="285" t="e">
        <v>#VALUE!</v>
      </c>
      <c r="BN84" s="285" t="e">
        <v>#VALUE!</v>
      </c>
      <c r="BO84" s="285" t="e">
        <v>#VALUE!</v>
      </c>
      <c r="BP84" s="285" t="e">
        <v>#VALUE!</v>
      </c>
      <c r="BQ84" s="285" t="e">
        <v>#VALUE!</v>
      </c>
      <c r="BR84" s="285" t="e">
        <v>#VALUE!</v>
      </c>
      <c r="BS84" s="285" t="e">
        <v>#VALUE!</v>
      </c>
      <c r="BT84" s="285" t="e">
        <v>#VALUE!</v>
      </c>
      <c r="BU84" s="285" t="e">
        <v>#VALUE!</v>
      </c>
      <c r="BV84" s="285" t="e">
        <v>#VALUE!</v>
      </c>
      <c r="BW84" s="285" t="e">
        <v>#VALUE!</v>
      </c>
      <c r="BX84" s="285" t="e">
        <v>#VALUE!</v>
      </c>
      <c r="BY84" s="285" t="e">
        <v>#VALUE!</v>
      </c>
      <c r="BZ84" s="285" t="e">
        <v>#VALUE!</v>
      </c>
      <c r="CA84" s="285" t="e">
        <v>#VALUE!</v>
      </c>
      <c r="CB84" s="285" t="e">
        <v>#VALUE!</v>
      </c>
      <c r="CC84" s="285" t="e">
        <v>#VALUE!</v>
      </c>
      <c r="CD84" s="285" t="e">
        <v>#VALUE!</v>
      </c>
      <c r="CE84" s="285" t="e">
        <v>#VALUE!</v>
      </c>
      <c r="CF84" s="285" t="e">
        <v>#VALUE!</v>
      </c>
      <c r="CG84" s="285" t="e">
        <v>#VALUE!</v>
      </c>
      <c r="CH84" s="285" t="e">
        <v>#VALUE!</v>
      </c>
      <c r="CI84" s="285" t="e">
        <v>#VALUE!</v>
      </c>
      <c r="CJ84" s="285" t="e">
        <v>#VALUE!</v>
      </c>
      <c r="CK84" s="285" t="e">
        <v>#VALUE!</v>
      </c>
      <c r="CL84" s="285" t="e">
        <v>#VALUE!</v>
      </c>
      <c r="CM84" s="285" t="e">
        <v>#VALUE!</v>
      </c>
      <c r="CN84" s="285" t="e">
        <v>#VALUE!</v>
      </c>
      <c r="CO84" s="285" t="e">
        <v>#VALUE!</v>
      </c>
      <c r="CP84" s="285" t="e">
        <v>#VALUE!</v>
      </c>
      <c r="CQ84" s="285" t="e">
        <v>#VALUE!</v>
      </c>
    </row>
    <row r="85" spans="1:95" x14ac:dyDescent="0.25">
      <c r="A85" s="410" t="s">
        <v>304</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28">
        <v>-222640768.78254199</v>
      </c>
      <c r="AL85" s="429"/>
      <c r="AM85" s="290">
        <v>13160260.483008862</v>
      </c>
      <c r="AN85" s="290">
        <v>13686670.902329177</v>
      </c>
      <c r="AO85" s="290">
        <v>14234137.738422394</v>
      </c>
      <c r="AP85" s="290">
        <v>14803503.247959256</v>
      </c>
      <c r="AQ85" s="290">
        <v>15395643.377877653</v>
      </c>
      <c r="AR85" s="290">
        <v>16011469.112992734</v>
      </c>
      <c r="AS85" s="290">
        <v>16929973.806137025</v>
      </c>
      <c r="AT85" s="290">
        <v>17607172.758382544</v>
      </c>
      <c r="AU85" s="290">
        <v>18311459.668717831</v>
      </c>
      <c r="AV85" s="290">
        <v>19043918.05546654</v>
      </c>
      <c r="AW85" s="290">
        <v>19805674.77768521</v>
      </c>
      <c r="AX85" s="290">
        <v>20597901.768792607</v>
      </c>
      <c r="AY85" s="290">
        <v>21421817.8395443</v>
      </c>
      <c r="AZ85" s="290">
        <v>1631165.2452258579</v>
      </c>
      <c r="BA85" s="290">
        <v>0</v>
      </c>
      <c r="BB85" s="290">
        <v>0</v>
      </c>
      <c r="BC85" s="290">
        <v>0</v>
      </c>
      <c r="BD85" s="290">
        <v>0</v>
      </c>
      <c r="BE85" s="290">
        <v>0</v>
      </c>
      <c r="BF85" s="290">
        <v>0</v>
      </c>
      <c r="BG85" s="290">
        <v>0</v>
      </c>
      <c r="BH85" s="290">
        <v>0</v>
      </c>
      <c r="BI85" s="290">
        <v>0</v>
      </c>
      <c r="BJ85" s="290">
        <v>0</v>
      </c>
      <c r="BK85" s="290">
        <v>0</v>
      </c>
      <c r="BL85" s="290">
        <v>0</v>
      </c>
      <c r="BM85" s="290">
        <v>0</v>
      </c>
      <c r="BN85" s="290">
        <v>0</v>
      </c>
      <c r="BO85" s="290">
        <v>0</v>
      </c>
      <c r="BP85" s="290">
        <v>0</v>
      </c>
      <c r="BQ85" s="290">
        <v>0</v>
      </c>
      <c r="BR85" s="290">
        <v>0</v>
      </c>
      <c r="BS85" s="290">
        <v>0</v>
      </c>
      <c r="BT85" s="290">
        <v>0</v>
      </c>
      <c r="BU85" s="290">
        <v>0</v>
      </c>
      <c r="BV85" s="290">
        <v>0</v>
      </c>
      <c r="BW85" s="290">
        <v>0</v>
      </c>
      <c r="BX85" s="290">
        <v>0</v>
      </c>
      <c r="BY85" s="290">
        <v>0</v>
      </c>
      <c r="BZ85" s="290">
        <v>0</v>
      </c>
      <c r="CA85" s="290">
        <v>0</v>
      </c>
      <c r="CB85" s="290">
        <v>0</v>
      </c>
      <c r="CC85" s="290">
        <v>0</v>
      </c>
      <c r="CD85" s="290">
        <v>0</v>
      </c>
      <c r="CE85" s="290">
        <v>0</v>
      </c>
      <c r="CF85" s="290">
        <v>0</v>
      </c>
      <c r="CG85" s="290">
        <v>0</v>
      </c>
      <c r="CH85" s="290">
        <v>0</v>
      </c>
      <c r="CI85" s="290">
        <v>0</v>
      </c>
      <c r="CJ85" s="290">
        <v>0</v>
      </c>
      <c r="CK85" s="290">
        <v>0</v>
      </c>
      <c r="CL85" s="290">
        <v>0</v>
      </c>
      <c r="CM85" s="290">
        <v>0</v>
      </c>
      <c r="CN85" s="290">
        <v>0</v>
      </c>
      <c r="CO85" s="290">
        <v>0</v>
      </c>
      <c r="CP85" s="290">
        <v>0</v>
      </c>
      <c r="CQ85" s="290">
        <v>0</v>
      </c>
    </row>
    <row r="86" spans="1:95" x14ac:dyDescent="0.25">
      <c r="A86" s="410" t="s">
        <v>303</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14">
        <v>0</v>
      </c>
      <c r="AL86" s="415"/>
      <c r="AM86" s="285">
        <v>0</v>
      </c>
      <c r="AN86" s="285">
        <v>0</v>
      </c>
      <c r="AO86" s="285">
        <v>0</v>
      </c>
      <c r="AP86" s="285">
        <v>0</v>
      </c>
      <c r="AQ86" s="285">
        <v>0</v>
      </c>
      <c r="AR86" s="285">
        <v>0</v>
      </c>
      <c r="AS86" s="285">
        <v>0</v>
      </c>
      <c r="AT86" s="285">
        <v>0</v>
      </c>
      <c r="AU86" s="285">
        <v>0</v>
      </c>
      <c r="AV86" s="285">
        <v>0</v>
      </c>
      <c r="AW86" s="285">
        <v>0</v>
      </c>
      <c r="AX86" s="285">
        <v>0</v>
      </c>
      <c r="AY86" s="285">
        <v>0</v>
      </c>
      <c r="AZ86" s="285">
        <v>0</v>
      </c>
      <c r="BA86" s="285">
        <v>0</v>
      </c>
      <c r="BB86" s="285">
        <v>0</v>
      </c>
      <c r="BC86" s="285">
        <v>0</v>
      </c>
      <c r="BD86" s="285">
        <v>0</v>
      </c>
      <c r="BE86" s="285">
        <v>0</v>
      </c>
      <c r="BF86" s="285">
        <v>0</v>
      </c>
      <c r="BG86" s="285">
        <v>0</v>
      </c>
      <c r="BH86" s="285" t="s">
        <v>535</v>
      </c>
      <c r="BI86" s="285" t="s">
        <v>535</v>
      </c>
      <c r="BJ86" s="285" t="s">
        <v>535</v>
      </c>
      <c r="BK86" s="285" t="s">
        <v>535</v>
      </c>
      <c r="BL86" s="285" t="s">
        <v>535</v>
      </c>
      <c r="BM86" s="285" t="s">
        <v>535</v>
      </c>
      <c r="BN86" s="285" t="s">
        <v>535</v>
      </c>
      <c r="BO86" s="285" t="s">
        <v>535</v>
      </c>
      <c r="BP86" s="285" t="s">
        <v>535</v>
      </c>
      <c r="BQ86" s="285" t="s">
        <v>535</v>
      </c>
      <c r="BR86" s="285" t="s">
        <v>535</v>
      </c>
      <c r="BS86" s="285" t="s">
        <v>535</v>
      </c>
      <c r="BT86" s="285" t="s">
        <v>535</v>
      </c>
      <c r="BU86" s="285" t="s">
        <v>535</v>
      </c>
      <c r="BV86" s="285" t="s">
        <v>535</v>
      </c>
      <c r="BW86" s="285" t="s">
        <v>535</v>
      </c>
      <c r="BX86" s="285" t="s">
        <v>535</v>
      </c>
      <c r="BY86" s="285" t="s">
        <v>535</v>
      </c>
      <c r="BZ86" s="285" t="s">
        <v>535</v>
      </c>
      <c r="CA86" s="285" t="s">
        <v>535</v>
      </c>
      <c r="CB86" s="285" t="s">
        <v>535</v>
      </c>
      <c r="CC86" s="285" t="s">
        <v>535</v>
      </c>
      <c r="CD86" s="285" t="s">
        <v>535</v>
      </c>
      <c r="CE86" s="285" t="s">
        <v>535</v>
      </c>
      <c r="CF86" s="285" t="s">
        <v>535</v>
      </c>
      <c r="CG86" s="285" t="s">
        <v>535</v>
      </c>
      <c r="CH86" s="285" t="s">
        <v>535</v>
      </c>
      <c r="CI86" s="285" t="s">
        <v>535</v>
      </c>
      <c r="CJ86" s="285" t="s">
        <v>535</v>
      </c>
      <c r="CK86" s="285" t="s">
        <v>535</v>
      </c>
      <c r="CL86" s="285" t="s">
        <v>535</v>
      </c>
      <c r="CM86" s="285" t="s">
        <v>535</v>
      </c>
      <c r="CN86" s="285" t="s">
        <v>535</v>
      </c>
      <c r="CO86" s="285" t="s">
        <v>535</v>
      </c>
      <c r="CP86" s="285" t="s">
        <v>535</v>
      </c>
      <c r="CQ86" s="285" t="s">
        <v>535</v>
      </c>
    </row>
    <row r="87" spans="1:95" x14ac:dyDescent="0.25">
      <c r="A87" s="410" t="s">
        <v>302</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-1113203843.91271</v>
      </c>
      <c r="AL87" s="415"/>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1</v>
      </c>
      <c r="BH87" s="285">
        <v>2</v>
      </c>
      <c r="BI87" s="285">
        <v>3</v>
      </c>
      <c r="BJ87" s="285">
        <v>4</v>
      </c>
      <c r="BK87" s="285">
        <v>5</v>
      </c>
      <c r="BL87" s="285">
        <v>6</v>
      </c>
      <c r="BM87" s="285">
        <v>7</v>
      </c>
      <c r="BN87" s="285">
        <v>8</v>
      </c>
      <c r="BO87" s="285">
        <v>9</v>
      </c>
      <c r="BP87" s="285">
        <v>10</v>
      </c>
      <c r="BQ87" s="285">
        <v>11</v>
      </c>
      <c r="BR87" s="285">
        <v>12</v>
      </c>
      <c r="BS87" s="285">
        <v>13</v>
      </c>
      <c r="BT87" s="285">
        <v>14</v>
      </c>
      <c r="BU87" s="285">
        <v>15</v>
      </c>
      <c r="BV87" s="285">
        <v>16</v>
      </c>
      <c r="BW87" s="285">
        <v>17</v>
      </c>
      <c r="BX87" s="285">
        <v>18</v>
      </c>
      <c r="BY87" s="285">
        <v>19</v>
      </c>
      <c r="BZ87" s="285">
        <v>20</v>
      </c>
      <c r="CA87" s="285">
        <v>21</v>
      </c>
      <c r="CB87" s="285">
        <v>22</v>
      </c>
      <c r="CC87" s="285">
        <v>23</v>
      </c>
      <c r="CD87" s="285">
        <v>24</v>
      </c>
      <c r="CE87" s="285">
        <v>25</v>
      </c>
      <c r="CF87" s="285">
        <v>26</v>
      </c>
      <c r="CG87" s="285">
        <v>27</v>
      </c>
      <c r="CH87" s="285">
        <v>28</v>
      </c>
      <c r="CI87" s="285">
        <v>29</v>
      </c>
      <c r="CJ87" s="285">
        <v>30</v>
      </c>
      <c r="CK87" s="285">
        <v>31</v>
      </c>
      <c r="CL87" s="285">
        <v>32</v>
      </c>
      <c r="CM87" s="285">
        <v>33</v>
      </c>
      <c r="CN87" s="285">
        <v>34</v>
      </c>
      <c r="CO87" s="285">
        <v>35</v>
      </c>
      <c r="CP87" s="285">
        <v>36</v>
      </c>
      <c r="CQ87" s="285">
        <v>37</v>
      </c>
    </row>
    <row r="88" spans="1:95" x14ac:dyDescent="0.25">
      <c r="A88" s="410" t="s">
        <v>301</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0</v>
      </c>
      <c r="AL88" s="415"/>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0</v>
      </c>
      <c r="BH88" s="285">
        <v>0</v>
      </c>
      <c r="BI88" s="285">
        <v>0</v>
      </c>
      <c r="BJ88" s="285">
        <v>0</v>
      </c>
      <c r="BK88" s="285">
        <v>0</v>
      </c>
      <c r="BL88" s="285">
        <v>0</v>
      </c>
      <c r="BM88" s="285">
        <v>0</v>
      </c>
      <c r="BN88" s="285">
        <v>0</v>
      </c>
      <c r="BO88" s="285">
        <v>0</v>
      </c>
      <c r="BP88" s="285">
        <v>0</v>
      </c>
      <c r="BQ88" s="285">
        <v>0</v>
      </c>
      <c r="BR88" s="285">
        <v>0</v>
      </c>
      <c r="BS88" s="285">
        <v>0</v>
      </c>
      <c r="BT88" s="285">
        <v>0</v>
      </c>
      <c r="BU88" s="285">
        <v>0</v>
      </c>
      <c r="BV88" s="285">
        <v>0</v>
      </c>
      <c r="BW88" s="285">
        <v>0</v>
      </c>
      <c r="BX88" s="285">
        <v>0</v>
      </c>
      <c r="BY88" s="285">
        <v>0</v>
      </c>
      <c r="BZ88" s="285">
        <v>0</v>
      </c>
      <c r="CA88" s="285">
        <v>0</v>
      </c>
      <c r="CB88" s="285">
        <v>0</v>
      </c>
      <c r="CC88" s="285">
        <v>0</v>
      </c>
      <c r="CD88" s="285">
        <v>0</v>
      </c>
      <c r="CE88" s="285">
        <v>0</v>
      </c>
      <c r="CF88" s="285">
        <v>0</v>
      </c>
      <c r="CG88" s="285">
        <v>0</v>
      </c>
      <c r="CH88" s="285">
        <v>0</v>
      </c>
      <c r="CI88" s="285">
        <v>0</v>
      </c>
      <c r="CJ88" s="285">
        <v>0</v>
      </c>
      <c r="CK88" s="285">
        <v>0</v>
      </c>
      <c r="CL88" s="285">
        <v>0</v>
      </c>
      <c r="CM88" s="285">
        <v>0</v>
      </c>
      <c r="CN88" s="285">
        <v>0</v>
      </c>
      <c r="CO88" s="285">
        <v>0</v>
      </c>
      <c r="CP88" s="285">
        <v>0</v>
      </c>
      <c r="CQ88" s="285">
        <v>0</v>
      </c>
    </row>
    <row r="89" spans="1:95" s="247" customFormat="1" ht="15" x14ac:dyDescent="0.25">
      <c r="A89" s="410" t="s">
        <v>300</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2">
        <v>-1335844612.6952519</v>
      </c>
      <c r="AL89" s="413"/>
      <c r="AM89" s="284">
        <v>55054185.10735634</v>
      </c>
      <c r="AN89" s="284">
        <v>58795754.398661271</v>
      </c>
      <c r="AO89" s="284">
        <v>62663662.190603189</v>
      </c>
      <c r="AP89" s="284">
        <v>66662962.023207366</v>
      </c>
      <c r="AQ89" s="284">
        <v>70798909.578100458</v>
      </c>
      <c r="AR89" s="284">
        <v>75076970.764173925</v>
      </c>
      <c r="AS89" s="284">
        <v>81171105.698422566</v>
      </c>
      <c r="AT89" s="284">
        <v>83790512.247917473</v>
      </c>
      <c r="AU89" s="284">
        <v>86765220.844079196</v>
      </c>
      <c r="AV89" s="284">
        <v>90893998.198129028</v>
      </c>
      <c r="AW89" s="284">
        <v>95169267.229528621</v>
      </c>
      <c r="AX89" s="284">
        <v>99596887.605371922</v>
      </c>
      <c r="AY89" s="284">
        <v>104182953.37943672</v>
      </c>
      <c r="AZ89" s="284">
        <v>88286277.059751645</v>
      </c>
      <c r="BA89" s="284">
        <v>90686187.723332256</v>
      </c>
      <c r="BB89" s="284">
        <v>94859847.251678705</v>
      </c>
      <c r="BC89" s="284">
        <v>99181793.744346768</v>
      </c>
      <c r="BD89" s="284">
        <v>103657958.67990932</v>
      </c>
      <c r="BE89" s="284">
        <v>108294510.79608212</v>
      </c>
      <c r="BF89" s="284">
        <v>113097865.58008957</v>
      </c>
      <c r="BG89" s="284">
        <v>118074696.1386451</v>
      </c>
      <c r="BH89" s="284" t="s">
        <v>682</v>
      </c>
      <c r="BI89" s="284" t="s">
        <v>682</v>
      </c>
      <c r="BJ89" s="284" t="s">
        <v>682</v>
      </c>
      <c r="BK89" s="284" t="s">
        <v>682</v>
      </c>
      <c r="BL89" s="284" t="s">
        <v>682</v>
      </c>
      <c r="BM89" s="284" t="s">
        <v>682</v>
      </c>
      <c r="BN89" s="284" t="s">
        <v>682</v>
      </c>
      <c r="BO89" s="284" t="s">
        <v>682</v>
      </c>
      <c r="BP89" s="284" t="s">
        <v>682</v>
      </c>
      <c r="BQ89" s="284" t="s">
        <v>682</v>
      </c>
      <c r="BR89" s="284" t="s">
        <v>682</v>
      </c>
      <c r="BS89" s="284" t="s">
        <v>682</v>
      </c>
      <c r="BT89" s="284" t="s">
        <v>682</v>
      </c>
      <c r="BU89" s="284" t="s">
        <v>682</v>
      </c>
      <c r="BV89" s="284" t="s">
        <v>682</v>
      </c>
      <c r="BW89" s="284" t="s">
        <v>682</v>
      </c>
      <c r="BX89" s="284" t="s">
        <v>682</v>
      </c>
      <c r="BY89" s="284" t="s">
        <v>682</v>
      </c>
      <c r="BZ89" s="284" t="s">
        <v>682</v>
      </c>
      <c r="CA89" s="284" t="s">
        <v>682</v>
      </c>
      <c r="CB89" s="284" t="s">
        <v>682</v>
      </c>
      <c r="CC89" s="284" t="s">
        <v>682</v>
      </c>
      <c r="CD89" s="284" t="s">
        <v>682</v>
      </c>
      <c r="CE89" s="284" t="s">
        <v>682</v>
      </c>
      <c r="CF89" s="284" t="s">
        <v>682</v>
      </c>
      <c r="CG89" s="284" t="s">
        <v>682</v>
      </c>
      <c r="CH89" s="284" t="s">
        <v>682</v>
      </c>
      <c r="CI89" s="284" t="s">
        <v>682</v>
      </c>
      <c r="CJ89" s="284" t="s">
        <v>682</v>
      </c>
      <c r="CK89" s="284" t="s">
        <v>682</v>
      </c>
      <c r="CL89" s="284" t="s">
        <v>682</v>
      </c>
      <c r="CM89" s="284" t="s">
        <v>682</v>
      </c>
      <c r="CN89" s="284" t="s">
        <v>682</v>
      </c>
      <c r="CO89" s="284" t="s">
        <v>682</v>
      </c>
      <c r="CP89" s="284" t="s">
        <v>682</v>
      </c>
      <c r="CQ89" s="284" t="s">
        <v>682</v>
      </c>
    </row>
    <row r="90" spans="1:95" s="247" customFormat="1" ht="15" x14ac:dyDescent="0.25">
      <c r="A90" s="410" t="s">
        <v>695</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-1335844612.6952519</v>
      </c>
      <c r="AL90" s="413"/>
      <c r="AM90" s="284">
        <v>-1280790427.5878956</v>
      </c>
      <c r="AN90" s="284">
        <v>-1221994673.1892343</v>
      </c>
      <c r="AO90" s="284">
        <v>-1159331010.998631</v>
      </c>
      <c r="AP90" s="284">
        <v>-1092668048.9754236</v>
      </c>
      <c r="AQ90" s="284">
        <v>-1021869139.3973231</v>
      </c>
      <c r="AR90" s="284">
        <v>-946792168.63314915</v>
      </c>
      <c r="AS90" s="284">
        <v>-865621062.9347266</v>
      </c>
      <c r="AT90" s="284">
        <v>-781830550.68680906</v>
      </c>
      <c r="AU90" s="284">
        <v>-695065329.84272981</v>
      </c>
      <c r="AV90" s="284">
        <v>-604171331.64460075</v>
      </c>
      <c r="AW90" s="284">
        <v>-509002064.41507214</v>
      </c>
      <c r="AX90" s="284">
        <v>-409405176.80970025</v>
      </c>
      <c r="AY90" s="284">
        <v>-305222223.43026352</v>
      </c>
      <c r="AZ90" s="284">
        <v>-216935946.37051189</v>
      </c>
      <c r="BA90" s="284">
        <v>-126249758.64717963</v>
      </c>
      <c r="BB90" s="284">
        <v>-31389911.395500928</v>
      </c>
      <c r="BC90" s="284">
        <v>67791882.34884584</v>
      </c>
      <c r="BD90" s="284">
        <v>171449841.02875516</v>
      </c>
      <c r="BE90" s="284">
        <v>279744351.82483727</v>
      </c>
      <c r="BF90" s="284">
        <v>392842217.40492684</v>
      </c>
      <c r="BG90" s="284">
        <v>510916913.54357195</v>
      </c>
      <c r="BH90" s="284" t="s">
        <v>682</v>
      </c>
      <c r="BI90" s="284" t="s">
        <v>682</v>
      </c>
      <c r="BJ90" s="284" t="s">
        <v>682</v>
      </c>
      <c r="BK90" s="284" t="s">
        <v>682</v>
      </c>
      <c r="BL90" s="284" t="s">
        <v>682</v>
      </c>
      <c r="BM90" s="284" t="s">
        <v>682</v>
      </c>
      <c r="BN90" s="284" t="s">
        <v>682</v>
      </c>
      <c r="BO90" s="284" t="s">
        <v>682</v>
      </c>
      <c r="BP90" s="284" t="s">
        <v>682</v>
      </c>
      <c r="BQ90" s="284" t="s">
        <v>682</v>
      </c>
      <c r="BR90" s="284" t="s">
        <v>682</v>
      </c>
      <c r="BS90" s="284" t="s">
        <v>682</v>
      </c>
      <c r="BT90" s="284" t="s">
        <v>682</v>
      </c>
      <c r="BU90" s="284" t="s">
        <v>682</v>
      </c>
      <c r="BV90" s="284" t="s">
        <v>682</v>
      </c>
      <c r="BW90" s="284" t="s">
        <v>682</v>
      </c>
      <c r="BX90" s="284" t="s">
        <v>682</v>
      </c>
      <c r="BY90" s="284" t="s">
        <v>682</v>
      </c>
      <c r="BZ90" s="284" t="s">
        <v>682</v>
      </c>
      <c r="CA90" s="284" t="s">
        <v>682</v>
      </c>
      <c r="CB90" s="284" t="s">
        <v>682</v>
      </c>
      <c r="CC90" s="284" t="s">
        <v>682</v>
      </c>
      <c r="CD90" s="284" t="s">
        <v>682</v>
      </c>
      <c r="CE90" s="284" t="s">
        <v>682</v>
      </c>
      <c r="CF90" s="284" t="s">
        <v>682</v>
      </c>
      <c r="CG90" s="284" t="s">
        <v>682</v>
      </c>
      <c r="CH90" s="284" t="s">
        <v>682</v>
      </c>
      <c r="CI90" s="284" t="s">
        <v>682</v>
      </c>
      <c r="CJ90" s="284" t="s">
        <v>682</v>
      </c>
      <c r="CK90" s="284" t="s">
        <v>682</v>
      </c>
      <c r="CL90" s="284" t="s">
        <v>682</v>
      </c>
      <c r="CM90" s="284" t="s">
        <v>682</v>
      </c>
      <c r="CN90" s="284" t="s">
        <v>682</v>
      </c>
      <c r="CO90" s="284" t="s">
        <v>682</v>
      </c>
      <c r="CP90" s="284" t="s">
        <v>682</v>
      </c>
      <c r="CQ90" s="284" t="s">
        <v>682</v>
      </c>
    </row>
    <row r="91" spans="1:95" x14ac:dyDescent="0.25">
      <c r="A91" s="410" t="s">
        <v>299</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31">
        <v>1</v>
      </c>
      <c r="AL91" s="432"/>
      <c r="AM91" s="291">
        <v>0.87657784011220197</v>
      </c>
      <c r="AN91" s="291">
        <v>0.76838870977577312</v>
      </c>
      <c r="AO91" s="291">
        <v>0.6735525155818487</v>
      </c>
      <c r="AP91" s="291">
        <v>0.59042120931087727</v>
      </c>
      <c r="AQ91" s="291">
        <v>0.51755014841416302</v>
      </c>
      <c r="AR91" s="291">
        <v>0.45367299124663668</v>
      </c>
      <c r="AS91" s="291">
        <v>0.39767969078421861</v>
      </c>
      <c r="AT91" s="291">
        <v>0.34859720440411868</v>
      </c>
      <c r="AU91" s="291">
        <v>0.30557258450571412</v>
      </c>
      <c r="AV91" s="291">
        <v>0.26785815612352221</v>
      </c>
      <c r="AW91" s="291">
        <v>0.23479852395119405</v>
      </c>
      <c r="AX91" s="291">
        <v>0.20581918298667082</v>
      </c>
      <c r="AY91" s="291">
        <v>0.18041653487611395</v>
      </c>
      <c r="AZ91" s="291">
        <v>0.15814913646223175</v>
      </c>
      <c r="BA91" s="291">
        <v>0.13863002845567296</v>
      </c>
      <c r="BB91" s="291">
        <v>0.12152001091836692</v>
      </c>
      <c r="BC91" s="291">
        <v>0.10652174870123327</v>
      </c>
      <c r="BD91" s="291">
        <v>9.3374604401501818E-2</v>
      </c>
      <c r="BE91" s="291">
        <v>8.1850109047599762E-2</v>
      </c>
      <c r="BF91" s="291">
        <v>7.1747991801893202E-2</v>
      </c>
      <c r="BG91" s="291">
        <v>6.2892699686091513E-2</v>
      </c>
      <c r="BH91" s="291" t="s">
        <v>682</v>
      </c>
      <c r="BI91" s="291" t="s">
        <v>682</v>
      </c>
      <c r="BJ91" s="291" t="s">
        <v>682</v>
      </c>
      <c r="BK91" s="291" t="s">
        <v>682</v>
      </c>
      <c r="BL91" s="291" t="s">
        <v>682</v>
      </c>
      <c r="BM91" s="291" t="s">
        <v>682</v>
      </c>
      <c r="BN91" s="291" t="s">
        <v>682</v>
      </c>
      <c r="BO91" s="291" t="s">
        <v>682</v>
      </c>
      <c r="BP91" s="291" t="s">
        <v>682</v>
      </c>
      <c r="BQ91" s="291" t="s">
        <v>682</v>
      </c>
      <c r="BR91" s="291" t="s">
        <v>682</v>
      </c>
      <c r="BS91" s="291" t="s">
        <v>682</v>
      </c>
      <c r="BT91" s="291" t="s">
        <v>682</v>
      </c>
      <c r="BU91" s="291" t="s">
        <v>682</v>
      </c>
      <c r="BV91" s="291" t="s">
        <v>682</v>
      </c>
      <c r="BW91" s="291" t="s">
        <v>682</v>
      </c>
      <c r="BX91" s="291" t="s">
        <v>682</v>
      </c>
      <c r="BY91" s="291" t="s">
        <v>682</v>
      </c>
      <c r="BZ91" s="291" t="s">
        <v>682</v>
      </c>
      <c r="CA91" s="291" t="s">
        <v>682</v>
      </c>
      <c r="CB91" s="291" t="s">
        <v>682</v>
      </c>
      <c r="CC91" s="291" t="s">
        <v>682</v>
      </c>
      <c r="CD91" s="291" t="s">
        <v>682</v>
      </c>
      <c r="CE91" s="291" t="s">
        <v>682</v>
      </c>
      <c r="CF91" s="291" t="s">
        <v>682</v>
      </c>
      <c r="CG91" s="291" t="s">
        <v>682</v>
      </c>
      <c r="CH91" s="291" t="s">
        <v>682</v>
      </c>
      <c r="CI91" s="291" t="s">
        <v>682</v>
      </c>
      <c r="CJ91" s="291" t="s">
        <v>682</v>
      </c>
      <c r="CK91" s="291" t="s">
        <v>682</v>
      </c>
      <c r="CL91" s="291" t="s">
        <v>682</v>
      </c>
      <c r="CM91" s="291" t="s">
        <v>682</v>
      </c>
      <c r="CN91" s="291" t="s">
        <v>682</v>
      </c>
      <c r="CO91" s="291" t="s">
        <v>682</v>
      </c>
      <c r="CP91" s="291" t="s">
        <v>682</v>
      </c>
      <c r="CQ91" s="291" t="s">
        <v>682</v>
      </c>
    </row>
    <row r="92" spans="1:95" s="247" customFormat="1" ht="14.25" x14ac:dyDescent="0.25">
      <c r="A92" s="433" t="s">
        <v>696</v>
      </c>
      <c r="B92" s="434"/>
      <c r="C92" s="434"/>
      <c r="D92" s="434"/>
      <c r="E92" s="434"/>
      <c r="F92" s="434"/>
      <c r="G92" s="434"/>
      <c r="H92" s="434"/>
      <c r="I92" s="434"/>
      <c r="J92" s="434"/>
      <c r="K92" s="434"/>
      <c r="L92" s="434"/>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442">
        <v>-1335844612.6952519</v>
      </c>
      <c r="AL92" s="443"/>
      <c r="AM92" s="292">
        <v>48259278.670543775</v>
      </c>
      <c r="AN92" s="292">
        <v>45177993.862680569</v>
      </c>
      <c r="AO92" s="292">
        <v>42207267.304051958</v>
      </c>
      <c r="AP92" s="292">
        <v>39359226.653987177</v>
      </c>
      <c r="AQ92" s="292">
        <v>36641986.159706801</v>
      </c>
      <c r="AR92" s="292">
        <v>34060393.900319077</v>
      </c>
      <c r="AS92" s="292">
        <v>32280100.214761812</v>
      </c>
      <c r="AT92" s="292">
        <v>29209138.325213097</v>
      </c>
      <c r="AU92" s="292">
        <v>26513072.778534338</v>
      </c>
      <c r="AV92" s="292">
        <v>24346698.760045592</v>
      </c>
      <c r="AW92" s="292">
        <v>22345603.471010063</v>
      </c>
      <c r="AX92" s="292">
        <v>20498950.034952931</v>
      </c>
      <c r="AY92" s="292">
        <v>18796327.441877697</v>
      </c>
      <c r="AZ92" s="292">
        <v>13962398.478465063</v>
      </c>
      <c r="BA92" s="292">
        <v>12571828.784622051</v>
      </c>
      <c r="BB92" s="292">
        <v>11527369.673738616</v>
      </c>
      <c r="BC92" s="292">
        <v>10565018.108972857</v>
      </c>
      <c r="BD92" s="292">
        <v>9679020.8848037533</v>
      </c>
      <c r="BE92" s="292">
        <v>8863917.5179157909</v>
      </c>
      <c r="BF92" s="292">
        <v>8114544.7324518859</v>
      </c>
      <c r="BG92" s="292">
        <v>7426036.4047743157</v>
      </c>
      <c r="BH92" s="292" t="s">
        <v>682</v>
      </c>
      <c r="BI92" s="292" t="s">
        <v>682</v>
      </c>
      <c r="BJ92" s="292" t="s">
        <v>682</v>
      </c>
      <c r="BK92" s="292" t="s">
        <v>682</v>
      </c>
      <c r="BL92" s="292" t="s">
        <v>682</v>
      </c>
      <c r="BM92" s="292" t="s">
        <v>682</v>
      </c>
      <c r="BN92" s="292" t="s">
        <v>682</v>
      </c>
      <c r="BO92" s="292" t="s">
        <v>682</v>
      </c>
      <c r="BP92" s="292" t="s">
        <v>682</v>
      </c>
      <c r="BQ92" s="292" t="s">
        <v>682</v>
      </c>
      <c r="BR92" s="292" t="s">
        <v>682</v>
      </c>
      <c r="BS92" s="292" t="s">
        <v>682</v>
      </c>
      <c r="BT92" s="292" t="s">
        <v>682</v>
      </c>
      <c r="BU92" s="292" t="s">
        <v>682</v>
      </c>
      <c r="BV92" s="292" t="s">
        <v>682</v>
      </c>
      <c r="BW92" s="292" t="s">
        <v>682</v>
      </c>
      <c r="BX92" s="292" t="s">
        <v>682</v>
      </c>
      <c r="BY92" s="292" t="s">
        <v>682</v>
      </c>
      <c r="BZ92" s="292" t="s">
        <v>682</v>
      </c>
      <c r="CA92" s="292" t="s">
        <v>682</v>
      </c>
      <c r="CB92" s="292" t="s">
        <v>682</v>
      </c>
      <c r="CC92" s="292" t="s">
        <v>682</v>
      </c>
      <c r="CD92" s="292" t="s">
        <v>682</v>
      </c>
      <c r="CE92" s="292" t="s">
        <v>682</v>
      </c>
      <c r="CF92" s="292" t="s">
        <v>682</v>
      </c>
      <c r="CG92" s="292" t="s">
        <v>682</v>
      </c>
      <c r="CH92" s="292" t="s">
        <v>682</v>
      </c>
      <c r="CI92" s="292" t="s">
        <v>682</v>
      </c>
      <c r="CJ92" s="292" t="s">
        <v>682</v>
      </c>
      <c r="CK92" s="292" t="s">
        <v>682</v>
      </c>
      <c r="CL92" s="292" t="s">
        <v>682</v>
      </c>
      <c r="CM92" s="292" t="s">
        <v>682</v>
      </c>
      <c r="CN92" s="292" t="s">
        <v>682</v>
      </c>
      <c r="CO92" s="292" t="s">
        <v>682</v>
      </c>
      <c r="CP92" s="292" t="s">
        <v>682</v>
      </c>
      <c r="CQ92" s="292" t="s">
        <v>682</v>
      </c>
    </row>
    <row r="93" spans="1:95" s="247" customFormat="1" ht="14.25" x14ac:dyDescent="0.25">
      <c r="A93" s="433" t="s">
        <v>697</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2">
        <v>-1335844612.6952519</v>
      </c>
      <c r="AL93" s="443"/>
      <c r="AM93" s="292">
        <v>-1287585334.0247083</v>
      </c>
      <c r="AN93" s="292">
        <v>-1242407340.1620276</v>
      </c>
      <c r="AO93" s="292">
        <v>-1200200072.8579757</v>
      </c>
      <c r="AP93" s="292">
        <v>-1160840846.2039886</v>
      </c>
      <c r="AQ93" s="292">
        <v>-1124198860.0442817</v>
      </c>
      <c r="AR93" s="292">
        <v>-1090138466.1439626</v>
      </c>
      <c r="AS93" s="292">
        <v>-1057858365.9292008</v>
      </c>
      <c r="AT93" s="292">
        <v>-1028649227.6039877</v>
      </c>
      <c r="AU93" s="292">
        <v>-1002136154.8254534</v>
      </c>
      <c r="AV93" s="292">
        <v>-977789456.06540775</v>
      </c>
      <c r="AW93" s="292">
        <v>-955443852.59439766</v>
      </c>
      <c r="AX93" s="292">
        <v>-934944902.55944479</v>
      </c>
      <c r="AY93" s="292">
        <v>-916148575.11756706</v>
      </c>
      <c r="AZ93" s="292">
        <v>-902186176.63910198</v>
      </c>
      <c r="BA93" s="292">
        <v>-889614347.85447991</v>
      </c>
      <c r="BB93" s="292">
        <v>-878086978.18074131</v>
      </c>
      <c r="BC93" s="292">
        <v>-867521960.0717684</v>
      </c>
      <c r="BD93" s="292">
        <v>-857842939.18696463</v>
      </c>
      <c r="BE93" s="292">
        <v>-848979021.66904879</v>
      </c>
      <c r="BF93" s="292">
        <v>-840864476.93659687</v>
      </c>
      <c r="BG93" s="292">
        <v>-833438440.53182256</v>
      </c>
      <c r="BH93" s="292">
        <v>-833438440.53182256</v>
      </c>
      <c r="BI93" s="292">
        <v>-833438440.53182256</v>
      </c>
      <c r="BJ93" s="292">
        <v>-833438440.53182256</v>
      </c>
      <c r="BK93" s="292">
        <v>-833438440.53182256</v>
      </c>
      <c r="BL93" s="292">
        <v>-833438440.53182256</v>
      </c>
      <c r="BM93" s="292">
        <v>-833438440.53182256</v>
      </c>
      <c r="BN93" s="292">
        <v>-833438440.53182256</v>
      </c>
      <c r="BO93" s="292">
        <v>-833438440.53182256</v>
      </c>
      <c r="BP93" s="292">
        <v>-833438440.53182256</v>
      </c>
      <c r="BQ93" s="292">
        <v>-833438440.53182256</v>
      </c>
      <c r="BR93" s="292">
        <v>-833438440.53182256</v>
      </c>
      <c r="BS93" s="292">
        <v>-833438440.53182256</v>
      </c>
      <c r="BT93" s="292">
        <v>-833438440.53182256</v>
      </c>
      <c r="BU93" s="292">
        <v>-833438440.53182256</v>
      </c>
      <c r="BV93" s="292">
        <v>-833438440.53182256</v>
      </c>
      <c r="BW93" s="292">
        <v>-833438440.53182256</v>
      </c>
      <c r="BX93" s="292">
        <v>-833438440.53182256</v>
      </c>
      <c r="BY93" s="292">
        <v>-833438440.53182256</v>
      </c>
      <c r="BZ93" s="292">
        <v>-833438440.53182256</v>
      </c>
      <c r="CA93" s="292">
        <v>-833438440.53182256</v>
      </c>
      <c r="CB93" s="292">
        <v>-833438440.53182256</v>
      </c>
      <c r="CC93" s="292">
        <v>-833438440.53182256</v>
      </c>
      <c r="CD93" s="292">
        <v>-833438440.53182256</v>
      </c>
      <c r="CE93" s="292">
        <v>-833438440.53182256</v>
      </c>
      <c r="CF93" s="292">
        <v>-833438440.53182256</v>
      </c>
      <c r="CG93" s="292">
        <v>-833438440.53182256</v>
      </c>
      <c r="CH93" s="292">
        <v>-833438440.53182256</v>
      </c>
      <c r="CI93" s="292">
        <v>-833438440.53182256</v>
      </c>
      <c r="CJ93" s="292">
        <v>-833438440.53182256</v>
      </c>
      <c r="CK93" s="292">
        <v>-833438440.53182256</v>
      </c>
      <c r="CL93" s="292">
        <v>-833438440.53182256</v>
      </c>
      <c r="CM93" s="292">
        <v>-833438440.53182256</v>
      </c>
      <c r="CN93" s="292">
        <v>-833438440.53182256</v>
      </c>
      <c r="CO93" s="292">
        <v>-833438440.53182256</v>
      </c>
      <c r="CP93" s="292">
        <v>-833438440.53182256</v>
      </c>
      <c r="CQ93" s="292">
        <v>-833438440.53182256</v>
      </c>
    </row>
    <row r="94" spans="1:95" s="247" customFormat="1" ht="14.25" x14ac:dyDescent="0.25">
      <c r="A94" s="433" t="s">
        <v>698</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4">
        <v>0</v>
      </c>
      <c r="AL94" s="445"/>
      <c r="AM94" s="293">
        <v>0</v>
      </c>
      <c r="AN94" s="293">
        <v>0</v>
      </c>
      <c r="AO94" s="293">
        <v>0</v>
      </c>
      <c r="AP94" s="293">
        <v>0</v>
      </c>
      <c r="AQ94" s="293">
        <v>0</v>
      </c>
      <c r="AR94" s="293">
        <v>0</v>
      </c>
      <c r="AS94" s="293">
        <v>0</v>
      </c>
      <c r="AT94" s="293">
        <v>0</v>
      </c>
      <c r="AU94" s="293">
        <v>0</v>
      </c>
      <c r="AV94" s="293">
        <v>0</v>
      </c>
      <c r="AW94" s="293">
        <v>0</v>
      </c>
      <c r="AX94" s="293">
        <v>0</v>
      </c>
      <c r="AY94" s="293">
        <v>0</v>
      </c>
      <c r="AZ94" s="293">
        <v>0</v>
      </c>
      <c r="BA94" s="293">
        <v>0</v>
      </c>
      <c r="BB94" s="293">
        <v>0</v>
      </c>
      <c r="BC94" s="293">
        <v>5.0931027299414566E-3</v>
      </c>
      <c r="BD94" s="293">
        <v>1.1889458812031739E-2</v>
      </c>
      <c r="BE94" s="293">
        <v>1.7939326049393411E-2</v>
      </c>
      <c r="BF94" s="293">
        <v>2.3338784600232865E-2</v>
      </c>
      <c r="BG94" s="293">
        <v>2.81710262549697E-2</v>
      </c>
      <c r="BH94" s="293" t="s">
        <v>682</v>
      </c>
      <c r="BI94" s="293" t="s">
        <v>682</v>
      </c>
      <c r="BJ94" s="293" t="s">
        <v>682</v>
      </c>
      <c r="BK94" s="293" t="s">
        <v>682</v>
      </c>
      <c r="BL94" s="293" t="s">
        <v>682</v>
      </c>
      <c r="BM94" s="293" t="s">
        <v>682</v>
      </c>
      <c r="BN94" s="293" t="s">
        <v>682</v>
      </c>
      <c r="BO94" s="293" t="s">
        <v>682</v>
      </c>
      <c r="BP94" s="293" t="s">
        <v>682</v>
      </c>
      <c r="BQ94" s="293" t="s">
        <v>682</v>
      </c>
      <c r="BR94" s="293" t="s">
        <v>682</v>
      </c>
      <c r="BS94" s="293" t="s">
        <v>682</v>
      </c>
      <c r="BT94" s="293" t="s">
        <v>682</v>
      </c>
      <c r="BU94" s="293" t="s">
        <v>682</v>
      </c>
      <c r="BV94" s="293" t="s">
        <v>682</v>
      </c>
      <c r="BW94" s="293" t="s">
        <v>682</v>
      </c>
      <c r="BX94" s="293" t="s">
        <v>682</v>
      </c>
      <c r="BY94" s="293" t="s">
        <v>682</v>
      </c>
      <c r="BZ94" s="293" t="s">
        <v>682</v>
      </c>
      <c r="CA94" s="293" t="s">
        <v>682</v>
      </c>
      <c r="CB94" s="293" t="s">
        <v>682</v>
      </c>
      <c r="CC94" s="293" t="s">
        <v>682</v>
      </c>
      <c r="CD94" s="293" t="s">
        <v>682</v>
      </c>
      <c r="CE94" s="293" t="s">
        <v>682</v>
      </c>
      <c r="CF94" s="293" t="s">
        <v>682</v>
      </c>
      <c r="CG94" s="293" t="s">
        <v>682</v>
      </c>
      <c r="CH94" s="293" t="s">
        <v>682</v>
      </c>
      <c r="CI94" s="293" t="s">
        <v>682</v>
      </c>
      <c r="CJ94" s="293" t="s">
        <v>682</v>
      </c>
      <c r="CK94" s="293" t="s">
        <v>682</v>
      </c>
      <c r="CL94" s="293" t="s">
        <v>682</v>
      </c>
      <c r="CM94" s="293" t="s">
        <v>682</v>
      </c>
      <c r="CN94" s="293" t="s">
        <v>682</v>
      </c>
      <c r="CO94" s="293" t="s">
        <v>682</v>
      </c>
      <c r="CP94" s="293" t="s">
        <v>682</v>
      </c>
      <c r="CQ94" s="293" t="s">
        <v>682</v>
      </c>
    </row>
    <row r="95" spans="1:95" s="247" customFormat="1" ht="14.25" x14ac:dyDescent="0.25">
      <c r="A95" s="433" t="s">
        <v>699</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0</v>
      </c>
      <c r="BC95" s="294">
        <v>16.316488643837317</v>
      </c>
      <c r="BD95" s="294">
        <v>0</v>
      </c>
      <c r="BE95" s="294">
        <v>0</v>
      </c>
      <c r="BF95" s="294">
        <v>0</v>
      </c>
      <c r="BG95" s="294">
        <v>0</v>
      </c>
      <c r="BH95" s="294" t="s">
        <v>682</v>
      </c>
      <c r="BI95" s="294" t="s">
        <v>682</v>
      </c>
      <c r="BJ95" s="294" t="s">
        <v>682</v>
      </c>
      <c r="BK95" s="294" t="s">
        <v>682</v>
      </c>
      <c r="BL95" s="294" t="s">
        <v>682</v>
      </c>
      <c r="BM95" s="294" t="s">
        <v>682</v>
      </c>
      <c r="BN95" s="294" t="s">
        <v>682</v>
      </c>
      <c r="BO95" s="294" t="s">
        <v>682</v>
      </c>
      <c r="BP95" s="294" t="s">
        <v>682</v>
      </c>
      <c r="BQ95" s="294" t="s">
        <v>682</v>
      </c>
      <c r="BR95" s="294" t="s">
        <v>682</v>
      </c>
      <c r="BS95" s="294" t="s">
        <v>682</v>
      </c>
      <c r="BT95" s="294" t="s">
        <v>682</v>
      </c>
      <c r="BU95" s="294" t="s">
        <v>682</v>
      </c>
      <c r="BV95" s="294" t="s">
        <v>682</v>
      </c>
      <c r="BW95" s="294" t="s">
        <v>682</v>
      </c>
      <c r="BX95" s="294" t="s">
        <v>682</v>
      </c>
      <c r="BY95" s="294" t="s">
        <v>682</v>
      </c>
      <c r="BZ95" s="294" t="s">
        <v>682</v>
      </c>
      <c r="CA95" s="294" t="s">
        <v>682</v>
      </c>
      <c r="CB95" s="294" t="s">
        <v>682</v>
      </c>
      <c r="CC95" s="294" t="s">
        <v>682</v>
      </c>
      <c r="CD95" s="294" t="s">
        <v>682</v>
      </c>
      <c r="CE95" s="294" t="s">
        <v>682</v>
      </c>
      <c r="CF95" s="294" t="s">
        <v>682</v>
      </c>
      <c r="CG95" s="294" t="s">
        <v>682</v>
      </c>
      <c r="CH95" s="294" t="s">
        <v>682</v>
      </c>
      <c r="CI95" s="294" t="s">
        <v>682</v>
      </c>
      <c r="CJ95" s="294" t="s">
        <v>682</v>
      </c>
      <c r="CK95" s="294" t="s">
        <v>682</v>
      </c>
      <c r="CL95" s="294" t="s">
        <v>682</v>
      </c>
      <c r="CM95" s="294" t="s">
        <v>682</v>
      </c>
      <c r="CN95" s="294" t="s">
        <v>682</v>
      </c>
      <c r="CO95" s="294" t="s">
        <v>682</v>
      </c>
      <c r="CP95" s="294" t="s">
        <v>682</v>
      </c>
      <c r="CQ95" s="294" t="s">
        <v>682</v>
      </c>
    </row>
    <row r="96" spans="1:95" s="247" customFormat="1" ht="15" thickBot="1" x14ac:dyDescent="0.3">
      <c r="A96" s="437" t="s">
        <v>700</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39">
        <v>0</v>
      </c>
      <c r="AL96" s="440"/>
      <c r="AM96" s="295">
        <v>0</v>
      </c>
      <c r="AN96" s="295">
        <v>0</v>
      </c>
      <c r="AO96" s="295">
        <v>0</v>
      </c>
      <c r="AP96" s="295">
        <v>0</v>
      </c>
      <c r="AQ96" s="295">
        <v>0</v>
      </c>
      <c r="AR96" s="295">
        <v>0</v>
      </c>
      <c r="AS96" s="295">
        <v>0</v>
      </c>
      <c r="AT96" s="295">
        <v>0</v>
      </c>
      <c r="AU96" s="295">
        <v>0</v>
      </c>
      <c r="AV96" s="295">
        <v>0</v>
      </c>
      <c r="AW96" s="295">
        <v>0</v>
      </c>
      <c r="AX96" s="295">
        <v>0</v>
      </c>
      <c r="AY96" s="295">
        <v>0</v>
      </c>
      <c r="AZ96" s="295">
        <v>0</v>
      </c>
      <c r="BA96" s="295">
        <v>0</v>
      </c>
      <c r="BB96" s="295">
        <v>0</v>
      </c>
      <c r="BC96" s="295">
        <v>0</v>
      </c>
      <c r="BD96" s="295">
        <v>0</v>
      </c>
      <c r="BE96" s="295">
        <v>0</v>
      </c>
      <c r="BF96" s="295">
        <v>0</v>
      </c>
      <c r="BG96" s="295">
        <v>0</v>
      </c>
      <c r="BH96" s="295" t="s">
        <v>682</v>
      </c>
      <c r="BI96" s="295" t="s">
        <v>682</v>
      </c>
      <c r="BJ96" s="295" t="s">
        <v>682</v>
      </c>
      <c r="BK96" s="295" t="s">
        <v>682</v>
      </c>
      <c r="BL96" s="295" t="s">
        <v>682</v>
      </c>
      <c r="BM96" s="295" t="s">
        <v>682</v>
      </c>
      <c r="BN96" s="295" t="s">
        <v>682</v>
      </c>
      <c r="BO96" s="295" t="s">
        <v>682</v>
      </c>
      <c r="BP96" s="295" t="s">
        <v>682</v>
      </c>
      <c r="BQ96" s="295" t="s">
        <v>682</v>
      </c>
      <c r="BR96" s="295" t="s">
        <v>682</v>
      </c>
      <c r="BS96" s="295" t="s">
        <v>682</v>
      </c>
      <c r="BT96" s="295" t="s">
        <v>682</v>
      </c>
      <c r="BU96" s="295" t="s">
        <v>682</v>
      </c>
      <c r="BV96" s="295" t="s">
        <v>682</v>
      </c>
      <c r="BW96" s="295" t="s">
        <v>682</v>
      </c>
      <c r="BX96" s="295" t="s">
        <v>682</v>
      </c>
      <c r="BY96" s="295" t="s">
        <v>682</v>
      </c>
      <c r="BZ96" s="295" t="s">
        <v>682</v>
      </c>
      <c r="CA96" s="295" t="s">
        <v>682</v>
      </c>
      <c r="CB96" s="295" t="s">
        <v>682</v>
      </c>
      <c r="CC96" s="295" t="s">
        <v>682</v>
      </c>
      <c r="CD96" s="295" t="s">
        <v>682</v>
      </c>
      <c r="CE96" s="295" t="s">
        <v>682</v>
      </c>
      <c r="CF96" s="295" t="s">
        <v>682</v>
      </c>
      <c r="CG96" s="295" t="s">
        <v>682</v>
      </c>
      <c r="CH96" s="295" t="s">
        <v>682</v>
      </c>
      <c r="CI96" s="295" t="s">
        <v>682</v>
      </c>
      <c r="CJ96" s="295" t="s">
        <v>682</v>
      </c>
      <c r="CK96" s="295" t="s">
        <v>682</v>
      </c>
      <c r="CL96" s="295" t="s">
        <v>682</v>
      </c>
      <c r="CM96" s="295" t="s">
        <v>682</v>
      </c>
      <c r="CN96" s="295" t="s">
        <v>682</v>
      </c>
      <c r="CO96" s="295" t="s">
        <v>682</v>
      </c>
      <c r="CP96" s="295" t="s">
        <v>682</v>
      </c>
      <c r="CQ96" s="295" t="s">
        <v>682</v>
      </c>
    </row>
    <row r="97" spans="1:95" x14ac:dyDescent="0.25">
      <c r="AM97" s="296"/>
      <c r="AN97" s="296"/>
      <c r="AO97" s="296"/>
      <c r="AP97" s="296"/>
      <c r="AQ97" s="296"/>
      <c r="AR97" s="296"/>
      <c r="AS97" s="296"/>
      <c r="AT97" s="296"/>
    </row>
    <row r="98" spans="1:95" x14ac:dyDescent="0.25">
      <c r="A98" s="441"/>
      <c r="B98" s="441"/>
      <c r="C98" s="441"/>
      <c r="D98" s="441"/>
      <c r="E98" s="441"/>
      <c r="F98" s="441"/>
      <c r="G98" s="441"/>
      <c r="H98" s="441"/>
      <c r="I98" s="441"/>
      <c r="J98" s="441"/>
      <c r="K98" s="441"/>
      <c r="L98" s="441"/>
      <c r="M98" s="441"/>
      <c r="N98" s="441"/>
      <c r="O98" s="441"/>
      <c r="P98" s="441"/>
      <c r="Q98" s="441"/>
      <c r="R98" s="441"/>
      <c r="S98" s="441"/>
      <c r="T98" s="441"/>
      <c r="U98" s="441"/>
      <c r="V98" s="441"/>
      <c r="W98" s="441"/>
      <c r="X98" s="441"/>
      <c r="Y98" s="441"/>
      <c r="Z98" s="441"/>
      <c r="AA98" s="441"/>
      <c r="AB98" s="441"/>
      <c r="AC98" s="441"/>
      <c r="AD98" s="441"/>
      <c r="AE98" s="441"/>
      <c r="AF98" s="441"/>
      <c r="AG98" s="441"/>
      <c r="AH98" s="441"/>
      <c r="AI98" s="441"/>
      <c r="AJ98" s="441"/>
      <c r="AK98" s="441"/>
      <c r="AL98" s="441"/>
      <c r="AM98" s="441"/>
      <c r="AN98" s="441"/>
      <c r="AO98" s="441"/>
      <c r="AP98" s="441"/>
      <c r="AQ98" s="441"/>
      <c r="AR98" s="441"/>
      <c r="AS98" s="441"/>
      <c r="AT98" s="441"/>
      <c r="AU98" s="441"/>
    </row>
    <row r="100" spans="1:95" x14ac:dyDescent="0.25">
      <c r="AM100" s="296"/>
    </row>
    <row r="102" spans="1:95" x14ac:dyDescent="0.25">
      <c r="AM102" s="246" t="s">
        <v>535</v>
      </c>
      <c r="CJ102" s="297"/>
      <c r="CK102" s="297"/>
      <c r="CL102" s="297"/>
      <c r="CM102" s="297"/>
      <c r="CN102" s="297"/>
      <c r="CO102" s="297"/>
      <c r="CP102" s="297"/>
      <c r="CQ102" s="297"/>
    </row>
    <row r="103" spans="1:95" ht="27.75" x14ac:dyDescent="0.25">
      <c r="AL103" s="249"/>
    </row>
    <row r="104" spans="1:95" ht="27.75" x14ac:dyDescent="0.25">
      <c r="AL104" s="24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Normal="100" zoomScaleSheetLayoutView="70" workbookViewId="0">
      <selection activeCell="K47" sqref="K47"/>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F_TP1500.PS.0041</v>
      </c>
      <c r="B12" s="309"/>
      <c r="C12" s="309"/>
      <c r="D12" s="309"/>
      <c r="E12" s="309"/>
      <c r="F12" s="309"/>
      <c r="G12" s="309"/>
      <c r="H12" s="309"/>
      <c r="I12" s="309"/>
      <c r="J12" s="309"/>
      <c r="K12" s="309"/>
      <c r="L12" s="309"/>
    </row>
    <row r="13" spans="1:44" x14ac:dyDescent="0.25">
      <c r="A13" s="302" t="s">
        <v>6</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307"/>
      <c r="E15" s="307"/>
      <c r="F15" s="307"/>
      <c r="G15" s="307"/>
      <c r="H15" s="307"/>
      <c r="I15" s="307"/>
      <c r="J15" s="307"/>
      <c r="K15" s="307"/>
      <c r="L15" s="307"/>
    </row>
    <row r="16" spans="1:44" x14ac:dyDescent="0.25">
      <c r="A16" s="302" t="s">
        <v>5</v>
      </c>
      <c r="B16" s="302"/>
      <c r="C16" s="302"/>
      <c r="D16" s="302"/>
      <c r="E16" s="302"/>
      <c r="F16" s="302"/>
      <c r="G16" s="302"/>
      <c r="H16" s="302"/>
      <c r="I16" s="302"/>
      <c r="J16" s="302"/>
      <c r="K16" s="302"/>
      <c r="L16" s="302"/>
    </row>
    <row r="17" spans="1:12" ht="15.75" customHeight="1" x14ac:dyDescent="0.25">
      <c r="L17" s="70"/>
    </row>
    <row r="18" spans="1:12" x14ac:dyDescent="0.25">
      <c r="K18" s="69"/>
    </row>
    <row r="19" spans="1:12" ht="15.75" customHeight="1" x14ac:dyDescent="0.25">
      <c r="A19" s="457" t="s">
        <v>477</v>
      </c>
      <c r="B19" s="457"/>
      <c r="C19" s="457"/>
      <c r="D19" s="457"/>
      <c r="E19" s="457"/>
      <c r="F19" s="457"/>
      <c r="G19" s="457"/>
      <c r="H19" s="457"/>
      <c r="I19" s="457"/>
      <c r="J19" s="457"/>
      <c r="K19" s="457"/>
      <c r="L19" s="457"/>
    </row>
    <row r="20" spans="1:12" x14ac:dyDescent="0.25">
      <c r="A20" s="59"/>
      <c r="B20" s="59"/>
      <c r="C20" s="68"/>
      <c r="D20" s="68"/>
      <c r="E20" s="68"/>
      <c r="F20" s="68"/>
      <c r="G20" s="68"/>
      <c r="H20" s="68"/>
      <c r="I20" s="68"/>
      <c r="J20" s="68"/>
      <c r="K20" s="68"/>
      <c r="L20" s="68"/>
    </row>
    <row r="21" spans="1:12" ht="28.5" customHeight="1" x14ac:dyDescent="0.25">
      <c r="A21" s="446" t="s">
        <v>227</v>
      </c>
      <c r="B21" s="446" t="s">
        <v>226</v>
      </c>
      <c r="C21" s="452" t="s">
        <v>410</v>
      </c>
      <c r="D21" s="452"/>
      <c r="E21" s="453"/>
      <c r="F21" s="453"/>
      <c r="G21" s="452"/>
      <c r="H21" s="452"/>
      <c r="I21" s="447" t="s">
        <v>225</v>
      </c>
      <c r="J21" s="449" t="s">
        <v>412</v>
      </c>
      <c r="K21" s="446" t="s">
        <v>224</v>
      </c>
      <c r="L21" s="448" t="s">
        <v>411</v>
      </c>
    </row>
    <row r="22" spans="1:12" ht="58.5" customHeight="1" x14ac:dyDescent="0.25">
      <c r="A22" s="446"/>
      <c r="B22" s="446"/>
      <c r="C22" s="454" t="s">
        <v>1</v>
      </c>
      <c r="D22" s="454"/>
      <c r="E22" s="227"/>
      <c r="F22" s="227"/>
      <c r="G22" s="455" t="s">
        <v>533</v>
      </c>
      <c r="H22" s="456"/>
      <c r="I22" s="447"/>
      <c r="J22" s="450"/>
      <c r="K22" s="446"/>
      <c r="L22" s="448"/>
    </row>
    <row r="23" spans="1:12" ht="31.5" x14ac:dyDescent="0.25">
      <c r="A23" s="446"/>
      <c r="B23" s="446"/>
      <c r="C23" s="67" t="s">
        <v>223</v>
      </c>
      <c r="D23" s="67" t="s">
        <v>222</v>
      </c>
      <c r="E23" s="228"/>
      <c r="F23" s="228"/>
      <c r="G23" s="67" t="s">
        <v>223</v>
      </c>
      <c r="H23" s="67" t="s">
        <v>222</v>
      </c>
      <c r="I23" s="447"/>
      <c r="J23" s="451"/>
      <c r="K23" s="446"/>
      <c r="L23" s="448"/>
    </row>
    <row r="24" spans="1:12" x14ac:dyDescent="0.25">
      <c r="A24" s="180">
        <v>1</v>
      </c>
      <c r="B24" s="180">
        <v>2</v>
      </c>
      <c r="C24" s="67">
        <v>3</v>
      </c>
      <c r="D24" s="67">
        <v>4</v>
      </c>
      <c r="E24" s="228"/>
      <c r="F24" s="228"/>
      <c r="G24" s="67">
        <v>7</v>
      </c>
      <c r="H24" s="67">
        <v>8</v>
      </c>
      <c r="I24" s="67">
        <v>9</v>
      </c>
      <c r="J24" s="67">
        <v>10</v>
      </c>
      <c r="K24" s="67">
        <v>11</v>
      </c>
      <c r="L24" s="67">
        <v>12</v>
      </c>
    </row>
    <row r="25" spans="1:12" ht="20.25" customHeight="1" x14ac:dyDescent="0.25">
      <c r="A25" s="65">
        <v>1</v>
      </c>
      <c r="B25" s="232" t="s">
        <v>221</v>
      </c>
      <c r="C25" s="66"/>
      <c r="D25" s="66"/>
      <c r="E25" s="229"/>
      <c r="F25" s="229"/>
      <c r="G25" s="66"/>
      <c r="H25" s="66"/>
      <c r="I25" s="66"/>
      <c r="J25" s="66"/>
      <c r="K25" s="64"/>
      <c r="L25" s="78"/>
    </row>
    <row r="26" spans="1:12" ht="20.25" customHeight="1" x14ac:dyDescent="0.25">
      <c r="A26" s="65" t="s">
        <v>220</v>
      </c>
      <c r="B26" s="233" t="s">
        <v>417</v>
      </c>
      <c r="C26" s="230" t="s">
        <v>514</v>
      </c>
      <c r="D26" s="230"/>
      <c r="E26" s="230"/>
      <c r="F26" s="230"/>
      <c r="G26" s="230" t="s">
        <v>514</v>
      </c>
      <c r="H26" s="230"/>
      <c r="I26" s="229"/>
      <c r="J26" s="229"/>
      <c r="K26" s="64"/>
      <c r="L26" s="64"/>
    </row>
    <row r="27" spans="1:12" s="60" customFormat="1" ht="20.25" customHeight="1" x14ac:dyDescent="0.25">
      <c r="A27" s="65" t="s">
        <v>219</v>
      </c>
      <c r="B27" s="233" t="s">
        <v>419</v>
      </c>
      <c r="C27" s="230" t="s">
        <v>514</v>
      </c>
      <c r="D27" s="230"/>
      <c r="E27" s="230"/>
      <c r="F27" s="230"/>
      <c r="G27" s="230" t="s">
        <v>514</v>
      </c>
      <c r="H27" s="230"/>
      <c r="I27" s="229"/>
      <c r="J27" s="229"/>
      <c r="K27" s="64"/>
      <c r="L27" s="64"/>
    </row>
    <row r="28" spans="1:12" s="60" customFormat="1" ht="35.25" customHeight="1" x14ac:dyDescent="0.25">
      <c r="A28" s="65" t="s">
        <v>418</v>
      </c>
      <c r="B28" s="233" t="s">
        <v>423</v>
      </c>
      <c r="C28" s="231" t="s">
        <v>514</v>
      </c>
      <c r="D28" s="231"/>
      <c r="E28" s="231"/>
      <c r="F28" s="231"/>
      <c r="G28" s="231" t="s">
        <v>514</v>
      </c>
      <c r="H28" s="231"/>
      <c r="I28" s="229"/>
      <c r="J28" s="229"/>
      <c r="K28" s="64"/>
      <c r="L28" s="64"/>
    </row>
    <row r="29" spans="1:12" s="60" customFormat="1" ht="19.5" customHeight="1" x14ac:dyDescent="0.25">
      <c r="A29" s="65" t="s">
        <v>218</v>
      </c>
      <c r="B29" s="233" t="s">
        <v>422</v>
      </c>
      <c r="C29" s="231" t="s">
        <v>514</v>
      </c>
      <c r="D29" s="230"/>
      <c r="E29" s="230"/>
      <c r="F29" s="230"/>
      <c r="G29" s="231" t="s">
        <v>514</v>
      </c>
      <c r="H29" s="230"/>
      <c r="I29" s="229"/>
      <c r="J29" s="229"/>
      <c r="K29" s="64"/>
      <c r="L29" s="64"/>
    </row>
    <row r="30" spans="1:12" s="60" customFormat="1" ht="19.5" customHeight="1" x14ac:dyDescent="0.25">
      <c r="A30" s="65" t="s">
        <v>217</v>
      </c>
      <c r="B30" s="233" t="s">
        <v>424</v>
      </c>
      <c r="C30" s="231" t="s">
        <v>514</v>
      </c>
      <c r="D30" s="231"/>
      <c r="E30" s="231"/>
      <c r="F30" s="231"/>
      <c r="G30" s="231" t="s">
        <v>514</v>
      </c>
      <c r="H30" s="231"/>
      <c r="I30" s="229"/>
      <c r="J30" s="229"/>
      <c r="K30" s="64"/>
      <c r="L30" s="64"/>
    </row>
    <row r="31" spans="1:12" s="60" customFormat="1" ht="19.5" customHeight="1" x14ac:dyDescent="0.25">
      <c r="A31" s="65" t="s">
        <v>216</v>
      </c>
      <c r="B31" s="234" t="s">
        <v>420</v>
      </c>
      <c r="C31" s="230">
        <v>44936</v>
      </c>
      <c r="D31" s="231">
        <v>45078</v>
      </c>
      <c r="E31" s="231"/>
      <c r="F31" s="231"/>
      <c r="G31" s="230">
        <v>44936</v>
      </c>
      <c r="H31" s="231">
        <v>45078</v>
      </c>
      <c r="I31" s="235">
        <v>100</v>
      </c>
      <c r="J31" s="235">
        <v>100</v>
      </c>
      <c r="K31" s="165"/>
      <c r="L31" s="165"/>
    </row>
    <row r="32" spans="1:12" s="60" customFormat="1" ht="19.5" customHeight="1" x14ac:dyDescent="0.25">
      <c r="A32" s="65" t="s">
        <v>214</v>
      </c>
      <c r="B32" s="234" t="s">
        <v>425</v>
      </c>
      <c r="C32" s="231">
        <v>45078</v>
      </c>
      <c r="D32" s="231">
        <v>45413</v>
      </c>
      <c r="E32" s="231"/>
      <c r="F32" s="231"/>
      <c r="G32" s="231">
        <v>45078</v>
      </c>
      <c r="H32" s="231">
        <v>45413</v>
      </c>
      <c r="I32" s="235">
        <v>100</v>
      </c>
      <c r="J32" s="235">
        <v>100</v>
      </c>
      <c r="K32" s="165"/>
      <c r="L32" s="165"/>
    </row>
    <row r="33" spans="1:14" s="60" customFormat="1" ht="36.75" customHeight="1" x14ac:dyDescent="0.25">
      <c r="A33" s="65" t="s">
        <v>435</v>
      </c>
      <c r="B33" s="234" t="s">
        <v>360</v>
      </c>
      <c r="C33" s="231">
        <v>45352</v>
      </c>
      <c r="D33" s="231">
        <v>45428</v>
      </c>
      <c r="E33" s="231"/>
      <c r="F33" s="231"/>
      <c r="G33" s="231">
        <v>45352</v>
      </c>
      <c r="H33" s="231">
        <v>45428</v>
      </c>
      <c r="I33" s="235">
        <v>100</v>
      </c>
      <c r="J33" s="235">
        <v>100</v>
      </c>
      <c r="K33" s="165"/>
      <c r="L33" s="30"/>
    </row>
    <row r="34" spans="1:14" s="60" customFormat="1" ht="36" customHeight="1" x14ac:dyDescent="0.25">
      <c r="A34" s="65" t="s">
        <v>436</v>
      </c>
      <c r="B34" s="234" t="s">
        <v>429</v>
      </c>
      <c r="C34" s="231" t="s">
        <v>514</v>
      </c>
      <c r="D34" s="231"/>
      <c r="E34" s="231"/>
      <c r="F34" s="231"/>
      <c r="G34" s="231" t="s">
        <v>514</v>
      </c>
      <c r="H34" s="231"/>
      <c r="I34" s="236"/>
      <c r="J34" s="236"/>
      <c r="K34" s="165"/>
      <c r="L34" s="30"/>
    </row>
    <row r="35" spans="1:14" s="60" customFormat="1" ht="18" customHeight="1" x14ac:dyDescent="0.25">
      <c r="A35" s="65" t="s">
        <v>437</v>
      </c>
      <c r="B35" s="234" t="s">
        <v>215</v>
      </c>
      <c r="C35" s="231">
        <v>45428</v>
      </c>
      <c r="D35" s="231">
        <v>45440</v>
      </c>
      <c r="E35" s="231"/>
      <c r="F35" s="231"/>
      <c r="G35" s="231">
        <v>45428</v>
      </c>
      <c r="H35" s="231">
        <v>45440</v>
      </c>
      <c r="I35" s="235">
        <v>100</v>
      </c>
      <c r="J35" s="235">
        <v>100</v>
      </c>
      <c r="K35" s="165"/>
      <c r="L35" s="30"/>
      <c r="M35" s="170"/>
      <c r="N35" s="170"/>
    </row>
    <row r="36" spans="1:14" ht="18" customHeight="1" x14ac:dyDescent="0.25">
      <c r="A36" s="65" t="s">
        <v>438</v>
      </c>
      <c r="B36" s="234" t="s">
        <v>421</v>
      </c>
      <c r="C36" s="231" t="s">
        <v>514</v>
      </c>
      <c r="D36" s="231"/>
      <c r="E36" s="231"/>
      <c r="F36" s="231"/>
      <c r="G36" s="231" t="s">
        <v>514</v>
      </c>
      <c r="H36" s="231"/>
      <c r="I36" s="237"/>
      <c r="J36" s="237"/>
      <c r="K36" s="165"/>
      <c r="L36" s="30"/>
      <c r="M36" s="60"/>
      <c r="N36" s="60"/>
    </row>
    <row r="37" spans="1:14" ht="18" customHeight="1" x14ac:dyDescent="0.25">
      <c r="A37" s="65" t="s">
        <v>439</v>
      </c>
      <c r="B37" s="234" t="s">
        <v>213</v>
      </c>
      <c r="C37" s="231">
        <v>45169</v>
      </c>
      <c r="D37" s="231">
        <v>45310</v>
      </c>
      <c r="E37" s="231"/>
      <c r="F37" s="231"/>
      <c r="G37" s="231">
        <v>45169</v>
      </c>
      <c r="H37" s="231">
        <v>45310</v>
      </c>
      <c r="I37" s="235">
        <v>100</v>
      </c>
      <c r="J37" s="235">
        <v>100</v>
      </c>
      <c r="K37" s="165"/>
      <c r="L37" s="165"/>
    </row>
    <row r="38" spans="1:14" ht="18" customHeight="1" x14ac:dyDescent="0.25">
      <c r="A38" s="65" t="s">
        <v>602</v>
      </c>
      <c r="B38" s="232" t="s">
        <v>212</v>
      </c>
      <c r="C38" s="231"/>
      <c r="D38" s="231"/>
      <c r="E38" s="231"/>
      <c r="F38" s="231"/>
      <c r="G38" s="231"/>
      <c r="H38" s="231"/>
      <c r="I38" s="238"/>
      <c r="J38" s="238"/>
      <c r="K38" s="64"/>
      <c r="L38" s="64"/>
    </row>
    <row r="39" spans="1:14" ht="35.25" customHeight="1" x14ac:dyDescent="0.25">
      <c r="A39" s="65">
        <v>2</v>
      </c>
      <c r="B39" s="234" t="s">
        <v>426</v>
      </c>
      <c r="C39" s="231">
        <v>46692</v>
      </c>
      <c r="D39" s="231">
        <v>46721</v>
      </c>
      <c r="E39" s="231"/>
      <c r="F39" s="231"/>
      <c r="G39" s="231">
        <v>46692</v>
      </c>
      <c r="H39" s="231">
        <v>46721</v>
      </c>
      <c r="I39" s="235"/>
      <c r="J39" s="235"/>
      <c r="K39" s="64"/>
      <c r="L39" s="64"/>
    </row>
    <row r="40" spans="1:14" ht="18.75" customHeight="1" x14ac:dyDescent="0.25">
      <c r="A40" s="65" t="s">
        <v>211</v>
      </c>
      <c r="B40" s="234" t="s">
        <v>428</v>
      </c>
      <c r="C40" s="230">
        <v>46753</v>
      </c>
      <c r="D40" s="230">
        <v>46844</v>
      </c>
      <c r="E40" s="230"/>
      <c r="F40" s="230"/>
      <c r="G40" s="230">
        <v>46753</v>
      </c>
      <c r="H40" s="230">
        <v>46905</v>
      </c>
      <c r="I40" s="235"/>
      <c r="J40" s="235"/>
      <c r="K40" s="64"/>
      <c r="L40" s="64"/>
    </row>
    <row r="41" spans="1:14" ht="18.75" customHeight="1" x14ac:dyDescent="0.25">
      <c r="A41" s="65" t="s">
        <v>210</v>
      </c>
      <c r="B41" s="232" t="s">
        <v>508</v>
      </c>
      <c r="C41" s="230"/>
      <c r="D41" s="230"/>
      <c r="E41" s="230"/>
      <c r="F41" s="230"/>
      <c r="G41" s="230"/>
      <c r="H41" s="230"/>
      <c r="I41" s="238"/>
      <c r="J41" s="238"/>
      <c r="K41" s="64"/>
      <c r="L41" s="64"/>
    </row>
    <row r="42" spans="1:14" ht="18.75" customHeight="1" x14ac:dyDescent="0.25">
      <c r="A42" s="65">
        <v>3</v>
      </c>
      <c r="B42" s="234" t="s">
        <v>427</v>
      </c>
      <c r="C42" s="230">
        <v>46753</v>
      </c>
      <c r="D42" s="230">
        <v>46782</v>
      </c>
      <c r="E42" s="230"/>
      <c r="F42" s="230"/>
      <c r="G42" s="230">
        <v>46753</v>
      </c>
      <c r="H42" s="230">
        <v>46995</v>
      </c>
      <c r="I42" s="235"/>
      <c r="J42" s="235"/>
      <c r="K42" s="64"/>
      <c r="L42" s="64"/>
    </row>
    <row r="43" spans="1:14" ht="18.75" customHeight="1" x14ac:dyDescent="0.25">
      <c r="A43" s="65" t="s">
        <v>209</v>
      </c>
      <c r="B43" s="234" t="s">
        <v>207</v>
      </c>
      <c r="C43" s="230">
        <v>46874</v>
      </c>
      <c r="D43" s="230">
        <v>46964</v>
      </c>
      <c r="E43" s="230"/>
      <c r="F43" s="230"/>
      <c r="G43" s="230">
        <v>46905</v>
      </c>
      <c r="H43" s="230">
        <v>47087</v>
      </c>
      <c r="I43" s="235"/>
      <c r="J43" s="235"/>
      <c r="K43" s="64"/>
      <c r="L43" s="64"/>
    </row>
    <row r="44" spans="1:14" ht="18.75" customHeight="1" x14ac:dyDescent="0.25">
      <c r="A44" s="65" t="s">
        <v>208</v>
      </c>
      <c r="B44" s="234" t="s">
        <v>205</v>
      </c>
      <c r="C44" s="230">
        <v>46966</v>
      </c>
      <c r="D44" s="230">
        <v>47026</v>
      </c>
      <c r="E44" s="230"/>
      <c r="F44" s="230"/>
      <c r="G44" s="230">
        <v>47088</v>
      </c>
      <c r="H44" s="230">
        <v>47421</v>
      </c>
      <c r="I44" s="235"/>
      <c r="J44" s="235"/>
      <c r="K44" s="64"/>
      <c r="L44" s="64"/>
    </row>
    <row r="45" spans="1:14" ht="37.5" customHeight="1" x14ac:dyDescent="0.25">
      <c r="A45" s="65" t="s">
        <v>206</v>
      </c>
      <c r="B45" s="234" t="s">
        <v>431</v>
      </c>
      <c r="C45" s="230">
        <v>47027</v>
      </c>
      <c r="D45" s="230">
        <v>47041</v>
      </c>
      <c r="E45" s="230"/>
      <c r="F45" s="230"/>
      <c r="G45" s="230">
        <v>47423</v>
      </c>
      <c r="H45" s="230">
        <v>47452</v>
      </c>
      <c r="I45" s="238"/>
      <c r="J45" s="238"/>
      <c r="K45" s="64"/>
      <c r="L45" s="64"/>
    </row>
    <row r="46" spans="1:14" ht="66.75" customHeight="1" x14ac:dyDescent="0.25">
      <c r="A46" s="65" t="s">
        <v>204</v>
      </c>
      <c r="B46" s="234" t="s">
        <v>430</v>
      </c>
      <c r="C46" s="230" t="s">
        <v>514</v>
      </c>
      <c r="D46" s="230"/>
      <c r="E46" s="230"/>
      <c r="F46" s="230"/>
      <c r="G46" s="230" t="s">
        <v>514</v>
      </c>
      <c r="H46" s="230"/>
      <c r="I46" s="238"/>
      <c r="J46" s="238"/>
      <c r="K46" s="64"/>
      <c r="L46" s="64"/>
    </row>
    <row r="47" spans="1:14" ht="18.75" customHeight="1" x14ac:dyDescent="0.25">
      <c r="A47" s="65" t="s">
        <v>202</v>
      </c>
      <c r="B47" s="234" t="s">
        <v>203</v>
      </c>
      <c r="C47" s="230">
        <v>47041</v>
      </c>
      <c r="D47" s="230">
        <v>47056</v>
      </c>
      <c r="E47" s="230"/>
      <c r="F47" s="230"/>
      <c r="G47" s="230">
        <v>47453</v>
      </c>
      <c r="H47" s="230">
        <v>47482</v>
      </c>
      <c r="I47" s="235"/>
      <c r="J47" s="235"/>
      <c r="K47" s="64"/>
      <c r="L47" s="64"/>
    </row>
    <row r="48" spans="1:14" ht="18.75" customHeight="1" x14ac:dyDescent="0.25">
      <c r="A48" s="65" t="s">
        <v>603</v>
      </c>
      <c r="B48" s="232" t="s">
        <v>201</v>
      </c>
      <c r="C48" s="230"/>
      <c r="D48" s="230"/>
      <c r="E48" s="230"/>
      <c r="F48" s="230"/>
      <c r="G48" s="230"/>
      <c r="H48" s="230"/>
      <c r="I48" s="238"/>
      <c r="J48" s="238"/>
      <c r="K48" s="64"/>
      <c r="L48" s="64"/>
    </row>
    <row r="49" spans="1:12" ht="18.75" customHeight="1" x14ac:dyDescent="0.25">
      <c r="A49" s="65">
        <v>4</v>
      </c>
      <c r="B49" s="234" t="s">
        <v>199</v>
      </c>
      <c r="C49" s="230">
        <v>47058</v>
      </c>
      <c r="D49" s="230">
        <v>47072</v>
      </c>
      <c r="E49" s="230"/>
      <c r="F49" s="230"/>
      <c r="G49" s="230">
        <v>47515</v>
      </c>
      <c r="H49" s="230">
        <v>47513</v>
      </c>
      <c r="I49" s="235"/>
      <c r="J49" s="235"/>
      <c r="K49" s="64"/>
      <c r="L49" s="64"/>
    </row>
    <row r="50" spans="1:12" ht="51" customHeight="1" x14ac:dyDescent="0.25">
      <c r="A50" s="65" t="s">
        <v>200</v>
      </c>
      <c r="B50" s="234" t="s">
        <v>596</v>
      </c>
      <c r="C50" s="230">
        <v>47072</v>
      </c>
      <c r="D50" s="230">
        <v>47082</v>
      </c>
      <c r="E50" s="230"/>
      <c r="F50" s="230"/>
      <c r="G50" s="230">
        <v>47727</v>
      </c>
      <c r="H50" s="230">
        <v>47756</v>
      </c>
      <c r="I50" s="235"/>
      <c r="J50" s="235"/>
      <c r="K50" s="64"/>
      <c r="L50" s="64"/>
    </row>
    <row r="51" spans="1:12" ht="33.75" customHeight="1" x14ac:dyDescent="0.25">
      <c r="A51" s="65" t="s">
        <v>198</v>
      </c>
      <c r="B51" s="234" t="s">
        <v>432</v>
      </c>
      <c r="C51" s="230">
        <v>47082</v>
      </c>
      <c r="D51" s="230">
        <v>47102</v>
      </c>
      <c r="E51" s="230"/>
      <c r="F51" s="230"/>
      <c r="G51" s="230">
        <v>47696</v>
      </c>
      <c r="H51" s="230">
        <v>47725</v>
      </c>
      <c r="I51" s="238"/>
      <c r="J51" s="238"/>
      <c r="K51" s="64"/>
      <c r="L51" s="64"/>
    </row>
    <row r="52" spans="1:12" ht="33.75" customHeight="1" x14ac:dyDescent="0.25">
      <c r="A52" s="65" t="s">
        <v>196</v>
      </c>
      <c r="B52" s="234" t="s">
        <v>197</v>
      </c>
      <c r="C52" s="230" t="s">
        <v>514</v>
      </c>
      <c r="D52" s="230"/>
      <c r="E52" s="230"/>
      <c r="F52" s="230"/>
      <c r="G52" s="230" t="s">
        <v>514</v>
      </c>
      <c r="H52" s="230"/>
      <c r="I52" s="238"/>
      <c r="J52" s="238"/>
      <c r="K52" s="64"/>
      <c r="L52" s="64"/>
    </row>
    <row r="53" spans="1:12" ht="17.25" customHeight="1" x14ac:dyDescent="0.25">
      <c r="A53" s="65" t="s">
        <v>194</v>
      </c>
      <c r="B53" s="127" t="s">
        <v>433</v>
      </c>
      <c r="C53" s="230">
        <v>47102</v>
      </c>
      <c r="D53" s="230">
        <v>47112</v>
      </c>
      <c r="E53" s="230"/>
      <c r="F53" s="230"/>
      <c r="G53" s="230">
        <v>47818</v>
      </c>
      <c r="H53" s="230">
        <v>47847</v>
      </c>
      <c r="I53" s="235"/>
      <c r="J53" s="235"/>
      <c r="K53" s="64"/>
      <c r="L53" s="64"/>
    </row>
    <row r="54" spans="1:12" ht="17.25" customHeight="1" x14ac:dyDescent="0.25">
      <c r="A54" s="65" t="s">
        <v>434</v>
      </c>
      <c r="B54" s="234" t="s">
        <v>195</v>
      </c>
      <c r="C54" s="230" t="s">
        <v>514</v>
      </c>
      <c r="D54" s="230"/>
      <c r="E54" s="230"/>
      <c r="F54" s="230"/>
      <c r="G54" s="230" t="s">
        <v>514</v>
      </c>
      <c r="H54" s="230"/>
      <c r="I54" s="238"/>
      <c r="J54" s="23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9" zoomScaleNormal="70" zoomScaleSheetLayoutView="59"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0" width="10.140625" style="57" customWidth="1"/>
    <col min="21"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68</v>
      </c>
    </row>
    <row r="2" spans="1:29" ht="18.75" x14ac:dyDescent="0.3">
      <c r="A2" s="58"/>
      <c r="B2" s="58"/>
      <c r="C2" s="58"/>
      <c r="D2" s="58"/>
      <c r="E2" s="58"/>
      <c r="F2" s="58"/>
      <c r="G2" s="58"/>
      <c r="T2" s="58"/>
      <c r="U2" s="58"/>
      <c r="AC2" s="15" t="s">
        <v>9</v>
      </c>
    </row>
    <row r="3" spans="1:29" ht="18.75" x14ac:dyDescent="0.3">
      <c r="A3" s="58"/>
      <c r="B3" s="58"/>
      <c r="C3" s="58"/>
      <c r="D3" s="58"/>
      <c r="E3" s="58"/>
      <c r="F3" s="58"/>
      <c r="G3" s="58"/>
      <c r="T3" s="58"/>
      <c r="U3" s="58"/>
      <c r="AC3" s="15" t="s">
        <v>67</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8"/>
      <c r="B5" s="58"/>
      <c r="C5" s="58"/>
      <c r="D5" s="58"/>
      <c r="E5" s="58"/>
      <c r="F5" s="58"/>
      <c r="G5" s="58"/>
      <c r="T5" s="58"/>
      <c r="U5" s="58"/>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31"/>
      <c r="H7" s="131"/>
      <c r="I7" s="131"/>
      <c r="J7" s="131"/>
      <c r="K7" s="131"/>
      <c r="L7" s="131"/>
      <c r="M7" s="13"/>
      <c r="N7" s="13"/>
      <c r="O7" s="131"/>
      <c r="P7" s="131"/>
      <c r="Q7" s="62"/>
      <c r="R7" s="62"/>
      <c r="S7" s="62"/>
      <c r="T7" s="62"/>
      <c r="U7" s="62"/>
      <c r="V7" s="62"/>
      <c r="W7" s="62"/>
      <c r="X7" s="62"/>
      <c r="Y7" s="62"/>
      <c r="Z7" s="62"/>
      <c r="AA7" s="62"/>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31"/>
      <c r="H10" s="131"/>
      <c r="I10" s="131"/>
      <c r="J10" s="131"/>
      <c r="K10" s="131"/>
      <c r="L10" s="131"/>
      <c r="M10" s="13"/>
      <c r="N10" s="13"/>
      <c r="O10" s="131"/>
      <c r="P10" s="131"/>
      <c r="Q10" s="62"/>
      <c r="R10" s="62"/>
      <c r="S10" s="62"/>
      <c r="T10" s="62"/>
      <c r="U10" s="62"/>
      <c r="V10" s="62"/>
      <c r="W10" s="62"/>
      <c r="X10" s="62"/>
      <c r="Y10" s="62"/>
      <c r="Z10" s="62"/>
      <c r="AA10" s="62"/>
    </row>
    <row r="11" spans="1:29"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9"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row>
    <row r="17" spans="1:34" x14ac:dyDescent="0.25">
      <c r="A17" s="58"/>
      <c r="T17" s="58"/>
      <c r="U17" s="58"/>
      <c r="V17" s="58"/>
      <c r="W17" s="58"/>
      <c r="X17" s="58"/>
      <c r="Y17" s="58"/>
      <c r="Z17" s="58"/>
      <c r="AA17" s="58"/>
    </row>
    <row r="18" spans="1:34" x14ac:dyDescent="0.25">
      <c r="A18" s="464" t="s">
        <v>478</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row>
    <row r="19" spans="1:34" x14ac:dyDescent="0.25">
      <c r="A19" s="58"/>
      <c r="B19" s="58"/>
      <c r="C19" s="58"/>
      <c r="D19" s="58"/>
      <c r="E19" s="58"/>
      <c r="F19" s="58"/>
      <c r="G19" s="58"/>
      <c r="T19" s="58"/>
      <c r="U19" s="58"/>
      <c r="V19" s="58"/>
      <c r="W19" s="58"/>
      <c r="X19" s="58"/>
      <c r="Y19" s="58"/>
      <c r="Z19" s="58"/>
      <c r="AA19" s="58"/>
    </row>
    <row r="20" spans="1:34" s="172" customFormat="1" ht="21" customHeight="1" x14ac:dyDescent="0.25">
      <c r="A20" s="460" t="s">
        <v>193</v>
      </c>
      <c r="B20" s="460" t="s">
        <v>192</v>
      </c>
      <c r="C20" s="458" t="s">
        <v>191</v>
      </c>
      <c r="D20" s="458"/>
      <c r="E20" s="463" t="s">
        <v>190</v>
      </c>
      <c r="F20" s="463"/>
      <c r="G20" s="468" t="s">
        <v>667</v>
      </c>
      <c r="H20" s="466" t="s">
        <v>600</v>
      </c>
      <c r="I20" s="467"/>
      <c r="J20" s="467"/>
      <c r="K20" s="467"/>
      <c r="L20" s="466" t="s">
        <v>601</v>
      </c>
      <c r="M20" s="467"/>
      <c r="N20" s="467"/>
      <c r="O20" s="467"/>
      <c r="P20" s="466" t="s">
        <v>604</v>
      </c>
      <c r="Q20" s="467"/>
      <c r="R20" s="467"/>
      <c r="S20" s="467"/>
      <c r="T20" s="466" t="s">
        <v>655</v>
      </c>
      <c r="U20" s="467"/>
      <c r="V20" s="467"/>
      <c r="W20" s="467"/>
      <c r="X20" s="466" t="s">
        <v>668</v>
      </c>
      <c r="Y20" s="467"/>
      <c r="Z20" s="467"/>
      <c r="AA20" s="467"/>
      <c r="AB20" s="471" t="s">
        <v>189</v>
      </c>
      <c r="AC20" s="471"/>
    </row>
    <row r="21" spans="1:34" s="172" customFormat="1" ht="81.75" customHeight="1" x14ac:dyDescent="0.25">
      <c r="A21" s="461"/>
      <c r="B21" s="461"/>
      <c r="C21" s="458"/>
      <c r="D21" s="458"/>
      <c r="E21" s="463"/>
      <c r="F21" s="463"/>
      <c r="G21" s="469"/>
      <c r="H21" s="465" t="s">
        <v>1</v>
      </c>
      <c r="I21" s="465"/>
      <c r="J21" s="465" t="s">
        <v>187</v>
      </c>
      <c r="K21" s="465"/>
      <c r="L21" s="465" t="s">
        <v>1</v>
      </c>
      <c r="M21" s="465"/>
      <c r="N21" s="465" t="s">
        <v>187</v>
      </c>
      <c r="O21" s="465"/>
      <c r="P21" s="465" t="s">
        <v>1</v>
      </c>
      <c r="Q21" s="465"/>
      <c r="R21" s="465" t="s">
        <v>187</v>
      </c>
      <c r="S21" s="465"/>
      <c r="T21" s="465" t="s">
        <v>1</v>
      </c>
      <c r="U21" s="465"/>
      <c r="V21" s="465" t="s">
        <v>187</v>
      </c>
      <c r="W21" s="465"/>
      <c r="X21" s="465" t="s">
        <v>1</v>
      </c>
      <c r="Y21" s="465"/>
      <c r="Z21" s="465" t="s">
        <v>187</v>
      </c>
      <c r="AA21" s="465"/>
      <c r="AB21" s="471"/>
      <c r="AC21" s="471"/>
    </row>
    <row r="22" spans="1:34" s="172" customFormat="1" ht="89.25" customHeight="1" x14ac:dyDescent="0.3">
      <c r="A22" s="462"/>
      <c r="B22" s="462"/>
      <c r="C22" s="224" t="s">
        <v>1</v>
      </c>
      <c r="D22" s="224" t="s">
        <v>187</v>
      </c>
      <c r="E22" s="225" t="s">
        <v>665</v>
      </c>
      <c r="F22" s="225" t="s">
        <v>666</v>
      </c>
      <c r="G22" s="470"/>
      <c r="H22" s="226" t="s">
        <v>457</v>
      </c>
      <c r="I22" s="226" t="s">
        <v>458</v>
      </c>
      <c r="J22" s="226" t="s">
        <v>457</v>
      </c>
      <c r="K22" s="226" t="s">
        <v>458</v>
      </c>
      <c r="L22" s="226" t="s">
        <v>457</v>
      </c>
      <c r="M22" s="226" t="s">
        <v>458</v>
      </c>
      <c r="N22" s="226" t="s">
        <v>457</v>
      </c>
      <c r="O22" s="226" t="s">
        <v>458</v>
      </c>
      <c r="P22" s="226" t="s">
        <v>457</v>
      </c>
      <c r="Q22" s="226" t="s">
        <v>458</v>
      </c>
      <c r="R22" s="226" t="s">
        <v>457</v>
      </c>
      <c r="S22" s="226" t="s">
        <v>458</v>
      </c>
      <c r="T22" s="226" t="s">
        <v>457</v>
      </c>
      <c r="U22" s="226" t="s">
        <v>458</v>
      </c>
      <c r="V22" s="226" t="s">
        <v>457</v>
      </c>
      <c r="W22" s="226" t="s">
        <v>458</v>
      </c>
      <c r="X22" s="226" t="s">
        <v>457</v>
      </c>
      <c r="Y22" s="226" t="s">
        <v>458</v>
      </c>
      <c r="Z22" s="226" t="s">
        <v>457</v>
      </c>
      <c r="AA22" s="226" t="s">
        <v>458</v>
      </c>
      <c r="AB22" s="224" t="s">
        <v>188</v>
      </c>
      <c r="AC22" s="224" t="s">
        <v>187</v>
      </c>
      <c r="AE22" s="171"/>
      <c r="AF22" s="171"/>
      <c r="AG22" s="171"/>
      <c r="AH22" s="171"/>
    </row>
    <row r="23" spans="1:34" s="172" customFormat="1" ht="19.5" customHeight="1" x14ac:dyDescent="0.25">
      <c r="A23" s="186">
        <v>1</v>
      </c>
      <c r="B23" s="186">
        <v>2</v>
      </c>
      <c r="C23" s="186">
        <v>3</v>
      </c>
      <c r="D23" s="186">
        <v>4</v>
      </c>
      <c r="E23" s="186">
        <v>5</v>
      </c>
      <c r="F23" s="186">
        <v>6</v>
      </c>
      <c r="G23" s="209">
        <v>7</v>
      </c>
      <c r="H23" s="208">
        <v>8</v>
      </c>
      <c r="I23" s="208">
        <v>9</v>
      </c>
      <c r="J23" s="208">
        <v>10</v>
      </c>
      <c r="K23" s="208">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93" customFormat="1" ht="47.25" customHeight="1" x14ac:dyDescent="0.25">
      <c r="A24" s="191" t="s">
        <v>64</v>
      </c>
      <c r="B24" s="192" t="s">
        <v>186</v>
      </c>
      <c r="C24" s="210">
        <v>1154.3968189259488</v>
      </c>
      <c r="D24" s="210">
        <v>1328.9593410735013</v>
      </c>
      <c r="E24" s="210">
        <v>1328.9593410735013</v>
      </c>
      <c r="F24" s="210">
        <v>1313.0829754635013</v>
      </c>
      <c r="G24" s="210">
        <v>15.876365610000001</v>
      </c>
      <c r="H24" s="210">
        <v>0</v>
      </c>
      <c r="I24" s="210"/>
      <c r="J24" s="210">
        <v>0</v>
      </c>
      <c r="K24" s="210"/>
      <c r="L24" s="210">
        <v>0</v>
      </c>
      <c r="M24" s="210"/>
      <c r="N24" s="210">
        <v>0</v>
      </c>
      <c r="O24" s="210"/>
      <c r="P24" s="210">
        <v>9.9451825258082422</v>
      </c>
      <c r="Q24" s="210"/>
      <c r="R24" s="210">
        <v>0</v>
      </c>
      <c r="S24" s="210"/>
      <c r="T24" s="210">
        <v>1128.5752707901406</v>
      </c>
      <c r="U24" s="210"/>
      <c r="V24" s="210">
        <v>100.55111376514418</v>
      </c>
      <c r="W24" s="210"/>
      <c r="X24" s="210">
        <v>835.08544691557904</v>
      </c>
      <c r="Y24" s="210"/>
      <c r="Z24" s="210" t="s">
        <v>534</v>
      </c>
      <c r="AA24" s="210"/>
      <c r="AB24" s="210">
        <v>1138.5204533159488</v>
      </c>
      <c r="AC24" s="210">
        <v>935.63656068072328</v>
      </c>
    </row>
    <row r="25" spans="1:34" s="193" customFormat="1" ht="24" customHeight="1" x14ac:dyDescent="0.25">
      <c r="A25" s="195" t="s">
        <v>185</v>
      </c>
      <c r="B25" s="194" t="s">
        <v>184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534</v>
      </c>
      <c r="AA25" s="210"/>
      <c r="AB25" s="210">
        <v>0</v>
      </c>
      <c r="AC25" s="210">
        <v>0</v>
      </c>
    </row>
    <row r="26" spans="1:34" s="193" customFormat="1" x14ac:dyDescent="0.25">
      <c r="A26" s="195" t="s">
        <v>183</v>
      </c>
      <c r="B26" s="194" t="s">
        <v>182</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534</v>
      </c>
      <c r="AA26" s="210"/>
      <c r="AB26" s="210">
        <v>0</v>
      </c>
      <c r="AC26" s="210">
        <v>0</v>
      </c>
    </row>
    <row r="27" spans="1:34" s="193" customFormat="1" ht="38.25" customHeight="1" x14ac:dyDescent="0.25">
      <c r="A27" s="195" t="s">
        <v>181</v>
      </c>
      <c r="B27" s="194" t="s">
        <v>416</v>
      </c>
      <c r="C27" s="210"/>
      <c r="D27" s="210"/>
      <c r="E27" s="210"/>
      <c r="F27" s="210"/>
      <c r="G27" s="210">
        <v>15.550135880000001</v>
      </c>
      <c r="H27" s="210">
        <v>0</v>
      </c>
      <c r="I27" s="210"/>
      <c r="J27" s="210">
        <v>0</v>
      </c>
      <c r="K27" s="210"/>
      <c r="L27" s="210">
        <v>0</v>
      </c>
      <c r="M27" s="210"/>
      <c r="N27" s="210">
        <v>0</v>
      </c>
      <c r="O27" s="210"/>
      <c r="P27" s="210">
        <v>8.2876521048402019</v>
      </c>
      <c r="Q27" s="210"/>
      <c r="R27" s="210">
        <v>0</v>
      </c>
      <c r="S27" s="210"/>
      <c r="T27" s="210">
        <v>948.8998964704831</v>
      </c>
      <c r="U27" s="210"/>
      <c r="V27" s="210">
        <v>83.792594804286821</v>
      </c>
      <c r="W27" s="210"/>
      <c r="X27" s="210">
        <v>696.63190968648905</v>
      </c>
      <c r="Y27" s="210"/>
      <c r="Z27" s="210" t="s">
        <v>534</v>
      </c>
      <c r="AA27" s="210"/>
      <c r="AB27" s="210">
        <v>957.18754857532326</v>
      </c>
      <c r="AC27" s="210">
        <v>780.42450449077592</v>
      </c>
    </row>
    <row r="28" spans="1:34" s="193" customFormat="1" x14ac:dyDescent="0.25">
      <c r="A28" s="195" t="s">
        <v>180</v>
      </c>
      <c r="B28" s="194" t="s">
        <v>179</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193" customFormat="1" x14ac:dyDescent="0.25">
      <c r="A29" s="195" t="s">
        <v>178</v>
      </c>
      <c r="B29" s="196" t="s">
        <v>177</v>
      </c>
      <c r="C29" s="210"/>
      <c r="D29" s="210"/>
      <c r="E29" s="210"/>
      <c r="F29" s="210"/>
      <c r="G29" s="210">
        <v>0.32622972999999966</v>
      </c>
      <c r="H29" s="210">
        <v>0</v>
      </c>
      <c r="I29" s="210"/>
      <c r="J29" s="210">
        <v>0</v>
      </c>
      <c r="K29" s="210"/>
      <c r="L29" s="210">
        <v>0</v>
      </c>
      <c r="M29" s="210"/>
      <c r="N29" s="210">
        <v>0</v>
      </c>
      <c r="O29" s="210"/>
      <c r="P29" s="210">
        <v>1.6575304209680404</v>
      </c>
      <c r="Q29" s="210"/>
      <c r="R29" s="210">
        <v>0</v>
      </c>
      <c r="S29" s="210"/>
      <c r="T29" s="210">
        <v>179.67537431965752</v>
      </c>
      <c r="U29" s="210"/>
      <c r="V29" s="210">
        <v>16.758518960857359</v>
      </c>
      <c r="W29" s="210"/>
      <c r="X29" s="210">
        <v>138.45353722908999</v>
      </c>
      <c r="Y29" s="210"/>
      <c r="Z29" s="210" t="s">
        <v>534</v>
      </c>
      <c r="AA29" s="210"/>
      <c r="AB29" s="210">
        <v>181.33290474062557</v>
      </c>
      <c r="AC29" s="210">
        <v>155.21205618994736</v>
      </c>
    </row>
    <row r="30" spans="1:34" s="193" customFormat="1" ht="47.25" x14ac:dyDescent="0.25">
      <c r="A30" s="191" t="s">
        <v>62</v>
      </c>
      <c r="B30" s="192" t="s">
        <v>176</v>
      </c>
      <c r="C30" s="210">
        <v>972.73768445532335</v>
      </c>
      <c r="D30" s="210">
        <v>1113.203843912707</v>
      </c>
      <c r="E30" s="210">
        <v>1113.203843912707</v>
      </c>
      <c r="F30" s="210">
        <v>1097.6537080327071</v>
      </c>
      <c r="G30" s="210">
        <v>15.550135879999999</v>
      </c>
      <c r="H30" s="210">
        <v>0</v>
      </c>
      <c r="I30" s="210"/>
      <c r="J30" s="210">
        <v>0</v>
      </c>
      <c r="K30" s="210"/>
      <c r="L30" s="210">
        <v>0</v>
      </c>
      <c r="M30" s="210"/>
      <c r="N30" s="210">
        <v>0</v>
      </c>
      <c r="O30" s="210"/>
      <c r="P30" s="210">
        <v>8.2876521048402036</v>
      </c>
      <c r="Q30" s="210"/>
      <c r="R30" s="210">
        <v>0</v>
      </c>
      <c r="S30" s="210"/>
      <c r="T30" s="210">
        <v>948.89989647048321</v>
      </c>
      <c r="U30" s="210"/>
      <c r="V30" s="210">
        <v>83.792594804286821</v>
      </c>
      <c r="W30" s="210"/>
      <c r="X30" s="210">
        <v>696.63190968648905</v>
      </c>
      <c r="Y30" s="210"/>
      <c r="Z30" s="210" t="s">
        <v>534</v>
      </c>
      <c r="AA30" s="210"/>
      <c r="AB30" s="210">
        <v>957.18754857532338</v>
      </c>
      <c r="AC30" s="210">
        <v>780.42450449077592</v>
      </c>
    </row>
    <row r="31" spans="1:34" s="193" customFormat="1" x14ac:dyDescent="0.25">
      <c r="A31" s="191" t="s">
        <v>175</v>
      </c>
      <c r="B31" s="194" t="s">
        <v>174</v>
      </c>
      <c r="C31" s="210">
        <v>16.52459708755605</v>
      </c>
      <c r="D31" s="210">
        <v>16.674549487258499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193" customFormat="1" ht="31.5" x14ac:dyDescent="0.25">
      <c r="A32" s="191" t="s">
        <v>173</v>
      </c>
      <c r="B32" s="194" t="s">
        <v>172</v>
      </c>
      <c r="C32" s="210">
        <v>280.76572921943949</v>
      </c>
      <c r="D32" s="210">
        <v>325.92403314420767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93" customFormat="1" x14ac:dyDescent="0.25">
      <c r="A33" s="191" t="s">
        <v>171</v>
      </c>
      <c r="B33" s="194" t="s">
        <v>170</v>
      </c>
      <c r="C33" s="210">
        <v>517.53519339305637</v>
      </c>
      <c r="D33" s="210">
        <v>580.11844221996205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93" customFormat="1" x14ac:dyDescent="0.25">
      <c r="A34" s="191" t="s">
        <v>169</v>
      </c>
      <c r="B34" s="194" t="s">
        <v>168</v>
      </c>
      <c r="C34" s="210">
        <v>157.91216475527153</v>
      </c>
      <c r="D34" s="210">
        <v>190.48681906127891</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2" customFormat="1" ht="48" customHeight="1" x14ac:dyDescent="0.25">
      <c r="A35" s="173" t="s">
        <v>61</v>
      </c>
      <c r="B35" s="174" t="s">
        <v>167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72" customFormat="1" ht="44.25" customHeight="1" x14ac:dyDescent="0.25">
      <c r="A36" s="175" t="s">
        <v>166</v>
      </c>
      <c r="B36" s="176" t="s">
        <v>550</v>
      </c>
      <c r="C36" s="210"/>
      <c r="D36" s="210"/>
      <c r="E36" s="210"/>
      <c r="F36" s="210"/>
      <c r="G36" s="210">
        <v>0</v>
      </c>
      <c r="H36" s="210">
        <v>0</v>
      </c>
      <c r="I36" s="220" t="s">
        <v>535</v>
      </c>
      <c r="J36" s="210">
        <v>0</v>
      </c>
      <c r="K36" s="220" t="s">
        <v>535</v>
      </c>
      <c r="L36" s="210">
        <v>0</v>
      </c>
      <c r="M36" s="220" t="s">
        <v>535</v>
      </c>
      <c r="N36" s="210">
        <v>0</v>
      </c>
      <c r="O36" s="220" t="s">
        <v>535</v>
      </c>
      <c r="P36" s="210">
        <v>0</v>
      </c>
      <c r="Q36" s="220" t="s">
        <v>535</v>
      </c>
      <c r="R36" s="210">
        <v>0</v>
      </c>
      <c r="S36" s="220" t="s">
        <v>535</v>
      </c>
      <c r="T36" s="210">
        <v>0</v>
      </c>
      <c r="U36" s="220" t="s">
        <v>535</v>
      </c>
      <c r="V36" s="210">
        <v>0</v>
      </c>
      <c r="W36" s="220" t="s">
        <v>535</v>
      </c>
      <c r="X36" s="210">
        <v>0</v>
      </c>
      <c r="Y36" s="220" t="s">
        <v>535</v>
      </c>
      <c r="Z36" s="210" t="s">
        <v>534</v>
      </c>
      <c r="AA36" s="220" t="s">
        <v>534</v>
      </c>
      <c r="AB36" s="210">
        <v>0</v>
      </c>
      <c r="AC36" s="210">
        <v>0</v>
      </c>
    </row>
    <row r="37" spans="1:29" s="172" customFormat="1" ht="31.5" x14ac:dyDescent="0.25">
      <c r="A37" s="175" t="s">
        <v>165</v>
      </c>
      <c r="B37" s="177" t="s">
        <v>548</v>
      </c>
      <c r="C37" s="210"/>
      <c r="D37" s="210"/>
      <c r="E37" s="210"/>
      <c r="F37" s="210"/>
      <c r="G37" s="210">
        <v>0</v>
      </c>
      <c r="H37" s="210">
        <v>0</v>
      </c>
      <c r="I37" s="220" t="s">
        <v>535</v>
      </c>
      <c r="J37" s="210">
        <v>0</v>
      </c>
      <c r="K37" s="220" t="s">
        <v>535</v>
      </c>
      <c r="L37" s="210">
        <v>0</v>
      </c>
      <c r="M37" s="220" t="s">
        <v>535</v>
      </c>
      <c r="N37" s="210">
        <v>0</v>
      </c>
      <c r="O37" s="220" t="s">
        <v>535</v>
      </c>
      <c r="P37" s="210">
        <v>0</v>
      </c>
      <c r="Q37" s="220" t="s">
        <v>535</v>
      </c>
      <c r="R37" s="210">
        <v>0</v>
      </c>
      <c r="S37" s="220" t="s">
        <v>535</v>
      </c>
      <c r="T37" s="210">
        <v>0</v>
      </c>
      <c r="U37" s="220" t="s">
        <v>535</v>
      </c>
      <c r="V37" s="210">
        <v>0</v>
      </c>
      <c r="W37" s="220" t="s">
        <v>535</v>
      </c>
      <c r="X37" s="210">
        <v>0</v>
      </c>
      <c r="Y37" s="220" t="s">
        <v>535</v>
      </c>
      <c r="Z37" s="210" t="s">
        <v>534</v>
      </c>
      <c r="AA37" s="220" t="s">
        <v>534</v>
      </c>
      <c r="AB37" s="210">
        <v>0</v>
      </c>
      <c r="AC37" s="210">
        <v>0</v>
      </c>
    </row>
    <row r="38" spans="1:29" s="172" customFormat="1" x14ac:dyDescent="0.25">
      <c r="A38" s="175" t="s">
        <v>164</v>
      </c>
      <c r="B38" s="177" t="s">
        <v>155</v>
      </c>
      <c r="C38" s="210"/>
      <c r="D38" s="210"/>
      <c r="E38" s="210"/>
      <c r="F38" s="210"/>
      <c r="G38" s="210">
        <v>0</v>
      </c>
      <c r="H38" s="210">
        <v>0</v>
      </c>
      <c r="I38" s="220" t="s">
        <v>535</v>
      </c>
      <c r="J38" s="210">
        <v>0</v>
      </c>
      <c r="K38" s="220" t="s">
        <v>535</v>
      </c>
      <c r="L38" s="210">
        <v>0</v>
      </c>
      <c r="M38" s="220" t="s">
        <v>535</v>
      </c>
      <c r="N38" s="210">
        <v>0</v>
      </c>
      <c r="O38" s="220" t="s">
        <v>535</v>
      </c>
      <c r="P38" s="210">
        <v>0</v>
      </c>
      <c r="Q38" s="220" t="s">
        <v>535</v>
      </c>
      <c r="R38" s="210">
        <v>0</v>
      </c>
      <c r="S38" s="220" t="s">
        <v>535</v>
      </c>
      <c r="T38" s="210">
        <v>0</v>
      </c>
      <c r="U38" s="220" t="s">
        <v>535</v>
      </c>
      <c r="V38" s="210">
        <v>0</v>
      </c>
      <c r="W38" s="220" t="s">
        <v>535</v>
      </c>
      <c r="X38" s="210">
        <v>0</v>
      </c>
      <c r="Y38" s="220" t="s">
        <v>535</v>
      </c>
      <c r="Z38" s="210" t="s">
        <v>534</v>
      </c>
      <c r="AA38" s="220" t="s">
        <v>534</v>
      </c>
      <c r="AB38" s="210">
        <v>0</v>
      </c>
      <c r="AC38" s="210">
        <v>0</v>
      </c>
    </row>
    <row r="39" spans="1:29" s="172" customFormat="1" x14ac:dyDescent="0.25">
      <c r="A39" s="175" t="s">
        <v>163</v>
      </c>
      <c r="B39" s="176" t="s">
        <v>591</v>
      </c>
      <c r="C39" s="210"/>
      <c r="D39" s="210"/>
      <c r="E39" s="210"/>
      <c r="F39" s="210"/>
      <c r="G39" s="210">
        <v>0</v>
      </c>
      <c r="H39" s="210">
        <v>0</v>
      </c>
      <c r="I39" s="220" t="s">
        <v>535</v>
      </c>
      <c r="J39" s="210">
        <v>0</v>
      </c>
      <c r="K39" s="220" t="s">
        <v>535</v>
      </c>
      <c r="L39" s="210">
        <v>0</v>
      </c>
      <c r="M39" s="220" t="s">
        <v>535</v>
      </c>
      <c r="N39" s="210">
        <v>0</v>
      </c>
      <c r="O39" s="220" t="s">
        <v>535</v>
      </c>
      <c r="P39" s="210">
        <v>0</v>
      </c>
      <c r="Q39" s="220" t="s">
        <v>535</v>
      </c>
      <c r="R39" s="210">
        <v>0</v>
      </c>
      <c r="S39" s="220" t="s">
        <v>535</v>
      </c>
      <c r="T39" s="210">
        <v>0</v>
      </c>
      <c r="U39" s="220" t="s">
        <v>535</v>
      </c>
      <c r="V39" s="210">
        <v>0</v>
      </c>
      <c r="W39" s="220" t="s">
        <v>535</v>
      </c>
      <c r="X39" s="210">
        <v>0</v>
      </c>
      <c r="Y39" s="220" t="s">
        <v>535</v>
      </c>
      <c r="Z39" s="210" t="s">
        <v>534</v>
      </c>
      <c r="AA39" s="220" t="s">
        <v>534</v>
      </c>
      <c r="AB39" s="210">
        <v>0</v>
      </c>
      <c r="AC39" s="210">
        <v>0</v>
      </c>
    </row>
    <row r="40" spans="1:29" s="172" customFormat="1" x14ac:dyDescent="0.25">
      <c r="A40" s="175" t="s">
        <v>162</v>
      </c>
      <c r="B40" s="176" t="s">
        <v>551</v>
      </c>
      <c r="C40" s="210"/>
      <c r="D40" s="210"/>
      <c r="E40" s="210"/>
      <c r="F40" s="210"/>
      <c r="G40" s="210">
        <v>0</v>
      </c>
      <c r="H40" s="210">
        <v>0</v>
      </c>
      <c r="I40" s="220" t="s">
        <v>535</v>
      </c>
      <c r="J40" s="210">
        <v>0</v>
      </c>
      <c r="K40" s="220" t="s">
        <v>535</v>
      </c>
      <c r="L40" s="210">
        <v>0</v>
      </c>
      <c r="M40" s="220" t="s">
        <v>535</v>
      </c>
      <c r="N40" s="210">
        <v>0</v>
      </c>
      <c r="O40" s="220" t="s">
        <v>535</v>
      </c>
      <c r="P40" s="210">
        <v>0</v>
      </c>
      <c r="Q40" s="220" t="s">
        <v>535</v>
      </c>
      <c r="R40" s="210">
        <v>0</v>
      </c>
      <c r="S40" s="220" t="s">
        <v>535</v>
      </c>
      <c r="T40" s="210">
        <v>0</v>
      </c>
      <c r="U40" s="220" t="s">
        <v>535</v>
      </c>
      <c r="V40" s="210">
        <v>0</v>
      </c>
      <c r="W40" s="220" t="s">
        <v>535</v>
      </c>
      <c r="X40" s="210">
        <v>0</v>
      </c>
      <c r="Y40" s="220" t="s">
        <v>535</v>
      </c>
      <c r="Z40" s="210" t="s">
        <v>534</v>
      </c>
      <c r="AA40" s="220" t="s">
        <v>534</v>
      </c>
      <c r="AB40" s="210">
        <v>0</v>
      </c>
      <c r="AC40" s="210">
        <v>0</v>
      </c>
    </row>
    <row r="41" spans="1:29" s="172" customFormat="1" x14ac:dyDescent="0.25">
      <c r="A41" s="175" t="s">
        <v>161</v>
      </c>
      <c r="B41" s="176" t="s">
        <v>552</v>
      </c>
      <c r="C41" s="210"/>
      <c r="D41" s="210"/>
      <c r="E41" s="210"/>
      <c r="F41" s="210"/>
      <c r="G41" s="210">
        <v>0</v>
      </c>
      <c r="H41" s="210">
        <v>0</v>
      </c>
      <c r="I41" s="220" t="s">
        <v>535</v>
      </c>
      <c r="J41" s="210">
        <v>0</v>
      </c>
      <c r="K41" s="220" t="s">
        <v>535</v>
      </c>
      <c r="L41" s="210">
        <v>0</v>
      </c>
      <c r="M41" s="220" t="s">
        <v>535</v>
      </c>
      <c r="N41" s="210">
        <v>0</v>
      </c>
      <c r="O41" s="220" t="s">
        <v>535</v>
      </c>
      <c r="P41" s="210">
        <v>0</v>
      </c>
      <c r="Q41" s="220" t="s">
        <v>535</v>
      </c>
      <c r="R41" s="210">
        <v>0</v>
      </c>
      <c r="S41" s="220" t="s">
        <v>535</v>
      </c>
      <c r="T41" s="210">
        <v>0</v>
      </c>
      <c r="U41" s="220" t="s">
        <v>535</v>
      </c>
      <c r="V41" s="210">
        <v>0</v>
      </c>
      <c r="W41" s="220" t="s">
        <v>535</v>
      </c>
      <c r="X41" s="210">
        <v>0</v>
      </c>
      <c r="Y41" s="220" t="s">
        <v>535</v>
      </c>
      <c r="Z41" s="210" t="s">
        <v>534</v>
      </c>
      <c r="AA41" s="220" t="s">
        <v>534</v>
      </c>
      <c r="AB41" s="210">
        <v>0</v>
      </c>
      <c r="AC41" s="210">
        <v>0</v>
      </c>
    </row>
    <row r="42" spans="1:29" s="172" customFormat="1" x14ac:dyDescent="0.25">
      <c r="A42" s="175" t="s">
        <v>160</v>
      </c>
      <c r="B42" s="176" t="s">
        <v>553</v>
      </c>
      <c r="C42" s="210"/>
      <c r="D42" s="210"/>
      <c r="E42" s="210"/>
      <c r="F42" s="210"/>
      <c r="G42" s="210">
        <v>0</v>
      </c>
      <c r="H42" s="210">
        <v>0</v>
      </c>
      <c r="I42" s="220" t="s">
        <v>535</v>
      </c>
      <c r="J42" s="210">
        <v>0</v>
      </c>
      <c r="K42" s="220" t="s">
        <v>535</v>
      </c>
      <c r="L42" s="210">
        <v>0</v>
      </c>
      <c r="M42" s="220" t="s">
        <v>535</v>
      </c>
      <c r="N42" s="210">
        <v>0</v>
      </c>
      <c r="O42" s="220" t="s">
        <v>535</v>
      </c>
      <c r="P42" s="210">
        <v>0</v>
      </c>
      <c r="Q42" s="220" t="s">
        <v>535</v>
      </c>
      <c r="R42" s="210">
        <v>0</v>
      </c>
      <c r="S42" s="220" t="s">
        <v>535</v>
      </c>
      <c r="T42" s="210">
        <v>0</v>
      </c>
      <c r="U42" s="220" t="s">
        <v>535</v>
      </c>
      <c r="V42" s="210">
        <v>0</v>
      </c>
      <c r="W42" s="220" t="s">
        <v>535</v>
      </c>
      <c r="X42" s="210">
        <v>0</v>
      </c>
      <c r="Y42" s="220" t="s">
        <v>535</v>
      </c>
      <c r="Z42" s="210" t="s">
        <v>534</v>
      </c>
      <c r="AA42" s="220" t="s">
        <v>534</v>
      </c>
      <c r="AB42" s="210">
        <v>0</v>
      </c>
      <c r="AC42" s="210">
        <v>0</v>
      </c>
    </row>
    <row r="43" spans="1:29" s="172" customFormat="1" x14ac:dyDescent="0.25">
      <c r="A43" s="175" t="s">
        <v>554</v>
      </c>
      <c r="B43" s="176" t="s">
        <v>555</v>
      </c>
      <c r="C43" s="210"/>
      <c r="D43" s="210"/>
      <c r="E43" s="210"/>
      <c r="F43" s="210"/>
      <c r="G43" s="210">
        <v>0</v>
      </c>
      <c r="H43" s="210">
        <v>0</v>
      </c>
      <c r="I43" s="220" t="s">
        <v>535</v>
      </c>
      <c r="J43" s="210">
        <v>0</v>
      </c>
      <c r="K43" s="220" t="s">
        <v>535</v>
      </c>
      <c r="L43" s="210">
        <v>0</v>
      </c>
      <c r="M43" s="220" t="s">
        <v>535</v>
      </c>
      <c r="N43" s="210">
        <v>0</v>
      </c>
      <c r="O43" s="220" t="s">
        <v>535</v>
      </c>
      <c r="P43" s="210">
        <v>0</v>
      </c>
      <c r="Q43" s="220" t="s">
        <v>535</v>
      </c>
      <c r="R43" s="210">
        <v>0</v>
      </c>
      <c r="S43" s="220" t="s">
        <v>535</v>
      </c>
      <c r="T43" s="210">
        <v>0</v>
      </c>
      <c r="U43" s="220" t="s">
        <v>535</v>
      </c>
      <c r="V43" s="210">
        <v>0</v>
      </c>
      <c r="W43" s="220" t="s">
        <v>535</v>
      </c>
      <c r="X43" s="210">
        <v>0</v>
      </c>
      <c r="Y43" s="220" t="s">
        <v>535</v>
      </c>
      <c r="Z43" s="210" t="s">
        <v>534</v>
      </c>
      <c r="AA43" s="220" t="s">
        <v>534</v>
      </c>
      <c r="AB43" s="210">
        <v>0</v>
      </c>
      <c r="AC43" s="210">
        <v>0</v>
      </c>
    </row>
    <row r="44" spans="1:29" s="172" customFormat="1" x14ac:dyDescent="0.25">
      <c r="A44" s="175" t="s">
        <v>556</v>
      </c>
      <c r="B44" s="176" t="s">
        <v>557</v>
      </c>
      <c r="C44" s="210"/>
      <c r="D44" s="210"/>
      <c r="E44" s="210"/>
      <c r="F44" s="210"/>
      <c r="G44" s="210">
        <v>0</v>
      </c>
      <c r="H44" s="210">
        <v>0</v>
      </c>
      <c r="I44" s="220" t="s">
        <v>535</v>
      </c>
      <c r="J44" s="210">
        <v>0</v>
      </c>
      <c r="K44" s="220" t="s">
        <v>535</v>
      </c>
      <c r="L44" s="210">
        <v>0</v>
      </c>
      <c r="M44" s="220" t="s">
        <v>535</v>
      </c>
      <c r="N44" s="210">
        <v>0</v>
      </c>
      <c r="O44" s="220" t="s">
        <v>535</v>
      </c>
      <c r="P44" s="210">
        <v>0</v>
      </c>
      <c r="Q44" s="220" t="s">
        <v>535</v>
      </c>
      <c r="R44" s="210">
        <v>0</v>
      </c>
      <c r="S44" s="220" t="s">
        <v>535</v>
      </c>
      <c r="T44" s="210">
        <v>14</v>
      </c>
      <c r="U44" s="220">
        <v>4</v>
      </c>
      <c r="V44" s="210">
        <v>0</v>
      </c>
      <c r="W44" s="220" t="s">
        <v>535</v>
      </c>
      <c r="X44" s="210">
        <v>0</v>
      </c>
      <c r="Y44" s="220" t="s">
        <v>535</v>
      </c>
      <c r="Z44" s="210" t="s">
        <v>534</v>
      </c>
      <c r="AA44" s="220" t="s">
        <v>534</v>
      </c>
      <c r="AB44" s="210">
        <v>14</v>
      </c>
      <c r="AC44" s="210">
        <v>0</v>
      </c>
    </row>
    <row r="45" spans="1:29" s="172" customFormat="1" x14ac:dyDescent="0.25">
      <c r="A45" s="175" t="s">
        <v>558</v>
      </c>
      <c r="B45" s="176" t="s">
        <v>559</v>
      </c>
      <c r="C45" s="210"/>
      <c r="D45" s="210"/>
      <c r="E45" s="210"/>
      <c r="F45" s="210"/>
      <c r="G45" s="210">
        <v>0</v>
      </c>
      <c r="H45" s="210">
        <v>0</v>
      </c>
      <c r="I45" s="220" t="s">
        <v>535</v>
      </c>
      <c r="J45" s="210">
        <v>0</v>
      </c>
      <c r="K45" s="220" t="s">
        <v>535</v>
      </c>
      <c r="L45" s="210">
        <v>0</v>
      </c>
      <c r="M45" s="220" t="s">
        <v>535</v>
      </c>
      <c r="N45" s="210">
        <v>0</v>
      </c>
      <c r="O45" s="220" t="s">
        <v>535</v>
      </c>
      <c r="P45" s="210">
        <v>0</v>
      </c>
      <c r="Q45" s="220" t="s">
        <v>535</v>
      </c>
      <c r="R45" s="210">
        <v>0</v>
      </c>
      <c r="S45" s="220" t="s">
        <v>535</v>
      </c>
      <c r="T45" s="210">
        <v>0</v>
      </c>
      <c r="U45" s="220" t="s">
        <v>535</v>
      </c>
      <c r="V45" s="210">
        <v>0</v>
      </c>
      <c r="W45" s="220" t="s">
        <v>535</v>
      </c>
      <c r="X45" s="210">
        <v>0</v>
      </c>
      <c r="Y45" s="220" t="s">
        <v>535</v>
      </c>
      <c r="Z45" s="210" t="s">
        <v>534</v>
      </c>
      <c r="AA45" s="220" t="s">
        <v>534</v>
      </c>
      <c r="AB45" s="210">
        <v>0</v>
      </c>
      <c r="AC45" s="210">
        <v>0</v>
      </c>
    </row>
    <row r="46" spans="1:29" s="172" customFormat="1" x14ac:dyDescent="0.25">
      <c r="A46" s="175" t="s">
        <v>560</v>
      </c>
      <c r="B46" s="176" t="s">
        <v>561</v>
      </c>
      <c r="C46" s="210"/>
      <c r="D46" s="210"/>
      <c r="E46" s="210"/>
      <c r="F46" s="210"/>
      <c r="G46" s="210">
        <v>0</v>
      </c>
      <c r="H46" s="210">
        <v>0</v>
      </c>
      <c r="I46" s="220" t="s">
        <v>535</v>
      </c>
      <c r="J46" s="210">
        <v>0</v>
      </c>
      <c r="K46" s="220" t="s">
        <v>535</v>
      </c>
      <c r="L46" s="210">
        <v>0</v>
      </c>
      <c r="M46" s="220" t="s">
        <v>535</v>
      </c>
      <c r="N46" s="210">
        <v>0</v>
      </c>
      <c r="O46" s="220" t="s">
        <v>535</v>
      </c>
      <c r="P46" s="210">
        <v>0</v>
      </c>
      <c r="Q46" s="220" t="s">
        <v>535</v>
      </c>
      <c r="R46" s="210">
        <v>0</v>
      </c>
      <c r="S46" s="220" t="s">
        <v>535</v>
      </c>
      <c r="T46" s="210">
        <v>0</v>
      </c>
      <c r="U46" s="220" t="s">
        <v>535</v>
      </c>
      <c r="V46" s="210">
        <v>0</v>
      </c>
      <c r="W46" s="220" t="s">
        <v>535</v>
      </c>
      <c r="X46" s="210">
        <v>0</v>
      </c>
      <c r="Y46" s="220" t="s">
        <v>535</v>
      </c>
      <c r="Z46" s="210" t="s">
        <v>534</v>
      </c>
      <c r="AA46" s="220" t="s">
        <v>534</v>
      </c>
      <c r="AB46" s="210">
        <v>0</v>
      </c>
      <c r="AC46" s="210">
        <v>0</v>
      </c>
    </row>
    <row r="47" spans="1:29" s="172" customFormat="1" x14ac:dyDescent="0.25">
      <c r="A47" s="173" t="s">
        <v>60</v>
      </c>
      <c r="B47" s="174" t="s">
        <v>159</v>
      </c>
      <c r="C47" s="210"/>
      <c r="D47" s="210"/>
      <c r="E47" s="210"/>
      <c r="F47" s="210"/>
      <c r="G47" s="210"/>
      <c r="H47" s="210"/>
      <c r="I47" s="210"/>
      <c r="J47" s="210"/>
      <c r="K47" s="210"/>
      <c r="L47" s="210"/>
      <c r="M47" s="210"/>
      <c r="N47" s="210"/>
      <c r="O47" s="210"/>
      <c r="P47" s="210"/>
      <c r="Q47" s="210"/>
      <c r="R47" s="210"/>
      <c r="S47" s="220"/>
      <c r="T47" s="210"/>
      <c r="U47" s="210"/>
      <c r="V47" s="210"/>
      <c r="W47" s="210"/>
      <c r="X47" s="210"/>
      <c r="Y47" s="210"/>
      <c r="Z47" s="210"/>
      <c r="AA47" s="210"/>
      <c r="AB47" s="210"/>
      <c r="AC47" s="210"/>
    </row>
    <row r="48" spans="1:29" s="172" customFormat="1" ht="33.75" customHeight="1" x14ac:dyDescent="0.25">
      <c r="A48" s="175" t="s">
        <v>158</v>
      </c>
      <c r="B48" s="176" t="s">
        <v>550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534</v>
      </c>
      <c r="AA48" s="210"/>
      <c r="AB48" s="210">
        <v>0</v>
      </c>
      <c r="AC48" s="210">
        <v>0</v>
      </c>
    </row>
    <row r="49" spans="1:29" s="172" customFormat="1" ht="31.5" x14ac:dyDescent="0.25">
      <c r="A49" s="175" t="s">
        <v>157</v>
      </c>
      <c r="B49" s="177" t="s">
        <v>548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534</v>
      </c>
      <c r="AA49" s="210"/>
      <c r="AB49" s="210">
        <v>0</v>
      </c>
      <c r="AC49" s="210">
        <v>0</v>
      </c>
    </row>
    <row r="50" spans="1:29" s="172" customFormat="1" x14ac:dyDescent="0.25">
      <c r="A50" s="175" t="s">
        <v>156</v>
      </c>
      <c r="B50" s="177" t="s">
        <v>155</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534</v>
      </c>
      <c r="AA50" s="210"/>
      <c r="AB50" s="210">
        <v>0</v>
      </c>
      <c r="AC50" s="210">
        <v>0</v>
      </c>
    </row>
    <row r="51" spans="1:29" s="172" customFormat="1" ht="31.5" x14ac:dyDescent="0.25">
      <c r="A51" s="175" t="s">
        <v>154</v>
      </c>
      <c r="B51" s="176" t="s">
        <v>153</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534</v>
      </c>
      <c r="AA51" s="210"/>
      <c r="AB51" s="210">
        <v>0</v>
      </c>
      <c r="AC51" s="210">
        <v>0</v>
      </c>
    </row>
    <row r="52" spans="1:29" s="172" customFormat="1" ht="31.5" x14ac:dyDescent="0.25">
      <c r="A52" s="175" t="s">
        <v>152</v>
      </c>
      <c r="B52" s="176" t="s">
        <v>151</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534</v>
      </c>
      <c r="AA52" s="210"/>
      <c r="AB52" s="210">
        <v>0</v>
      </c>
      <c r="AC52" s="210">
        <v>0</v>
      </c>
    </row>
    <row r="53" spans="1:29" s="172" customFormat="1" x14ac:dyDescent="0.25">
      <c r="A53" s="175" t="s">
        <v>150</v>
      </c>
      <c r="B53" s="176" t="s">
        <v>149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534</v>
      </c>
      <c r="AA53" s="210"/>
      <c r="AB53" s="210">
        <v>0</v>
      </c>
      <c r="AC53" s="210">
        <v>0</v>
      </c>
    </row>
    <row r="54" spans="1:29" s="172" customFormat="1" x14ac:dyDescent="0.25">
      <c r="A54" s="175" t="s">
        <v>148</v>
      </c>
      <c r="B54" s="176" t="s">
        <v>551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534</v>
      </c>
      <c r="AA54" s="210"/>
      <c r="AB54" s="210">
        <v>0</v>
      </c>
      <c r="AC54" s="210">
        <v>0</v>
      </c>
    </row>
    <row r="55" spans="1:29" s="172" customFormat="1" x14ac:dyDescent="0.25">
      <c r="A55" s="175" t="s">
        <v>562</v>
      </c>
      <c r="B55" s="176" t="s">
        <v>552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534</v>
      </c>
      <c r="AA55" s="210"/>
      <c r="AB55" s="210">
        <v>0</v>
      </c>
      <c r="AC55" s="210">
        <v>0</v>
      </c>
    </row>
    <row r="56" spans="1:29" s="172" customFormat="1" x14ac:dyDescent="0.25">
      <c r="A56" s="175" t="s">
        <v>563</v>
      </c>
      <c r="B56" s="176" t="s">
        <v>553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534</v>
      </c>
      <c r="AA56" s="210"/>
      <c r="AB56" s="210">
        <v>0</v>
      </c>
      <c r="AC56" s="210">
        <v>0</v>
      </c>
    </row>
    <row r="57" spans="1:29" s="172" customFormat="1" x14ac:dyDescent="0.25">
      <c r="A57" s="175" t="s">
        <v>564</v>
      </c>
      <c r="B57" s="176" t="s">
        <v>555</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534</v>
      </c>
      <c r="AA57" s="210"/>
      <c r="AB57" s="210">
        <v>0</v>
      </c>
      <c r="AC57" s="210">
        <v>0</v>
      </c>
    </row>
    <row r="58" spans="1:29" s="172" customFormat="1" x14ac:dyDescent="0.25">
      <c r="A58" s="175" t="s">
        <v>565</v>
      </c>
      <c r="B58" s="176" t="s">
        <v>557</v>
      </c>
      <c r="C58" s="210">
        <v>14</v>
      </c>
      <c r="D58" s="210">
        <v>14</v>
      </c>
      <c r="E58" s="210"/>
      <c r="F58" s="210"/>
      <c r="G58" s="210">
        <v>0</v>
      </c>
      <c r="H58" s="210">
        <v>0</v>
      </c>
      <c r="I58" s="210"/>
      <c r="J58" s="210">
        <v>0</v>
      </c>
      <c r="K58" s="210"/>
      <c r="L58" s="210">
        <v>0</v>
      </c>
      <c r="M58" s="210"/>
      <c r="N58" s="210">
        <v>0</v>
      </c>
      <c r="O58" s="210"/>
      <c r="P58" s="210">
        <v>0</v>
      </c>
      <c r="Q58" s="210"/>
      <c r="R58" s="210">
        <v>0</v>
      </c>
      <c r="S58" s="210"/>
      <c r="T58" s="210">
        <v>14</v>
      </c>
      <c r="U58" s="210"/>
      <c r="V58" s="210">
        <v>0</v>
      </c>
      <c r="W58" s="210"/>
      <c r="X58" s="210">
        <v>0</v>
      </c>
      <c r="Y58" s="210"/>
      <c r="Z58" s="210" t="s">
        <v>534</v>
      </c>
      <c r="AA58" s="210"/>
      <c r="AB58" s="210">
        <v>14</v>
      </c>
      <c r="AC58" s="210">
        <v>0</v>
      </c>
    </row>
    <row r="59" spans="1:29" s="172" customFormat="1" x14ac:dyDescent="0.25">
      <c r="A59" s="175" t="s">
        <v>566</v>
      </c>
      <c r="B59" s="176" t="s">
        <v>559</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534</v>
      </c>
      <c r="AA59" s="210"/>
      <c r="AB59" s="210">
        <v>0</v>
      </c>
      <c r="AC59" s="210">
        <v>0</v>
      </c>
    </row>
    <row r="60" spans="1:29" s="172" customFormat="1" x14ac:dyDescent="0.25">
      <c r="A60" s="175" t="s">
        <v>567</v>
      </c>
      <c r="B60" s="176" t="s">
        <v>561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534</v>
      </c>
      <c r="AA60" s="210"/>
      <c r="AB60" s="210">
        <v>0</v>
      </c>
      <c r="AC60" s="210">
        <v>0</v>
      </c>
    </row>
    <row r="61" spans="1:29" s="172" customFormat="1" ht="35.25" customHeight="1" x14ac:dyDescent="0.25">
      <c r="A61" s="173" t="s">
        <v>58</v>
      </c>
      <c r="B61" s="174" t="s">
        <v>147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72" customFormat="1" x14ac:dyDescent="0.25">
      <c r="A62" s="175" t="s">
        <v>146</v>
      </c>
      <c r="B62" s="176" t="s">
        <v>145</v>
      </c>
      <c r="C62" s="210">
        <v>972.73768445532335</v>
      </c>
      <c r="D62" s="210">
        <v>1113.203843912707</v>
      </c>
      <c r="E62" s="210"/>
      <c r="F62" s="210"/>
      <c r="G62" s="210">
        <v>0</v>
      </c>
      <c r="H62" s="210">
        <v>0</v>
      </c>
      <c r="I62" s="210"/>
      <c r="J62" s="210">
        <v>0</v>
      </c>
      <c r="K62" s="210"/>
      <c r="L62" s="210">
        <v>0</v>
      </c>
      <c r="M62" s="210"/>
      <c r="N62" s="210">
        <v>0</v>
      </c>
      <c r="O62" s="210"/>
      <c r="P62" s="210">
        <v>0</v>
      </c>
      <c r="Q62" s="210"/>
      <c r="R62" s="210">
        <v>0</v>
      </c>
      <c r="S62" s="210"/>
      <c r="T62" s="210">
        <v>972.73768445532335</v>
      </c>
      <c r="U62" s="210"/>
      <c r="V62" s="210">
        <v>0</v>
      </c>
      <c r="W62" s="210"/>
      <c r="X62" s="210">
        <v>0</v>
      </c>
      <c r="Y62" s="210"/>
      <c r="Z62" s="210" t="s">
        <v>534</v>
      </c>
      <c r="AA62" s="210"/>
      <c r="AB62" s="210">
        <v>972.73768445532335</v>
      </c>
      <c r="AC62" s="210">
        <v>0</v>
      </c>
    </row>
    <row r="63" spans="1:29" s="172" customFormat="1" x14ac:dyDescent="0.25">
      <c r="A63" s="175" t="s">
        <v>144</v>
      </c>
      <c r="B63" s="177"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534</v>
      </c>
      <c r="AA63" s="210"/>
      <c r="AB63" s="210">
        <v>0</v>
      </c>
      <c r="AC63" s="210">
        <v>0</v>
      </c>
    </row>
    <row r="64" spans="1:29" s="172" customFormat="1" x14ac:dyDescent="0.25">
      <c r="A64" s="175" t="s">
        <v>143</v>
      </c>
      <c r="B64" s="176"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534</v>
      </c>
      <c r="AA64" s="210"/>
      <c r="AB64" s="210">
        <v>0</v>
      </c>
      <c r="AC64" s="210">
        <v>0</v>
      </c>
    </row>
    <row r="65" spans="1:29" s="172" customFormat="1" x14ac:dyDescent="0.25">
      <c r="A65" s="175" t="s">
        <v>142</v>
      </c>
      <c r="B65" s="177"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534</v>
      </c>
      <c r="AA65" s="210"/>
      <c r="AB65" s="210">
        <v>0</v>
      </c>
      <c r="AC65" s="210">
        <v>0</v>
      </c>
    </row>
    <row r="66" spans="1:29" s="172" customFormat="1" x14ac:dyDescent="0.25">
      <c r="A66" s="175" t="s">
        <v>141</v>
      </c>
      <c r="B66" s="177" t="s">
        <v>135</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534</v>
      </c>
      <c r="AA66" s="210"/>
      <c r="AB66" s="210">
        <v>0</v>
      </c>
      <c r="AC66" s="210">
        <v>0</v>
      </c>
    </row>
    <row r="67" spans="1:29" s="172" customFormat="1" x14ac:dyDescent="0.25">
      <c r="A67" s="175" t="s">
        <v>140</v>
      </c>
      <c r="B67" s="177" t="s">
        <v>568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534</v>
      </c>
      <c r="AA67" s="210"/>
      <c r="AB67" s="210">
        <v>0</v>
      </c>
      <c r="AC67" s="210">
        <v>0</v>
      </c>
    </row>
    <row r="68" spans="1:29" s="172" customFormat="1" x14ac:dyDescent="0.25">
      <c r="A68" s="175" t="s">
        <v>569</v>
      </c>
      <c r="B68" s="177" t="s">
        <v>570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534</v>
      </c>
      <c r="AA68" s="210"/>
      <c r="AB68" s="210">
        <v>0</v>
      </c>
      <c r="AC68" s="210">
        <v>0</v>
      </c>
    </row>
    <row r="69" spans="1:29" s="172" customFormat="1" x14ac:dyDescent="0.25">
      <c r="A69" s="175" t="s">
        <v>571</v>
      </c>
      <c r="B69" s="177" t="s">
        <v>572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534</v>
      </c>
      <c r="AA69" s="210"/>
      <c r="AB69" s="210">
        <v>0</v>
      </c>
      <c r="AC69" s="210">
        <v>0</v>
      </c>
    </row>
    <row r="70" spans="1:29" s="172" customFormat="1" x14ac:dyDescent="0.25">
      <c r="A70" s="175" t="s">
        <v>573</v>
      </c>
      <c r="B70" s="177" t="s">
        <v>574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534</v>
      </c>
      <c r="AA70" s="210"/>
      <c r="AB70" s="210">
        <v>0</v>
      </c>
      <c r="AC70" s="210">
        <v>0</v>
      </c>
    </row>
    <row r="71" spans="1:29" s="172" customFormat="1" x14ac:dyDescent="0.25">
      <c r="A71" s="175" t="s">
        <v>575</v>
      </c>
      <c r="B71" s="177" t="s">
        <v>576</v>
      </c>
      <c r="C71" s="210"/>
      <c r="D71" s="210"/>
      <c r="E71" s="210"/>
      <c r="F71" s="210"/>
      <c r="G71" s="210">
        <v>0</v>
      </c>
      <c r="H71" s="210">
        <v>0</v>
      </c>
      <c r="I71" s="210"/>
      <c r="J71" s="210">
        <v>0</v>
      </c>
      <c r="K71" s="210"/>
      <c r="L71" s="210">
        <v>0</v>
      </c>
      <c r="M71" s="210"/>
      <c r="N71" s="210">
        <v>0</v>
      </c>
      <c r="O71" s="210"/>
      <c r="P71" s="210">
        <v>0</v>
      </c>
      <c r="Q71" s="210"/>
      <c r="R71" s="210">
        <v>0</v>
      </c>
      <c r="S71" s="210"/>
      <c r="T71" s="210">
        <v>14</v>
      </c>
      <c r="U71" s="210"/>
      <c r="V71" s="210">
        <v>0</v>
      </c>
      <c r="W71" s="210"/>
      <c r="X71" s="210">
        <v>0</v>
      </c>
      <c r="Y71" s="210"/>
      <c r="Z71" s="210" t="s">
        <v>534</v>
      </c>
      <c r="AA71" s="210"/>
      <c r="AB71" s="210">
        <v>14</v>
      </c>
      <c r="AC71" s="210">
        <v>0</v>
      </c>
    </row>
    <row r="72" spans="1:29" s="172" customFormat="1" x14ac:dyDescent="0.25">
      <c r="A72" s="175" t="s">
        <v>577</v>
      </c>
      <c r="B72" s="177" t="s">
        <v>578</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534</v>
      </c>
      <c r="AA72" s="210"/>
      <c r="AB72" s="210">
        <v>0</v>
      </c>
      <c r="AC72" s="210">
        <v>0</v>
      </c>
    </row>
    <row r="73" spans="1:29" s="172" customFormat="1" x14ac:dyDescent="0.25">
      <c r="A73" s="175" t="s">
        <v>579</v>
      </c>
      <c r="B73" s="177" t="s">
        <v>580</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534</v>
      </c>
      <c r="AA73" s="210"/>
      <c r="AB73" s="210">
        <v>0</v>
      </c>
      <c r="AC73" s="210">
        <v>0</v>
      </c>
    </row>
    <row r="74" spans="1:29" s="172" customFormat="1" ht="36.75" customHeight="1" x14ac:dyDescent="0.25">
      <c r="A74" s="173" t="s">
        <v>57</v>
      </c>
      <c r="B74" s="178"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534</v>
      </c>
      <c r="AA74" s="210"/>
      <c r="AB74" s="210">
        <v>0</v>
      </c>
      <c r="AC74" s="210">
        <v>0</v>
      </c>
    </row>
    <row r="75" spans="1:29" s="172" customFormat="1" x14ac:dyDescent="0.25">
      <c r="A75" s="173" t="s">
        <v>55</v>
      </c>
      <c r="B75" s="174" t="s">
        <v>139</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72" customFormat="1" ht="45" customHeight="1" x14ac:dyDescent="0.25">
      <c r="A76" s="175" t="s">
        <v>229</v>
      </c>
      <c r="B76" s="176" t="s">
        <v>550</v>
      </c>
      <c r="C76" s="221"/>
      <c r="D76" s="222"/>
      <c r="E76" s="211"/>
      <c r="F76" s="211"/>
      <c r="G76" s="210">
        <v>0</v>
      </c>
      <c r="H76" s="210">
        <v>0</v>
      </c>
      <c r="I76" s="211"/>
      <c r="J76" s="210">
        <v>0</v>
      </c>
      <c r="K76" s="222"/>
      <c r="L76" s="210">
        <v>0</v>
      </c>
      <c r="M76" s="222"/>
      <c r="N76" s="210">
        <v>0</v>
      </c>
      <c r="O76" s="222"/>
      <c r="P76" s="210">
        <v>0</v>
      </c>
      <c r="Q76" s="222"/>
      <c r="R76" s="210">
        <v>0</v>
      </c>
      <c r="S76" s="222"/>
      <c r="T76" s="210">
        <v>0</v>
      </c>
      <c r="U76" s="222"/>
      <c r="V76" s="210">
        <v>0</v>
      </c>
      <c r="W76" s="222"/>
      <c r="X76" s="210">
        <v>0</v>
      </c>
      <c r="Y76" s="222"/>
      <c r="Z76" s="210" t="s">
        <v>534</v>
      </c>
      <c r="AA76" s="222"/>
      <c r="AB76" s="210">
        <v>0</v>
      </c>
      <c r="AC76" s="210">
        <v>0</v>
      </c>
    </row>
    <row r="77" spans="1:29" s="172" customFormat="1" ht="39.75" customHeight="1" x14ac:dyDescent="0.25">
      <c r="A77" s="175" t="s">
        <v>230</v>
      </c>
      <c r="B77" s="177" t="s">
        <v>548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534</v>
      </c>
      <c r="AA77" s="210"/>
      <c r="AB77" s="210">
        <v>0</v>
      </c>
      <c r="AC77" s="210">
        <v>0</v>
      </c>
    </row>
    <row r="78" spans="1:29" s="172" customFormat="1" x14ac:dyDescent="0.25">
      <c r="A78" s="175" t="s">
        <v>231</v>
      </c>
      <c r="B78" s="177" t="s">
        <v>155</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534</v>
      </c>
      <c r="AA78" s="210"/>
      <c r="AB78" s="210">
        <v>0</v>
      </c>
      <c r="AC78" s="210">
        <v>0</v>
      </c>
    </row>
    <row r="79" spans="1:29" s="172" customFormat="1" x14ac:dyDescent="0.25">
      <c r="A79" s="175" t="s">
        <v>232</v>
      </c>
      <c r="B79" s="176" t="s">
        <v>549</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534</v>
      </c>
      <c r="AA79" s="210"/>
      <c r="AB79" s="210">
        <v>0</v>
      </c>
      <c r="AC79" s="210">
        <v>0</v>
      </c>
    </row>
    <row r="80" spans="1:29" s="172" customFormat="1" x14ac:dyDescent="0.25">
      <c r="A80" s="175" t="s">
        <v>233</v>
      </c>
      <c r="B80" s="176" t="s">
        <v>551</v>
      </c>
      <c r="C80" s="221"/>
      <c r="D80" s="222"/>
      <c r="E80" s="211"/>
      <c r="F80" s="211"/>
      <c r="G80" s="210">
        <v>0</v>
      </c>
      <c r="H80" s="210">
        <v>0</v>
      </c>
      <c r="I80" s="211"/>
      <c r="J80" s="210">
        <v>0</v>
      </c>
      <c r="K80" s="222"/>
      <c r="L80" s="210">
        <v>0</v>
      </c>
      <c r="M80" s="222"/>
      <c r="N80" s="210">
        <v>0</v>
      </c>
      <c r="O80" s="222"/>
      <c r="P80" s="210">
        <v>0</v>
      </c>
      <c r="Q80" s="222"/>
      <c r="R80" s="210">
        <v>0</v>
      </c>
      <c r="S80" s="222"/>
      <c r="T80" s="210">
        <v>0</v>
      </c>
      <c r="U80" s="222"/>
      <c r="V80" s="210">
        <v>0</v>
      </c>
      <c r="W80" s="222"/>
      <c r="X80" s="210">
        <v>0</v>
      </c>
      <c r="Y80" s="222"/>
      <c r="Z80" s="210" t="s">
        <v>534</v>
      </c>
      <c r="AA80" s="222"/>
      <c r="AB80" s="210">
        <v>0</v>
      </c>
      <c r="AC80" s="210">
        <v>0</v>
      </c>
    </row>
    <row r="81" spans="1:29" s="172" customFormat="1" x14ac:dyDescent="0.25">
      <c r="A81" s="175" t="s">
        <v>581</v>
      </c>
      <c r="B81" s="176" t="s">
        <v>552</v>
      </c>
      <c r="C81" s="221"/>
      <c r="D81" s="222"/>
      <c r="E81" s="211"/>
      <c r="F81" s="211"/>
      <c r="G81" s="210">
        <v>0</v>
      </c>
      <c r="H81" s="210">
        <v>0</v>
      </c>
      <c r="I81" s="211"/>
      <c r="J81" s="210">
        <v>0</v>
      </c>
      <c r="K81" s="222"/>
      <c r="L81" s="210">
        <v>0</v>
      </c>
      <c r="M81" s="222"/>
      <c r="N81" s="210">
        <v>0</v>
      </c>
      <c r="O81" s="222"/>
      <c r="P81" s="210">
        <v>0</v>
      </c>
      <c r="Q81" s="222"/>
      <c r="R81" s="210">
        <v>0</v>
      </c>
      <c r="S81" s="222"/>
      <c r="T81" s="210">
        <v>0</v>
      </c>
      <c r="U81" s="222"/>
      <c r="V81" s="210">
        <v>0</v>
      </c>
      <c r="W81" s="222"/>
      <c r="X81" s="210">
        <v>0</v>
      </c>
      <c r="Y81" s="222"/>
      <c r="Z81" s="210" t="s">
        <v>534</v>
      </c>
      <c r="AA81" s="222"/>
      <c r="AB81" s="210">
        <v>0</v>
      </c>
      <c r="AC81" s="210">
        <v>0</v>
      </c>
    </row>
    <row r="82" spans="1:29" s="172" customFormat="1" x14ac:dyDescent="0.25">
      <c r="A82" s="175" t="s">
        <v>582</v>
      </c>
      <c r="B82" s="176" t="s">
        <v>553</v>
      </c>
      <c r="C82" s="221"/>
      <c r="D82" s="222"/>
      <c r="E82" s="211"/>
      <c r="F82" s="211"/>
      <c r="G82" s="210">
        <v>0</v>
      </c>
      <c r="H82" s="210">
        <v>0</v>
      </c>
      <c r="I82" s="211"/>
      <c r="J82" s="210">
        <v>0</v>
      </c>
      <c r="K82" s="222"/>
      <c r="L82" s="210">
        <v>0</v>
      </c>
      <c r="M82" s="222"/>
      <c r="N82" s="210">
        <v>0</v>
      </c>
      <c r="O82" s="222"/>
      <c r="P82" s="210">
        <v>0</v>
      </c>
      <c r="Q82" s="222"/>
      <c r="R82" s="210">
        <v>0</v>
      </c>
      <c r="S82" s="222"/>
      <c r="T82" s="210">
        <v>0</v>
      </c>
      <c r="U82" s="222"/>
      <c r="V82" s="210">
        <v>0</v>
      </c>
      <c r="W82" s="222"/>
      <c r="X82" s="210">
        <v>0</v>
      </c>
      <c r="Y82" s="222"/>
      <c r="Z82" s="210" t="s">
        <v>534</v>
      </c>
      <c r="AA82" s="222"/>
      <c r="AB82" s="210">
        <v>0</v>
      </c>
      <c r="AC82" s="210">
        <v>0</v>
      </c>
    </row>
    <row r="83" spans="1:29" s="172" customFormat="1" x14ac:dyDescent="0.25">
      <c r="A83" s="175" t="s">
        <v>583</v>
      </c>
      <c r="B83" s="176" t="s">
        <v>555</v>
      </c>
      <c r="C83" s="221"/>
      <c r="D83" s="222"/>
      <c r="E83" s="211"/>
      <c r="F83" s="211"/>
      <c r="G83" s="210">
        <v>0</v>
      </c>
      <c r="H83" s="210">
        <v>0</v>
      </c>
      <c r="I83" s="211"/>
      <c r="J83" s="210">
        <v>0</v>
      </c>
      <c r="K83" s="222"/>
      <c r="L83" s="210">
        <v>0</v>
      </c>
      <c r="M83" s="222"/>
      <c r="N83" s="210">
        <v>0</v>
      </c>
      <c r="O83" s="222"/>
      <c r="P83" s="210">
        <v>0</v>
      </c>
      <c r="Q83" s="222"/>
      <c r="R83" s="210">
        <v>0</v>
      </c>
      <c r="S83" s="222"/>
      <c r="T83" s="210">
        <v>0</v>
      </c>
      <c r="U83" s="222"/>
      <c r="V83" s="210">
        <v>0</v>
      </c>
      <c r="W83" s="222"/>
      <c r="X83" s="210">
        <v>0</v>
      </c>
      <c r="Y83" s="222"/>
      <c r="Z83" s="210" t="s">
        <v>534</v>
      </c>
      <c r="AA83" s="222"/>
      <c r="AB83" s="210">
        <v>0</v>
      </c>
      <c r="AC83" s="210">
        <v>0</v>
      </c>
    </row>
    <row r="84" spans="1:29" s="172" customFormat="1" x14ac:dyDescent="0.25">
      <c r="A84" s="175" t="s">
        <v>584</v>
      </c>
      <c r="B84" s="176" t="s">
        <v>557</v>
      </c>
      <c r="C84" s="221"/>
      <c r="D84" s="222"/>
      <c r="E84" s="211"/>
      <c r="F84" s="211"/>
      <c r="G84" s="210">
        <v>0</v>
      </c>
      <c r="H84" s="210">
        <v>0</v>
      </c>
      <c r="I84" s="211"/>
      <c r="J84" s="210">
        <v>0</v>
      </c>
      <c r="K84" s="222"/>
      <c r="L84" s="210">
        <v>14</v>
      </c>
      <c r="M84" s="222"/>
      <c r="N84" s="210">
        <v>0</v>
      </c>
      <c r="O84" s="222"/>
      <c r="P84" s="210">
        <v>0</v>
      </c>
      <c r="Q84" s="222"/>
      <c r="R84" s="210">
        <v>0</v>
      </c>
      <c r="S84" s="222"/>
      <c r="T84" s="210">
        <v>0</v>
      </c>
      <c r="U84" s="222"/>
      <c r="V84" s="210">
        <v>0</v>
      </c>
      <c r="W84" s="222"/>
      <c r="X84" s="210">
        <v>0</v>
      </c>
      <c r="Y84" s="222"/>
      <c r="Z84" s="210" t="s">
        <v>534</v>
      </c>
      <c r="AA84" s="222"/>
      <c r="AB84" s="210">
        <v>14</v>
      </c>
      <c r="AC84" s="210">
        <v>0</v>
      </c>
    </row>
    <row r="85" spans="1:29" s="172" customFormat="1" x14ac:dyDescent="0.25">
      <c r="A85" s="175" t="s">
        <v>585</v>
      </c>
      <c r="B85" s="176" t="s">
        <v>559</v>
      </c>
      <c r="C85" s="221"/>
      <c r="D85" s="222"/>
      <c r="E85" s="211"/>
      <c r="F85" s="211"/>
      <c r="G85" s="210">
        <v>0</v>
      </c>
      <c r="H85" s="210">
        <v>0</v>
      </c>
      <c r="I85" s="211"/>
      <c r="J85" s="210">
        <v>0</v>
      </c>
      <c r="K85" s="222"/>
      <c r="L85" s="210">
        <v>0</v>
      </c>
      <c r="M85" s="222"/>
      <c r="N85" s="210">
        <v>0</v>
      </c>
      <c r="O85" s="222"/>
      <c r="P85" s="210">
        <v>0</v>
      </c>
      <c r="Q85" s="222"/>
      <c r="R85" s="210">
        <v>0</v>
      </c>
      <c r="S85" s="222"/>
      <c r="T85" s="210">
        <v>0</v>
      </c>
      <c r="U85" s="222"/>
      <c r="V85" s="210">
        <v>0</v>
      </c>
      <c r="W85" s="222"/>
      <c r="X85" s="210">
        <v>0</v>
      </c>
      <c r="Y85" s="222"/>
      <c r="Z85" s="210" t="s">
        <v>534</v>
      </c>
      <c r="AA85" s="222"/>
      <c r="AB85" s="210">
        <v>0</v>
      </c>
      <c r="AC85" s="210">
        <v>0</v>
      </c>
    </row>
    <row r="86" spans="1:29" s="172" customFormat="1" x14ac:dyDescent="0.25">
      <c r="A86" s="175" t="s">
        <v>586</v>
      </c>
      <c r="B86" s="176" t="s">
        <v>561</v>
      </c>
      <c r="C86" s="223"/>
      <c r="D86" s="222"/>
      <c r="E86" s="211"/>
      <c r="F86" s="211"/>
      <c r="G86" s="210">
        <v>0</v>
      </c>
      <c r="H86" s="210">
        <v>0</v>
      </c>
      <c r="I86" s="211"/>
      <c r="J86" s="210">
        <v>0</v>
      </c>
      <c r="K86" s="222"/>
      <c r="L86" s="210">
        <v>0</v>
      </c>
      <c r="M86" s="222"/>
      <c r="N86" s="210">
        <v>0</v>
      </c>
      <c r="O86" s="222"/>
      <c r="P86" s="210">
        <v>0</v>
      </c>
      <c r="Q86" s="222"/>
      <c r="R86" s="210">
        <v>0</v>
      </c>
      <c r="S86" s="222"/>
      <c r="T86" s="210">
        <v>0</v>
      </c>
      <c r="U86" s="222"/>
      <c r="V86" s="210">
        <v>0</v>
      </c>
      <c r="W86" s="222"/>
      <c r="X86" s="210">
        <v>0</v>
      </c>
      <c r="Y86" s="222"/>
      <c r="Z86" s="210" t="s">
        <v>534</v>
      </c>
      <c r="AA86" s="222"/>
      <c r="AB86" s="210">
        <v>0</v>
      </c>
      <c r="AC86" s="210">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B20:AC21"/>
    <mergeCell ref="L20:O20"/>
    <mergeCell ref="P20:S20"/>
    <mergeCell ref="T20:W20"/>
    <mergeCell ref="T21:U21"/>
    <mergeCell ref="V21:W21"/>
    <mergeCell ref="L21:M21"/>
    <mergeCell ref="N21:O21"/>
    <mergeCell ref="P21:Q21"/>
    <mergeCell ref="R21:S21"/>
    <mergeCell ref="X20:AA20"/>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B20:B22"/>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A13" zoomScale="70" zoomScaleNormal="80" zoomScaleSheetLayoutView="70" workbookViewId="0">
      <selection activeCell="A26" sqref="A26"/>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80.285156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21.5703125" style="19" customWidth="1"/>
    <col min="38" max="38" width="18.5703125" style="19" customWidth="1"/>
    <col min="39" max="39" width="29.28515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606</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F_TP1500.PS.0041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86" t="s">
        <v>491</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22" customFormat="1" ht="58.5" customHeight="1" x14ac:dyDescent="0.25">
      <c r="A22" s="477" t="s">
        <v>51</v>
      </c>
      <c r="B22" s="488" t="s">
        <v>23</v>
      </c>
      <c r="C22" s="477" t="s">
        <v>50</v>
      </c>
      <c r="D22" s="477" t="s">
        <v>49</v>
      </c>
      <c r="E22" s="491" t="s">
        <v>502</v>
      </c>
      <c r="F22" s="492"/>
      <c r="G22" s="492"/>
      <c r="H22" s="492"/>
      <c r="I22" s="492"/>
      <c r="J22" s="492"/>
      <c r="K22" s="492"/>
      <c r="L22" s="493"/>
      <c r="M22" s="477" t="s">
        <v>48</v>
      </c>
      <c r="N22" s="477" t="s">
        <v>47</v>
      </c>
      <c r="O22" s="477" t="s">
        <v>46</v>
      </c>
      <c r="P22" s="472" t="s">
        <v>264</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9" s="22" customFormat="1" ht="64.5" customHeight="1" x14ac:dyDescent="0.25">
      <c r="A23" s="487"/>
      <c r="B23" s="489"/>
      <c r="C23" s="487"/>
      <c r="D23" s="487"/>
      <c r="E23" s="482" t="s">
        <v>22</v>
      </c>
      <c r="F23" s="473" t="s">
        <v>138</v>
      </c>
      <c r="G23" s="473" t="s">
        <v>137</v>
      </c>
      <c r="H23" s="473" t="s">
        <v>136</v>
      </c>
      <c r="I23" s="475" t="s">
        <v>413</v>
      </c>
      <c r="J23" s="475" t="s">
        <v>414</v>
      </c>
      <c r="K23" s="475" t="s">
        <v>415</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9"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64" t="s">
        <v>12</v>
      </c>
      <c r="AG24" s="164" t="s">
        <v>11</v>
      </c>
      <c r="AH24" s="122" t="s">
        <v>1</v>
      </c>
      <c r="AI24" s="122" t="s">
        <v>10</v>
      </c>
      <c r="AJ24" s="478"/>
      <c r="AK24" s="478"/>
      <c r="AL24" s="478"/>
      <c r="AM24" s="478"/>
      <c r="AN24" s="478"/>
      <c r="AO24" s="478"/>
      <c r="AP24" s="478"/>
      <c r="AQ24" s="496"/>
      <c r="AR24" s="472"/>
      <c r="AS24" s="472"/>
      <c r="AT24" s="472"/>
      <c r="AU24" s="472"/>
      <c r="AV24" s="481"/>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213" t="s">
        <v>622</v>
      </c>
      <c r="B26" s="214" t="s">
        <v>644</v>
      </c>
      <c r="C26" s="215" t="s">
        <v>623</v>
      </c>
      <c r="D26" s="216" t="s">
        <v>624</v>
      </c>
      <c r="E26" s="217" t="s">
        <v>364</v>
      </c>
      <c r="F26" s="217">
        <v>0</v>
      </c>
      <c r="G26" s="217">
        <v>0</v>
      </c>
      <c r="H26" s="217" t="s">
        <v>364</v>
      </c>
      <c r="I26" s="217">
        <v>0</v>
      </c>
      <c r="J26" s="217" t="s">
        <v>364</v>
      </c>
      <c r="K26" s="217" t="s">
        <v>364</v>
      </c>
      <c r="L26" s="217" t="s">
        <v>364</v>
      </c>
      <c r="M26" s="215" t="s">
        <v>625</v>
      </c>
      <c r="N26" s="218" t="s">
        <v>641</v>
      </c>
      <c r="O26" s="215" t="s">
        <v>539</v>
      </c>
      <c r="P26" s="219">
        <v>15500</v>
      </c>
      <c r="Q26" s="215" t="s">
        <v>626</v>
      </c>
      <c r="R26" s="219">
        <v>15500</v>
      </c>
      <c r="S26" s="215" t="s">
        <v>627</v>
      </c>
      <c r="T26" s="215" t="s">
        <v>628</v>
      </c>
      <c r="U26" s="215">
        <v>2</v>
      </c>
      <c r="V26" s="215">
        <v>2</v>
      </c>
      <c r="W26" s="215" t="s">
        <v>629</v>
      </c>
      <c r="X26" s="219">
        <v>15500</v>
      </c>
      <c r="Y26" s="240" t="s">
        <v>364</v>
      </c>
      <c r="Z26" s="215">
        <v>1</v>
      </c>
      <c r="AA26" s="219">
        <v>13082</v>
      </c>
      <c r="AB26" s="219">
        <v>13082</v>
      </c>
      <c r="AC26" s="215" t="s">
        <v>629</v>
      </c>
      <c r="AD26" s="219">
        <v>13082</v>
      </c>
      <c r="AE26" s="219">
        <v>0</v>
      </c>
      <c r="AF26" s="216" t="s">
        <v>631</v>
      </c>
      <c r="AG26" s="215" t="s">
        <v>632</v>
      </c>
      <c r="AH26" s="215" t="s">
        <v>633</v>
      </c>
      <c r="AI26" s="215" t="s">
        <v>634</v>
      </c>
      <c r="AJ26" s="215" t="s">
        <v>635</v>
      </c>
      <c r="AK26" s="215" t="s">
        <v>636</v>
      </c>
      <c r="AL26" s="240" t="s">
        <v>364</v>
      </c>
      <c r="AM26" s="240" t="s">
        <v>364</v>
      </c>
      <c r="AN26" s="240" t="s">
        <v>364</v>
      </c>
      <c r="AO26" s="240" t="s">
        <v>364</v>
      </c>
      <c r="AP26" s="215" t="s">
        <v>637</v>
      </c>
      <c r="AQ26" s="215" t="s">
        <v>638</v>
      </c>
      <c r="AR26" s="215" t="s">
        <v>637</v>
      </c>
      <c r="AS26" s="215" t="s">
        <v>639</v>
      </c>
      <c r="AT26" s="215" t="s">
        <v>640</v>
      </c>
      <c r="AU26" s="240" t="s">
        <v>364</v>
      </c>
      <c r="AV26" s="215" t="s">
        <v>670</v>
      </c>
      <c r="AW26" s="20">
        <v>13.082000000000001</v>
      </c>
    </row>
    <row r="27" spans="1:49"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15" t="s">
        <v>630</v>
      </c>
      <c r="X27" s="219">
        <v>13085</v>
      </c>
      <c r="Y27" s="212"/>
      <c r="Z27" s="215"/>
      <c r="AA27" s="219">
        <v>13055</v>
      </c>
      <c r="AB27" s="219"/>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9" ht="75" x14ac:dyDescent="0.25">
      <c r="A28" s="213" t="s">
        <v>643</v>
      </c>
      <c r="B28" s="214" t="s">
        <v>644</v>
      </c>
      <c r="C28" s="215" t="s">
        <v>623</v>
      </c>
      <c r="D28" s="216" t="s">
        <v>624</v>
      </c>
      <c r="E28" s="217" t="s">
        <v>364</v>
      </c>
      <c r="F28" s="217">
        <v>0</v>
      </c>
      <c r="G28" s="217">
        <v>0</v>
      </c>
      <c r="H28" s="217" t="s">
        <v>364</v>
      </c>
      <c r="I28" s="217">
        <v>0</v>
      </c>
      <c r="J28" s="217" t="s">
        <v>364</v>
      </c>
      <c r="K28" s="217" t="s">
        <v>364</v>
      </c>
      <c r="L28" s="217" t="s">
        <v>364</v>
      </c>
      <c r="M28" s="215" t="s">
        <v>625</v>
      </c>
      <c r="N28" s="218" t="s">
        <v>642</v>
      </c>
      <c r="O28" s="214" t="s">
        <v>644</v>
      </c>
      <c r="P28" s="219">
        <v>1631</v>
      </c>
      <c r="Q28" s="215" t="s">
        <v>626</v>
      </c>
      <c r="R28" s="219">
        <v>1631</v>
      </c>
      <c r="S28" s="215" t="s">
        <v>627</v>
      </c>
      <c r="T28" s="215" t="s">
        <v>645</v>
      </c>
      <c r="U28" s="215">
        <v>1</v>
      </c>
      <c r="V28" s="215">
        <v>1</v>
      </c>
      <c r="W28" s="215" t="s">
        <v>646</v>
      </c>
      <c r="X28" s="219">
        <v>1631</v>
      </c>
      <c r="Y28" s="240" t="s">
        <v>364</v>
      </c>
      <c r="Z28" s="240" t="s">
        <v>364</v>
      </c>
      <c r="AA28" s="240" t="s">
        <v>364</v>
      </c>
      <c r="AB28" s="219">
        <v>1631</v>
      </c>
      <c r="AC28" s="215" t="s">
        <v>646</v>
      </c>
      <c r="AD28" s="219">
        <v>1957</v>
      </c>
      <c r="AE28" s="219">
        <v>1957</v>
      </c>
      <c r="AF28" s="240" t="s">
        <v>364</v>
      </c>
      <c r="AG28" s="240" t="s">
        <v>364</v>
      </c>
      <c r="AH28" s="240" t="s">
        <v>364</v>
      </c>
      <c r="AI28" s="240" t="s">
        <v>364</v>
      </c>
      <c r="AJ28" s="240" t="s">
        <v>364</v>
      </c>
      <c r="AK28" s="240" t="s">
        <v>364</v>
      </c>
      <c r="AL28" s="215" t="s">
        <v>647</v>
      </c>
      <c r="AM28" s="215" t="s">
        <v>648</v>
      </c>
      <c r="AN28" s="215" t="s">
        <v>649</v>
      </c>
      <c r="AO28" s="216" t="s">
        <v>650</v>
      </c>
      <c r="AP28" s="215" t="s">
        <v>651</v>
      </c>
      <c r="AQ28" s="215" t="s">
        <v>652</v>
      </c>
      <c r="AR28" s="215" t="s">
        <v>651</v>
      </c>
      <c r="AS28" s="215" t="s">
        <v>653</v>
      </c>
      <c r="AT28" s="215" t="s">
        <v>654</v>
      </c>
      <c r="AU28" s="240" t="s">
        <v>364</v>
      </c>
      <c r="AV28" s="240" t="s">
        <v>364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D26 D28 A28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 zoomScale="90" zoomScaleNormal="90" zoomScaleSheetLayoutView="90" workbookViewId="0">
      <selection activeCell="B22" sqref="B22"/>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4" t="s">
        <v>68</v>
      </c>
    </row>
    <row r="2" spans="1:6" ht="18.75" x14ac:dyDescent="0.3">
      <c r="B2" s="15" t="s">
        <v>9</v>
      </c>
    </row>
    <row r="3" spans="1:6" ht="18.75" x14ac:dyDescent="0.3">
      <c r="B3" s="15" t="s">
        <v>606</v>
      </c>
    </row>
    <row r="4" spans="1:6" x14ac:dyDescent="0.25">
      <c r="B4" s="39"/>
    </row>
    <row r="5" spans="1:6" ht="18.75" x14ac:dyDescent="0.3">
      <c r="A5" s="502" t="str">
        <f>'1. паспорт местоположение'!A5:C5</f>
        <v>Год раскрытия информации: 2025 год</v>
      </c>
      <c r="B5" s="502"/>
      <c r="C5" s="63"/>
      <c r="D5" s="63"/>
      <c r="E5" s="63"/>
      <c r="F5" s="63"/>
    </row>
    <row r="6" spans="1:6" ht="18.75" x14ac:dyDescent="0.3">
      <c r="A6" s="126"/>
      <c r="B6" s="126"/>
      <c r="C6" s="126"/>
      <c r="D6" s="126"/>
      <c r="E6" s="126"/>
      <c r="F6" s="126"/>
    </row>
    <row r="7" spans="1:6" ht="18.75" x14ac:dyDescent="0.25">
      <c r="A7" s="305" t="s">
        <v>8</v>
      </c>
      <c r="B7" s="305"/>
      <c r="C7" s="125"/>
      <c r="D7" s="125"/>
      <c r="E7" s="125"/>
      <c r="F7" s="125"/>
    </row>
    <row r="8" spans="1:6" ht="18.75" x14ac:dyDescent="0.25">
      <c r="A8" s="125"/>
      <c r="B8" s="125"/>
      <c r="C8" s="125"/>
      <c r="D8" s="125"/>
      <c r="E8" s="125"/>
      <c r="F8" s="125"/>
    </row>
    <row r="9" spans="1:6" x14ac:dyDescent="0.25">
      <c r="A9" s="309" t="str">
        <f>'1. паспорт местоположение'!A9:C9</f>
        <v>АО "Россети Тюмень"</v>
      </c>
      <c r="B9" s="309"/>
      <c r="C9" s="123"/>
      <c r="D9" s="123"/>
      <c r="E9" s="123"/>
      <c r="F9" s="123"/>
    </row>
    <row r="10" spans="1:6" x14ac:dyDescent="0.25">
      <c r="A10" s="302" t="s">
        <v>7</v>
      </c>
      <c r="B10" s="302"/>
      <c r="C10" s="124"/>
      <c r="D10" s="124"/>
      <c r="E10" s="124"/>
      <c r="F10" s="124"/>
    </row>
    <row r="11" spans="1:6" ht="18.75" x14ac:dyDescent="0.25">
      <c r="A11" s="125"/>
      <c r="B11" s="125"/>
      <c r="C11" s="125"/>
      <c r="D11" s="125"/>
      <c r="E11" s="125"/>
      <c r="F11" s="125"/>
    </row>
    <row r="12" spans="1:6" ht="30.75" customHeight="1" x14ac:dyDescent="0.25">
      <c r="A12" s="309" t="str">
        <f>'1. паспорт местоположение'!A12:C12</f>
        <v>F_TP1500.PS.0041</v>
      </c>
      <c r="B12" s="309"/>
      <c r="C12" s="123"/>
      <c r="D12" s="123"/>
      <c r="E12" s="123"/>
      <c r="F12" s="123"/>
    </row>
    <row r="13" spans="1:6" x14ac:dyDescent="0.25">
      <c r="A13" s="302" t="s">
        <v>6</v>
      </c>
      <c r="B13" s="302"/>
      <c r="C13" s="124"/>
      <c r="D13" s="124"/>
      <c r="E13" s="124"/>
      <c r="F13" s="124"/>
    </row>
    <row r="14" spans="1:6" ht="18.75" x14ac:dyDescent="0.25">
      <c r="A14" s="11"/>
      <c r="B14" s="11"/>
      <c r="C14" s="11"/>
      <c r="D14" s="11"/>
      <c r="E14" s="11"/>
      <c r="F14" s="11"/>
    </row>
    <row r="15" spans="1:6" ht="50.25"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123"/>
      <c r="D15" s="123"/>
      <c r="E15" s="123"/>
      <c r="F15" s="123"/>
    </row>
    <row r="16" spans="1:6" x14ac:dyDescent="0.25">
      <c r="A16" s="302" t="s">
        <v>5</v>
      </c>
      <c r="B16" s="302"/>
      <c r="C16" s="124"/>
      <c r="D16" s="124"/>
      <c r="E16" s="124"/>
      <c r="F16" s="124"/>
    </row>
    <row r="17" spans="1:2" x14ac:dyDescent="0.25">
      <c r="B17" s="101"/>
    </row>
    <row r="18" spans="1:2" ht="21.75" customHeight="1" x14ac:dyDescent="0.25">
      <c r="A18" s="500" t="s">
        <v>492</v>
      </c>
      <c r="B18" s="501"/>
    </row>
    <row r="19" spans="1:2" x14ac:dyDescent="0.25">
      <c r="B19" s="39"/>
    </row>
    <row r="20" spans="1:2" ht="16.5" thickBot="1" x14ac:dyDescent="0.3">
      <c r="B20" s="102"/>
    </row>
    <row r="21" spans="1:2" ht="51.75" customHeight="1" thickBot="1" x14ac:dyDescent="0.3">
      <c r="A21" s="103" t="s">
        <v>371</v>
      </c>
      <c r="B21" s="104"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3" t="s">
        <v>372</v>
      </c>
      <c r="B22" s="104" t="s">
        <v>515</v>
      </c>
    </row>
    <row r="23" spans="1:2" ht="22.5" customHeight="1" thickBot="1" x14ac:dyDescent="0.3">
      <c r="A23" s="103" t="s">
        <v>337</v>
      </c>
      <c r="B23" s="147" t="s">
        <v>599</v>
      </c>
    </row>
    <row r="24" spans="1:2" ht="24.75" customHeight="1" thickBot="1" x14ac:dyDescent="0.3">
      <c r="A24" s="103" t="s">
        <v>373</v>
      </c>
      <c r="B24" s="105" t="s">
        <v>597</v>
      </c>
    </row>
    <row r="25" spans="1:2" ht="28.5" customHeight="1" thickBot="1" x14ac:dyDescent="0.3">
      <c r="A25" s="166" t="s">
        <v>374</v>
      </c>
      <c r="B25" s="167">
        <f>'3.3 паспорт описание'!C29</f>
        <v>2030</v>
      </c>
    </row>
    <row r="26" spans="1:2" ht="37.5" customHeight="1" thickBot="1" x14ac:dyDescent="0.3">
      <c r="A26" s="107" t="s">
        <v>375</v>
      </c>
      <c r="B26" s="108" t="str">
        <f>'3.3 паспорт описание'!C30</f>
        <v>К</v>
      </c>
    </row>
    <row r="27" spans="1:2" ht="29.25" thickBot="1" x14ac:dyDescent="0.3">
      <c r="A27" s="114" t="s">
        <v>669</v>
      </c>
      <c r="B27" s="239">
        <f>'6.2. Паспорт фин осв ввод'!D24</f>
        <v>1328.9593410735013</v>
      </c>
    </row>
    <row r="28" spans="1:2" ht="16.5" thickBot="1" x14ac:dyDescent="0.3">
      <c r="A28" s="110" t="s">
        <v>376</v>
      </c>
      <c r="B28" s="168" t="s">
        <v>658</v>
      </c>
    </row>
    <row r="29" spans="1:2" ht="28.5" x14ac:dyDescent="0.25">
      <c r="A29" s="197" t="s">
        <v>377</v>
      </c>
      <c r="B29" s="198">
        <v>15.875999999999999</v>
      </c>
    </row>
    <row r="30" spans="1:2" ht="28.5" x14ac:dyDescent="0.25">
      <c r="A30" s="197" t="s">
        <v>378</v>
      </c>
      <c r="B30" s="199">
        <v>15.875999999999999</v>
      </c>
    </row>
    <row r="31" spans="1:2" x14ac:dyDescent="0.25">
      <c r="A31" s="200" t="s">
        <v>379</v>
      </c>
      <c r="B31" s="201"/>
    </row>
    <row r="32" spans="1:2" ht="29.25" thickBot="1" x14ac:dyDescent="0.3">
      <c r="A32" s="202" t="s">
        <v>612</v>
      </c>
      <c r="B32" s="203">
        <v>15.875999999999999</v>
      </c>
    </row>
    <row r="33" spans="1:2" ht="30" x14ac:dyDescent="0.25">
      <c r="A33" s="204" t="s">
        <v>613</v>
      </c>
      <c r="B33" s="205">
        <v>13.919</v>
      </c>
    </row>
    <row r="34" spans="1:2" x14ac:dyDescent="0.25">
      <c r="A34" s="204" t="s">
        <v>380</v>
      </c>
      <c r="B34" s="206">
        <v>3</v>
      </c>
    </row>
    <row r="35" spans="1:2" x14ac:dyDescent="0.25">
      <c r="A35" s="204" t="s">
        <v>381</v>
      </c>
      <c r="B35" s="205">
        <v>13.919</v>
      </c>
    </row>
    <row r="36" spans="1:2" x14ac:dyDescent="0.25">
      <c r="A36" s="204" t="s">
        <v>382</v>
      </c>
      <c r="B36" s="205">
        <v>13.919</v>
      </c>
    </row>
    <row r="37" spans="1:2" ht="45" x14ac:dyDescent="0.25">
      <c r="A37" s="204" t="s">
        <v>657</v>
      </c>
      <c r="B37" s="205">
        <v>1.9570000000000001</v>
      </c>
    </row>
    <row r="38" spans="1:2" x14ac:dyDescent="0.25">
      <c r="A38" s="204" t="s">
        <v>380</v>
      </c>
      <c r="B38" s="206">
        <v>0.42</v>
      </c>
    </row>
    <row r="39" spans="1:2" x14ac:dyDescent="0.25">
      <c r="A39" s="204" t="s">
        <v>381</v>
      </c>
      <c r="B39" s="205">
        <v>1.9570000000000001</v>
      </c>
    </row>
    <row r="40" spans="1:2" x14ac:dyDescent="0.25">
      <c r="A40" s="204" t="s">
        <v>382</v>
      </c>
      <c r="B40" s="205">
        <v>1.631</v>
      </c>
    </row>
    <row r="41" spans="1:2" ht="29.25" thickBot="1" x14ac:dyDescent="0.3">
      <c r="A41" s="202" t="s">
        <v>614</v>
      </c>
      <c r="B41" s="203">
        <v>0</v>
      </c>
    </row>
    <row r="42" spans="1:2" x14ac:dyDescent="0.25">
      <c r="A42" s="204" t="s">
        <v>615</v>
      </c>
      <c r="B42" s="206" t="s">
        <v>535</v>
      </c>
    </row>
    <row r="43" spans="1:2" x14ac:dyDescent="0.25">
      <c r="A43" s="204" t="s">
        <v>380</v>
      </c>
      <c r="B43" s="206" t="s">
        <v>535</v>
      </c>
    </row>
    <row r="44" spans="1:2" x14ac:dyDescent="0.25">
      <c r="A44" s="204" t="s">
        <v>381</v>
      </c>
      <c r="B44" s="206" t="s">
        <v>535</v>
      </c>
    </row>
    <row r="45" spans="1:2" x14ac:dyDescent="0.25">
      <c r="A45" s="204" t="s">
        <v>382</v>
      </c>
      <c r="B45" s="206" t="s">
        <v>535</v>
      </c>
    </row>
    <row r="46" spans="1:2" ht="29.25" thickBot="1" x14ac:dyDescent="0.3">
      <c r="A46" s="202" t="s">
        <v>616</v>
      </c>
      <c r="B46" s="203">
        <v>0</v>
      </c>
    </row>
    <row r="47" spans="1:2" x14ac:dyDescent="0.25">
      <c r="A47" s="204" t="s">
        <v>615</v>
      </c>
      <c r="B47" s="206" t="s">
        <v>535</v>
      </c>
    </row>
    <row r="48" spans="1:2" x14ac:dyDescent="0.25">
      <c r="A48" s="204" t="s">
        <v>380</v>
      </c>
      <c r="B48" s="206" t="s">
        <v>535</v>
      </c>
    </row>
    <row r="49" spans="1:2" x14ac:dyDescent="0.25">
      <c r="A49" s="204" t="s">
        <v>381</v>
      </c>
      <c r="B49" s="206" t="s">
        <v>535</v>
      </c>
    </row>
    <row r="50" spans="1:2" x14ac:dyDescent="0.25">
      <c r="A50" s="204" t="s">
        <v>382</v>
      </c>
      <c r="B50" s="206" t="s">
        <v>535</v>
      </c>
    </row>
    <row r="51" spans="1:2" ht="29.25" thickBot="1" x14ac:dyDescent="0.3">
      <c r="A51" s="202" t="s">
        <v>383</v>
      </c>
      <c r="B51" s="207" t="s">
        <v>535</v>
      </c>
    </row>
    <row r="52" spans="1:2" x14ac:dyDescent="0.25">
      <c r="A52" s="204" t="s">
        <v>379</v>
      </c>
      <c r="B52" s="206" t="s">
        <v>535</v>
      </c>
    </row>
    <row r="53" spans="1:2" x14ac:dyDescent="0.25">
      <c r="A53" s="204" t="s">
        <v>617</v>
      </c>
      <c r="B53" s="206" t="s">
        <v>535</v>
      </c>
    </row>
    <row r="54" spans="1:2" x14ac:dyDescent="0.25">
      <c r="A54" s="204" t="s">
        <v>618</v>
      </c>
      <c r="B54" s="206" t="s">
        <v>535</v>
      </c>
    </row>
    <row r="55" spans="1:2" x14ac:dyDescent="0.25">
      <c r="A55" s="204" t="s">
        <v>619</v>
      </c>
      <c r="B55" s="206" t="s">
        <v>535</v>
      </c>
    </row>
    <row r="56" spans="1:2" ht="15.75" customHeight="1" thickBot="1" x14ac:dyDescent="0.3">
      <c r="A56" s="202" t="s">
        <v>384</v>
      </c>
      <c r="B56" s="207">
        <v>3.43</v>
      </c>
    </row>
    <row r="57" spans="1:2" ht="16.5" thickBot="1" x14ac:dyDescent="0.3">
      <c r="A57" s="202" t="s">
        <v>385</v>
      </c>
      <c r="B57" s="203">
        <v>15.875999999999999</v>
      </c>
    </row>
    <row r="58" spans="1:2" ht="23.25" customHeight="1" thickBot="1" x14ac:dyDescent="0.3">
      <c r="A58" s="202" t="s">
        <v>386</v>
      </c>
      <c r="B58" s="207">
        <v>4.03</v>
      </c>
    </row>
    <row r="59" spans="1:2" ht="16.5" thickBot="1" x14ac:dyDescent="0.3">
      <c r="A59" s="202" t="s">
        <v>387</v>
      </c>
      <c r="B59" s="203">
        <v>15.55</v>
      </c>
    </row>
    <row r="60" spans="1:2" ht="16.5" thickBot="1" x14ac:dyDescent="0.3">
      <c r="A60" s="202" t="s">
        <v>388</v>
      </c>
      <c r="B60" s="207" t="s">
        <v>535</v>
      </c>
    </row>
    <row r="61" spans="1:2" x14ac:dyDescent="0.25">
      <c r="A61" s="204" t="s">
        <v>389</v>
      </c>
      <c r="B61" s="206" t="s">
        <v>663</v>
      </c>
    </row>
    <row r="62" spans="1:2" ht="30" x14ac:dyDescent="0.25">
      <c r="A62" s="204" t="s">
        <v>390</v>
      </c>
      <c r="B62" s="206" t="s">
        <v>664</v>
      </c>
    </row>
    <row r="63" spans="1:2" x14ac:dyDescent="0.25">
      <c r="A63" s="112" t="s">
        <v>391</v>
      </c>
      <c r="B63" s="160"/>
    </row>
    <row r="64" spans="1:2" x14ac:dyDescent="0.25">
      <c r="A64" s="112" t="s">
        <v>392</v>
      </c>
      <c r="B64" s="160"/>
    </row>
    <row r="65" spans="1:2" ht="16.5" thickBot="1" x14ac:dyDescent="0.3">
      <c r="A65" s="113" t="s">
        <v>393</v>
      </c>
      <c r="B65" s="161"/>
    </row>
    <row r="66" spans="1:2" ht="30.75" thickBot="1" x14ac:dyDescent="0.3">
      <c r="A66" s="111" t="s">
        <v>394</v>
      </c>
      <c r="B66" s="158" t="s">
        <v>531</v>
      </c>
    </row>
    <row r="67" spans="1:2" ht="29.25" thickBot="1" x14ac:dyDescent="0.3">
      <c r="A67" s="106" t="s">
        <v>395</v>
      </c>
      <c r="B67" s="158" t="s">
        <v>531</v>
      </c>
    </row>
    <row r="68" spans="1:2" ht="16.5" thickBot="1" x14ac:dyDescent="0.3">
      <c r="A68" s="111" t="s">
        <v>379</v>
      </c>
      <c r="B68" s="162"/>
    </row>
    <row r="69" spans="1:2" ht="16.5" thickBot="1" x14ac:dyDescent="0.3">
      <c r="A69" s="111" t="s">
        <v>396</v>
      </c>
      <c r="B69" s="163"/>
    </row>
    <row r="70" spans="1:2" ht="16.5" thickBot="1" x14ac:dyDescent="0.3">
      <c r="A70" s="111" t="s">
        <v>397</v>
      </c>
      <c r="B70" s="162"/>
    </row>
    <row r="71" spans="1:2" ht="75.75" thickBot="1" x14ac:dyDescent="0.3">
      <c r="A71" s="115" t="s">
        <v>398</v>
      </c>
      <c r="B71" s="157" t="s">
        <v>598</v>
      </c>
    </row>
    <row r="72" spans="1:2" ht="16.5" thickBot="1" x14ac:dyDescent="0.3">
      <c r="A72" s="106" t="s">
        <v>399</v>
      </c>
      <c r="B72" s="158" t="s">
        <v>531</v>
      </c>
    </row>
    <row r="73" spans="1:2" ht="28.5" customHeight="1" thickBot="1" x14ac:dyDescent="0.3">
      <c r="A73" s="112" t="s">
        <v>400</v>
      </c>
      <c r="B73" s="159"/>
    </row>
    <row r="74" spans="1:2" ht="16.5" thickBot="1" x14ac:dyDescent="0.3">
      <c r="A74" s="112" t="s">
        <v>401</v>
      </c>
      <c r="B74" s="159"/>
    </row>
    <row r="75" spans="1:2" ht="16.5" thickBot="1" x14ac:dyDescent="0.3">
      <c r="A75" s="112" t="s">
        <v>402</v>
      </c>
      <c r="B75" s="159"/>
    </row>
    <row r="76" spans="1:2" ht="29.25" thickBot="1" x14ac:dyDescent="0.3">
      <c r="A76" s="116" t="s">
        <v>403</v>
      </c>
      <c r="B76" s="158" t="s">
        <v>621</v>
      </c>
    </row>
    <row r="77" spans="1:2" ht="28.5" x14ac:dyDescent="0.25">
      <c r="A77" s="109" t="s">
        <v>404</v>
      </c>
      <c r="B77" s="497" t="s">
        <v>540</v>
      </c>
    </row>
    <row r="78" spans="1:2" ht="47.25" customHeight="1" x14ac:dyDescent="0.25">
      <c r="A78" s="112" t="s">
        <v>405</v>
      </c>
      <c r="B78" s="498"/>
    </row>
    <row r="79" spans="1:2" x14ac:dyDescent="0.25">
      <c r="A79" s="112" t="s">
        <v>406</v>
      </c>
      <c r="B79" s="498"/>
    </row>
    <row r="80" spans="1:2" x14ac:dyDescent="0.25">
      <c r="A80" s="112" t="s">
        <v>407</v>
      </c>
      <c r="B80" s="498"/>
    </row>
    <row r="81" spans="1:2" x14ac:dyDescent="0.25">
      <c r="A81" s="112" t="s">
        <v>408</v>
      </c>
      <c r="B81" s="498"/>
    </row>
    <row r="82" spans="1:2" ht="16.5" thickBot="1" x14ac:dyDescent="0.3">
      <c r="A82" s="117" t="s">
        <v>409</v>
      </c>
      <c r="B82" s="499"/>
    </row>
    <row r="85" spans="1:2" x14ac:dyDescent="0.25">
      <c r="A85" s="118"/>
      <c r="B85" s="119"/>
    </row>
    <row r="86" spans="1:2" x14ac:dyDescent="0.25">
      <c r="B86" s="120"/>
    </row>
    <row r="87" spans="1:2" x14ac:dyDescent="0.25">
      <c r="B87" s="12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2025-04-15T05:03:30Z</dcterms:modified>
</cp:coreProperties>
</file>