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F_TP1600.PS.0049\"/>
    </mc:Choice>
  </mc:AlternateContent>
  <xr:revisionPtr revIDLastSave="0" documentId="13_ncr:1_{DCBC9B3C-2517-4E28-987D-9A0143B0C273}" xr6:coauthVersionLast="36" xr6:coauthVersionMax="36" xr10:uidLastSave="{00000000-0000-0000-0000-000000000000}"/>
  <bookViews>
    <workbookView xWindow="0" yWindow="0" windowWidth="29070" windowHeight="5775" tabRatio="809"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C49" i="7" l="1"/>
  <c r="C48" i="7"/>
  <c r="B27" i="22" l="1"/>
  <c r="B86" i="22" s="1"/>
  <c r="B93" i="22" l="1"/>
  <c r="B32" i="22" l="1"/>
  <c r="B74" i="22" l="1"/>
  <c r="B90" i="22"/>
  <c r="B82" i="22"/>
  <c r="A5" i="10"/>
  <c r="AW24" i="5" l="1"/>
  <c r="B78" i="22" l="1"/>
  <c r="B70" i="22"/>
  <c r="A5" i="16" l="1"/>
  <c r="B30" i="22" l="1"/>
  <c r="B46" i="22" l="1"/>
  <c r="B54" i="22"/>
  <c r="B50" i="22"/>
  <c r="B58" i="22"/>
  <c r="B66" i="22"/>
  <c r="B62" i="22"/>
  <c r="B105" i="22"/>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42" i="22"/>
  <c r="B98" i="22" s="1"/>
  <c r="B35" i="22" l="1"/>
  <c r="B29" i="22"/>
  <c r="B103" i="22" l="1"/>
  <c r="E15" i="14"/>
  <c r="E12" i="14"/>
  <c r="A15" i="22" l="1"/>
  <c r="B21" i="22" s="1"/>
  <c r="A12" i="22"/>
  <c r="A9" i="22"/>
  <c r="A5" i="22"/>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<sst xmlns="http://schemas.openxmlformats.org/spreadsheetml/2006/main" count="3106" uniqueCount="823">
  <si>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</si>
  <si>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</si>
  <si>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</si>
  <si>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</si>
  <si>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</si>
  <si>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</si>
  <si>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</si>
  <si>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</si>
  <si>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</si>
  <si>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</si>
  <si>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</si>
  <si>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</si>
  <si>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</si>
  <si>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</si>
  <si>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</si>
  <si>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</si>
  <si>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</si>
  <si>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</si>
  <si>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</si>
  <si>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</si>
  <si>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</si>
  <si>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</si>
  <si>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</si>
  <si>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</si>
  <si>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</si>
  <si>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</si>
  <si>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</si>
  <si>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</si>
  <si>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</si>
  <si>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</si>
  <si>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</si>
  <si>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</si>
  <si>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</si>
  <si>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</si>
  <si>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</si>
  <si>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</si>
  <si>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</si>
  <si>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</si>
  <si>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</si>
  <si>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</si>
  <si>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</si>
  <si>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</si>
  <si>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</si>
  <si>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</si>
  <si>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</si>
  <si>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</si>
  <si>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</si>
  <si>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</si>
  <si>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</si>
  <si>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</si>
  <si>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</si>
  <si>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</si>
  <si>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</si>
  <si>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</si>
  <si>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</si>
  <si>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</si>
  <si>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</si>
  <si>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</si>
  <si>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</si>
  <si>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</si>
  <si>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</si>
  <si>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</si>
  <si>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</si>
  <si>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</si>
  <si>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</si>
  <si>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</si>
  <si>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</si>
  <si>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</si>
  <si>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</si>
  <si>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</si>
  <si>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</si>
  <si>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</si>
  <si>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</si>
  <si>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</si>
  <si>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</si>
  <si>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</si>
  <si>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</si>
  <si>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</si>
  <si>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</si>
  <si>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</si>
  <si>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</si>
  <si>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</si>
  <si>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</si>
  <si>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</si>
  <si>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</si>
  <si>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</si>
  <si>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</si>
  <si>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</si>
  <si>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</si>
  <si>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</si>
  <si>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</si>
  <si>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</si>
  <si>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</si>
  <si>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</si>
  <si>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</si>
  <si>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</si>
  <si>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</si>
  <si>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</si>
  <si>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</si>
  <si>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</si>
  <si>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</si>
  <si>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</si>
  <si>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</si>
  <si>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</si>
  <si>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</si>
  <si>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</si>
  <si>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</si>
  <si>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</si>
  <si>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</si>
  <si>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</si>
  <si>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</si>
  <si>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</si>
  <si>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</si>
  <si>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</si>
  <si>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</si>
  <si>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</si>
  <si>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</si>
  <si>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</si>
  <si>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</si>
  <si>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</si>
  <si>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</si>
  <si>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</si>
  <si>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</si>
  <si>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</si>
  <si>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</si>
  <si>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</si>
  <si>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</si>
  <si>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</si>
  <si>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</si>
  <si>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</si>
  <si>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</si>
  <si>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</si>
  <si>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</si>
  <si>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</si>
  <si>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</si>
  <si>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</si>
  <si>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</si>
  <si>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</si>
  <si>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</si>
  <si>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</si>
  <si>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</si>
  <si>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</si>
  <si>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</si>
  <si>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</si>
  <si>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</si>
  <si>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</si>
  <si>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</si>
  <si>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</si>
  <si>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</si>
  <si>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</si>
  <si>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</si>
  <si>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</si>
  <si>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</si>
  <si>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</si>
  <si>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</si>
  <si>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</si>
  <si>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</si>
  <si>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</si>
  <si>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</si>
  <si>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</si>
  <si>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</si>
  <si>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</si>
  <si>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</si>
  <si>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</si>
  <si>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</si>
  <si>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</si>
  <si>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</si>
  <si>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</si>
  <si>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</si>
  <si>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</si>
  <si>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</si>
  <si>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</si>
  <si>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</si>
  <si>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</si>
  <si>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</si>
  <si>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</si>
  <si>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</si>
  <si>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</si>
  <si>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</si>
  <si>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</si>
  <si>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</si>
  <si>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</si>
  <si>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</si>
  <si>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</si>
  <si>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</si>
  <si>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</si>
  <si>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</si>
  <si>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</si>
  <si>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</si>
  <si>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</si>
  <si>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</si>
  <si>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</si>
  <si>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</si>
  <si>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</si>
  <si>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</si>
  <si>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</si>
  <si>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</si>
  <si>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</si>
  <si>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</si>
  <si>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</si>
  <si>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</si>
  <si>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</si>
  <si>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</si>
  <si>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</si>
  <si>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</si>
  <si>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</si>
  <si>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</si>
  <si>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</si>
  <si>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</si>
  <si>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</si>
  <si>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</si>
  <si>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</si>
  <si>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</si>
  <si>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</si>
  <si>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</si>
  <si>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</si>
  <si>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</si>
  <si>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</si>
  <si>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</si>
  <si>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</si>
  <si>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</si>
  <si>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</si>
  <si>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</si>
  <si>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</si>
  <si>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</si>
  <si>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</si>
  <si>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</si>
  <si>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</si>
  <si>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</si>
  <si>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</si>
  <si>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</si>
  <si>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</si>
  <si>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</si>
  <si>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</si>
  <si>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</si>
  <si>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</si>
  <si>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</si>
  <si>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</si>
  <si>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</si>
  <si>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</si>
  <si>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</si>
  <si>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</si>
  <si>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</si>
  <si>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</si>
  <si>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</si>
  <si>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</si>
  <si>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</si>
  <si>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</si>
  <si>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</si>
  <si>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</si>
  <si>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</si>
  <si>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</si>
  <si>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</si>
  <si>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</si>
  <si>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</si>
  <si>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</si>
  <si>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</si>
  <si>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</si>
  <si>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</si>
  <si>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</si>
  <si>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</si>
  <si>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</si>
  <si>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</si>
  <si>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</si>
  <si>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</si>
  <si>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</si>
  <si>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</si>
  <si>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</si>
  <si>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</si>
  <si>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</si>
  <si>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</si>
  <si>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</si>
  <si>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</si>
  <si>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</si>
  <si>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</si>
  <si>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</si>
  <si>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</si>
  <si>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</si>
  <si>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</si>
  <si>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</si>
  <si>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</si>
  <si>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</si>
  <si>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</si>
  <si>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</si>
  <si>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</si>
  <si>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</si>
  <si>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</si>
  <si>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</si>
  <si>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</si>
  <si>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</si>
  <si>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</si>
  <si>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</si>
  <si>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</si>
  <si>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</si>
  <si>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</si>
  <si>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</si>
  <si>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</si>
  <si>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</si>
  <si>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</si>
  <si>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</si>
  <si>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</si>
  <si>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</si>
  <si>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</si>
  <si>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</si>
  <si>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</si>
  <si>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</si>
  <si>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</si>
  <si>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</si>
  <si>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</si>
  <si>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</si>
  <si>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</si>
  <si>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</si>
  <si>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</si>
  <si>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</si>
  <si>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</si>
  <si>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</si>
  <si>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</si>
  <si>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</si>
  <si>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</si>
  <si>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</si>
  <si>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</si>
  <si>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</si>
  <si>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</si>
  <si>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</si>
  <si>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</si>
  <si>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</si>
  <si>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</si>
  <si>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</si>
  <si>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</si>
  <si>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</si>
  <si>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</si>
  <si>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</si>
  <si>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</si>
  <si>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</si>
  <si>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</si>
  <si>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</si>
  <si>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</si>
  <si>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</si>
  <si>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</si>
  <si>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</si>
  <si>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</si>
  <si>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</si>
  <si>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</si>
  <si>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</si>
  <si>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</si>
  <si>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</si>
  <si>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</si>
  <si>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</si>
  <si>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</si>
  <si>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</si>
  <si>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</si>
  <si>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</si>
  <si>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</si>
  <si>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</si>
  <si>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</si>
  <si>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</si>
  <si>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</si>
  <si>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</si>
  <si>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</si>
  <si>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</si>
  <si>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</si>
  <si>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</si>
  <si>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</si>
  <si>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</si>
  <si>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</si>
  <si>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</si>
  <si>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</si>
  <si>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</si>
  <si>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</si>
  <si>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</si>
  <si>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</si>
  <si>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</si>
  <si>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</si>
  <si>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</si>
  <si>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</si>
  <si>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</si>
  <si>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</si>
  <si>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</si>
  <si>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</si>
  <si>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</si>
  <si>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</si>
  <si>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</si>
  <si>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</si>
  <si>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</si>
  <si>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</si>
  <si>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</si>
  <si>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</si>
  <si>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</si>
  <si>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</si>
  <si>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</si>
  <si>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</si>
  <si>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</si>
  <si>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</si>
  <si>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</si>
  <si>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</si>
  <si>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</si>
  <si>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</si>
  <si>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</si>
  <si>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</si>
  <si>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</si>
  <si>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</si>
  <si>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</si>
  <si>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</si>
  <si>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</si>
  <si>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</si>
  <si>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</si>
  <si>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</si>
  <si>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</si>
  <si>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</si>
  <si>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</si>
  <si>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</si>
  <si>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</si>
  <si>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</si>
  <si>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</si>
  <si>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</si>
  <si>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</si>
  <si>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</si>
  <si>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</si>
  <si>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</si>
  <si>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</si>
  <si>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</si>
  <si>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</si>
  <si>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</si>
  <si>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</si>
  <si>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</si>
  <si>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</si>
  <si>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</si>
  <si>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</si>
  <si>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</si>
  <si>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</si>
  <si>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</si>
  <si>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</si>
  <si>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</si>
  <si>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</si>
  <si>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</si>
  <si>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</si>
  <si>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</si>
  <si>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</si>
  <si>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</si>
  <si>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</si>
  <si>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</si>
  <si>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</si>
  <si>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</si>
  <si>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</si>
  <si>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</si>
  <si>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</si>
  <si>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</si>
  <si>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</si>
  <si>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</si>
  <si>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</si>
  <si>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</si>
  <si>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</si>
  <si>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</si>
  <si>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</si>
  <si>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</si>
  <si>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</si>
  <si>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</si>
  <si>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</si>
  <si>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</si>
  <si>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</si>
  <si>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</si>
  <si>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</si>
  <si>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</si>
  <si>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</si>
  <si>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</si>
  <si>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</si>
  <si>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</si>
  <si>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</si>
  <si>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</si>
  <si>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</si>
  <si>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</si>
  <si>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</si>
  <si>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</si>
  <si>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</si>
  <si>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</si>
  <si>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</si>
  <si>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</si>
  <si>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</si>
  <si>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</si>
  <si>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</si>
  <si>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</si>
  <si>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</si>
  <si>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</si>
  <si>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</si>
  <si>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</si>
  <si>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</si>
  <si>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</si>
  <si>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</si>
  <si>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</si>
  <si>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</si>
  <si>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</si>
  <si>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</si>
  <si>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</si>
  <si>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</si>
  <si>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</si>
  <si>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</si>
  <si>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</si>
  <si>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</si>
  <si>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</si>
  <si>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</si>
  <si>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</si>
  <si>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</si>
  <si>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</si>
  <si>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</si>
  <si>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</si>
  <si>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</si>
  <si>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</si>
  <si>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</si>
  <si>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</si>
  <si>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</si>
  <si>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</si>
  <si>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</si>
  <si>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</si>
  <si>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</si>
  <si>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</si>
  <si>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</si>
  <si>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</si>
  <si>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</si>
  <si>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</si>
  <si>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</si>
  <si>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</si>
  <si>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</si>
  <si>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</si>
  <si>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</si>
  <si>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</si>
  <si>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</si>
  <si>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</si>
  <si>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</si>
  <si>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</si>
  <si>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</si>
  <si>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</si>
  <si>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</si>
  <si>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</si>
  <si>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</si>
  <si>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</si>
  <si>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</si>
  <si>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</si>
  <si>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</si>
  <si>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</si>
  <si>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</si>
  <si>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</si>
  <si>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</si>
  <si>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</si>
  <si>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</si>
  <si>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</si>
  <si>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</si>
  <si>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</si>
  <si>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</si>
  <si>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</si>
  <si>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</si>
  <si>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</si>
  <si>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</si>
  <si>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</si>
  <si>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</si>
  <si>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</si>
  <si>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</si>
  <si>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</si>
  <si>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</si>
  <si>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</si>
  <si>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</si>
  <si>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</si>
  <si>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</si>
  <si>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</si>
  <si>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</si>
  <si>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</si>
  <si>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</si>
  <si>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</si>
  <si>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</si>
  <si>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</si>
  <si>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</si>
  <si>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</si>
  <si>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</si>
  <si>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</si>
  <si>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</si>
  <si>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</si>
  <si>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</si>
  <si>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</si>
  <si>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</si>
  <si>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</si>
  <si>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</si>
  <si>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</si>
  <si>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</si>
  <si>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</si>
  <si>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</si>
  <si>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</si>
  <si>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</si>
  <si>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</si>
  <si>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</si>
  <si>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2025</t>
  </si>
  <si>
    <t>Год 2026</t>
  </si>
  <si>
    <t>Год 2027</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</si>
  <si>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</si>
  <si>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</si>
  <si>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</si>
  <si>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</si>
  <si>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</si>
  <si>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</si>
  <si>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</si>
  <si>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</si>
  <si>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</si>
  <si>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</si>
  <si>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</si>
  <si>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</si>
  <si>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</si>
  <si>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</si>
  <si>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</si>
  <si>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</si>
  <si>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</si>
  <si>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</si>
  <si>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</si>
  <si>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</si>
  <si>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</si>
  <si>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</si>
  <si>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</si>
  <si>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</si>
  <si>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</si>
  <si>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</si>
  <si>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</si>
  <si>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</si>
  <si>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</si>
  <si>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</si>
  <si>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</si>
  <si>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</si>
  <si>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</si>
  <si>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</si>
  <si>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</si>
  <si>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</si>
  <si>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</si>
  <si>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</si>
  <si>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</si>
  <si>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</si>
  <si>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</si>
  <si>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</si>
  <si>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</si>
  <si>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</si>
  <si>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</si>
  <si>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</si>
  <si>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</si>
  <si>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</si>
  <si>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</si>
  <si>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</si>
  <si>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</si>
  <si>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</si>
  <si>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</si>
  <si>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</si>
  <si>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</si>
  <si>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</si>
  <si>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</si>
  <si>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</si>
  <si>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</si>
  <si>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</si>
  <si>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</si>
  <si>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</si>
  <si>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</si>
  <si>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</si>
  <si>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</si>
  <si>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</si>
  <si>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</si>
  <si>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</si>
  <si>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оплачено по договору, тыс. руб.</t>
  </si>
  <si>
    <t>освоено по договору, тыс. руб.</t>
  </si>
  <si>
    <t>ОАО  Институт «ДнепрВНИПИэнергопром»,   ООО "КЭТ" ; АУ "Управление государственной экспертизы проектной документации" ; АУ ЯНАО "Управление ГЭПД"</t>
  </si>
  <si>
    <t>Проблемные вопросы отсутствуют.</t>
  </si>
  <si>
    <t>Реализация инвестиционного проекта планируется в два этапа: 1-й этап (2023)-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этап(2025) - реализация мероприятий по замене силового оборудования, благоустройство, мероприятия ИТСО.</t>
  </si>
  <si>
    <t>+</t>
  </si>
  <si>
    <t>Сметная стоимость проекта в ценах 2025 года с НДС, млн. руб.</t>
  </si>
  <si>
    <t>объем заключенного договора PD01.1600.2023.425 от 23.11.2023 . ООО "Системлинк"    в ценах 2023 года с НДС, тыс. руб</t>
  </si>
  <si>
    <t>объем заключенного договора US04.1600.2023.320 от 09.08.2023 . АУ ЯНАО "Управление ГЭПД"    в ценах 2023 года с НДС, тыс. руб</t>
  </si>
  <si>
    <t>2023.0648</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</si>
  <si>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1 этап"</t>
  </si>
  <si>
    <t>22.08.2023</t>
  </si>
  <si>
    <t>55/23</t>
  </si>
  <si>
    <t>09.08.2023</t>
  </si>
  <si>
    <t>09.10.2023</t>
  </si>
  <si>
    <t>2023.0973/2022.1043</t>
  </si>
  <si>
    <t>ИТ-закупки</t>
  </si>
  <si>
    <t>Выполнение работ по поставке, монтажу и наладке средств криптографической защиты С-Терра G-100-4.3-5015-3-ST-KC1 на ПС110/35/6 кВ Факел для филиала АО "Россети Тюмень" Нижневартовские электрические сети</t>
  </si>
  <si>
    <t>ЗЦ ПО</t>
  </si>
  <si>
    <t>ООО "Системлинк"</t>
  </si>
  <si>
    <t>32312908417</t>
  </si>
  <si>
    <t>31.10.2023</t>
  </si>
  <si>
    <t>30.10.2023</t>
  </si>
  <si>
    <t>02.11.2023</t>
  </si>
  <si>
    <t>07.11.2023</t>
  </si>
  <si>
    <t>23.11.2023</t>
  </si>
  <si>
    <t>29.12.2023</t>
  </si>
  <si>
    <t>ООО "Комплайт"</t>
  </si>
  <si>
    <t>ООО "ВИП-ТЕЛЕКОМ"</t>
  </si>
  <si>
    <t>2023.1448</t>
  </si>
  <si>
    <t>Прочие</t>
  </si>
  <si>
    <t>21.12.2023</t>
  </si>
  <si>
    <t>104/23</t>
  </si>
  <si>
    <t>13.12.2023</t>
  </si>
  <si>
    <t>22.12.2023</t>
  </si>
  <si>
    <t>13.03.2024</t>
  </si>
  <si>
    <t>нд</t>
  </si>
  <si>
    <t>Год 2028</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</si>
  <si>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</si>
  <si>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</si>
  <si>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</si>
  <si>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</si>
  <si>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</si>
  <si>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</si>
  <si>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</si>
  <si>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</si>
  <si>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</si>
  <si>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</si>
  <si>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</si>
  <si>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</si>
  <si>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</si>
  <si>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</si>
  <si>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</si>
  <si>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</si>
  <si>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</si>
  <si>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</si>
  <si>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</si>
  <si>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</si>
  <si>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</si>
  <si>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</si>
  <si>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</si>
  <si>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</si>
  <si>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</si>
  <si>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</si>
  <si>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</si>
  <si>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</si>
  <si>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</si>
  <si>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</si>
  <si>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</si>
  <si>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</si>
  <si>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</si>
  <si>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</si>
  <si>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</si>
  <si>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</si>
  <si>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</si>
  <si>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</si>
  <si>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</si>
  <si>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</si>
  <si>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</si>
  <si>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</si>
  <si>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</si>
  <si>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</si>
  <si>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</si>
  <si>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</si>
  <si>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</si>
  <si>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</si>
  <si>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</si>
  <si>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</si>
  <si>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</si>
  <si>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</si>
  <si>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</si>
  <si>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</si>
  <si>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</si>
  <si>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</si>
  <si>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</si>
  <si>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"Системлинк"Э;  ООО "Альянс-Автоматика", ООО "ЭКРА-Урал"</t>
  </si>
  <si>
    <t>Приказ № 306 от 17.12.2013;
Приказ № 19-Э от 11.09.2023,
Приказ № 1-Э от 12.01.2024</t>
  </si>
  <si>
    <t>объем заключенного договора  в ценах  _____года с НДС, млн. руб</t>
  </si>
  <si>
    <t>объем заключенного договора US04.1600.2024.132 от 06.06.2024 . ООО "СЭП"    в ценах 2024 года с НДС, млн. руб</t>
  </si>
  <si>
    <t>объем заключенного договора PD01.1600.2024.57 от 20.02.2024 . АО "Тюменьэнерго Инжиниринг"    в ценах 2024 года с НДС, млн. руб</t>
  </si>
  <si>
    <t>объем заключенного договора US04.1600.2024.108 от 16.04.2024 . ООО "КЭТ"    в ценах 2024 года с НДС, млн. руб</t>
  </si>
  <si>
    <t>объем заключенного договора US04.1600.2023.635 от 13.12.2023 . АУ ЯНАО "Управление ГЭПД"    в ценах 2023 года с НДС, млн. руб</t>
  </si>
  <si>
    <t>объем заключенного договора US04.1600.2022.301 от 26.07.2022 . АО "Россети ЦТЗ"    в ценах 2022 года с НДС, млн. руб</t>
  </si>
  <si>
    <t>объем заключенного договора US04.1600.2022.339 от 31.08.2022 . ООО "КЭТ"    в ценах 2022 года с НДС, млн. руб</t>
  </si>
  <si>
    <t xml:space="preserve"> ООО "ЭнергоТрансСиб" ; АО "Тюменьэнерго Инжиниринг"; АО "Россети ЦТЗ", ООО "СЭП"</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</si>
  <si>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</si>
  <si>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С учетом дополнительного соглашения № PD01.1600.2022.623ДС4 к Договору подряда, предусматривающего изменение стоимости и монтажа оборудования импортного производства на аналогичное оборудование отечественного производства, изменение объемов пусконаладочных работ, цена договора составила 584.832.912,11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</si>
  <si>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</si>
  <si>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</si>
  <si>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0,000</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</si>
  <si>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</si>
  <si>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Филиал АО "Россети Тюмень" Нижневартовские ЭС</t>
  </si>
  <si>
    <t/>
  </si>
  <si>
    <t>31.12.2023</t>
  </si>
  <si>
    <t>1о</t>
  </si>
  <si>
    <t>30.11.2023</t>
  </si>
  <si>
    <t>11.2025</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</si>
  <si>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</si>
  <si>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</si>
  <si>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"ЮграЭнергоСтрой"</t>
  </si>
  <si>
    <t>ООО "ТЭЛ МП"</t>
  </si>
  <si>
    <t>2024.0205</t>
  </si>
  <si>
    <t>Оказание услуг по осуществлению авторского надзора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2 этап"</t>
  </si>
  <si>
    <t>п.5.7.3.9</t>
  </si>
  <si>
    <t>02.04.2024</t>
  </si>
  <si>
    <t>22/24</t>
  </si>
  <si>
    <t>05.04.2024</t>
  </si>
  <si>
    <t>16.04.2024</t>
  </si>
  <si>
    <t>20.11.2025</t>
  </si>
  <si>
    <t>2024.0252</t>
  </si>
  <si>
    <t>Оказание услуг по строительному контролю на объекте: "Реконструкция ПС 110/35/6 кВ Факел (ОРУ-110 кВ, ОРУ-35 кВ, КРУН-6кВ, устройств РЗА, АСУ ТП для целей телеуправления оборудованием из ДЦ АО "СО ЕЭС" и филиала АО "Россети Тюмень"Нижневартовские электрические сети), 2 этап"</t>
  </si>
  <si>
    <t>ОЗП ЕП</t>
  </si>
  <si>
    <t>32413529894</t>
  </si>
  <si>
    <t>24.04.2024</t>
  </si>
  <si>
    <t>22.04.2024</t>
  </si>
  <si>
    <t>06.05.2024</t>
  </si>
  <si>
    <t>17.05.2024</t>
  </si>
  <si>
    <t>п.7.5.3.</t>
  </si>
  <si>
    <t>Закупочная комиссия</t>
  </si>
  <si>
    <t>32413529894/2024.0252-2</t>
  </si>
  <si>
    <t>10.06.2024</t>
  </si>
  <si>
    <t>06.06.2024</t>
  </si>
  <si>
    <t>Победитель применяет УСН.</t>
  </si>
  <si>
    <t>Акт от 31.05.2023, ТО проводилось комиссией НВЭС с участием инспектора РТН.</t>
  </si>
  <si>
    <t>В рамках данного инвестиционного проекта планируется осуществить замену: 
- вакуумных выключателей ВВМ-СЭЩ-6 на вакуумные выключатели BB/TEL – 8 шт; 
- масляных выключателей C-35 на элегазовые выключатели ВГБ-35 – 7 шт;  
- разъединителей РНДЗ-35 на РГП-СЭЩ-35 -16 шт, с ручными приводами;  
- КРУН- 6 кВ на КРУМ-6 кВ с ячейками D-12PL; 
- оборудования АСУ ТП; 
- переустройство кабельных каналов и пр.</t>
  </si>
  <si>
    <t>Удельная стоимость замены выключателей (35 кВ) - 50,56 млн. рублей                                                       Удельная стоимость замены выключателей (6 кВ) - 60,21 млн. рублей</t>
  </si>
  <si>
    <t>Год раскрытия информации: 2025 год</t>
  </si>
  <si>
    <t>показатель замены выключателей (6 кВ)-8 шт.; показатель замены выключателей (35 кВ)-7 шт.; ; оценка изменения технического состояния - 76,60; показатель объема финансовых потребностей - 1 499,96 млн.руб.</t>
  </si>
  <si>
    <t xml:space="preserve">Факт 2024 года </t>
  </si>
  <si>
    <t xml:space="preserve"> по состоянию на 01.01.2024</t>
  </si>
  <si>
    <t>по состоянию на 01.01.2025</t>
  </si>
  <si>
    <t>Год 2029</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</si>
  <si>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</si>
  <si>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</si>
  <si>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</si>
  <si>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</si>
  <si>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</si>
  <si>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</si>
  <si>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</si>
  <si>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</si>
  <si>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</si>
  <si>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</si>
  <si>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</si>
  <si>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30.09.2022-30.05.2026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</si>
</sst>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
    <numFmt numFmtId="175" formatCode="#,##0.0"/>
    <numFmt numFmtId="176" formatCode="0_ ;\-0\ "/>
    <numFmt numFmtId="177" formatCode="_(* #,##0_);_(* \(#,##0\);_(* &quot;-&quot;_);_(@_)"/>
    <numFmt numFmtId="178" formatCode="0.0%"/>
    <numFmt numFmtId="179" formatCode="_(* #,##0.00_);_(* \(#,##0.00\);_(* &quot;-&quot;_);_(@_)"/>
    <numFmt numFmtId="18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0"/>
      <name val="Times New Roman"/>
      <family val="1"/>
      <charset val="204"/>
    </font>
    <font>
      <b/>
      <sz val="9"/>
      <name val="Times New Roman"/>
      <family val="1"/>
      <charset val="204"/>
    </font>
    <font>
      <sz val="8"/>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56" fillId="0" borderId="0" applyNumberFormat="0" applyFill="0" applyBorder="0" applyAlignment="0" applyProtection="0"/>
    <xf numFmtId="0" fontId="44"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60" fillId="0" borderId="0"/>
    <xf numFmtId="0" fontId="59" fillId="0" borderId="0"/>
    <xf numFmtId="0" fontId="62" fillId="0" borderId="0"/>
    <xf numFmtId="0" fontId="44" fillId="0" borderId="0"/>
    <xf numFmtId="0" fontId="10" fillId="0" borderId="0"/>
    <xf numFmtId="0" fontId="59"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8" fillId="0" borderId="0" applyFont="0" applyFill="0" applyBorder="0" applyAlignment="0" applyProtection="0"/>
    <xf numFmtId="0" fontId="11" fillId="0" borderId="0"/>
    <xf numFmtId="0" fontId="1" fillId="0" borderId="0"/>
    <xf numFmtId="0" fontId="1" fillId="0" borderId="0"/>
    <xf numFmtId="0" fontId="69" fillId="0" borderId="0"/>
    <xf numFmtId="0" fontId="11" fillId="0" borderId="0"/>
  </cellStyleXfs>
  <cellXfs count="6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5" fillId="0" borderId="1" xfId="0" applyNumberFormat="1" applyFont="1" applyFill="1" applyBorder="1" applyAlignment="1">
      <alignment horizontal="center" vertical="center" wrapText="1"/>
    </xf>
    <xf numFmtId="3" fontId="45" fillId="0" borderId="1" xfId="68"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0" fontId="11" fillId="0" borderId="1" xfId="1" applyFont="1" applyBorder="1" applyAlignment="1">
      <alignment vertical="center" wrapText="1"/>
    </xf>
    <xf numFmtId="168" fontId="40" fillId="0" borderId="25" xfId="2" applyNumberFormat="1" applyFont="1" applyFill="1" applyBorder="1" applyAlignment="1">
      <alignment horizontal="justify" vertical="top" wrapText="1"/>
    </xf>
    <xf numFmtId="10" fontId="40" fillId="0" borderId="25" xfId="69" applyNumberFormat="1" applyFont="1" applyFill="1" applyBorder="1" applyAlignment="1">
      <alignment horizontal="justify" vertical="top" wrapText="1"/>
    </xf>
    <xf numFmtId="9" fontId="40" fillId="0" borderId="30" xfId="69" quotePrefix="1" applyFont="1" applyFill="1" applyBorder="1" applyAlignment="1">
      <alignment horizontal="justify" vertical="top" wrapText="1"/>
    </xf>
    <xf numFmtId="10" fontId="40" fillId="0" borderId="30" xfId="69" quotePrefix="1" applyNumberFormat="1" applyFont="1" applyFill="1" applyBorder="1" applyAlignment="1">
      <alignment horizontal="justify" vertical="top" wrapText="1"/>
    </xf>
    <xf numFmtId="168"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10" fontId="40" fillId="0" borderId="31" xfId="69" applyNumberFormat="1" applyFont="1" applyFill="1" applyBorder="1" applyAlignment="1">
      <alignment horizontal="justify" vertical="top" wrapText="1"/>
    </xf>
    <xf numFmtId="0" fontId="11" fillId="0" borderId="0" xfId="2" applyFont="1" applyFill="1" applyBorder="1" applyAlignment="1">
      <alignment horizontal="left" wrapText="1"/>
    </xf>
    <xf numFmtId="3" fontId="45"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2" fillId="24" borderId="0" xfId="2" applyFont="1" applyFill="1"/>
    <xf numFmtId="168" fontId="40" fillId="25" borderId="2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25"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0" borderId="30" xfId="2" applyFont="1" applyFill="1" applyBorder="1" applyAlignment="1">
      <alignment vertical="top" wrapText="1"/>
    </xf>
    <xf numFmtId="0" fontId="40" fillId="26" borderId="24" xfId="2" applyFont="1" applyFill="1" applyBorder="1" applyAlignment="1">
      <alignment horizontal="left" vertical="center" wrapText="1"/>
    </xf>
    <xf numFmtId="174" fontId="36" fillId="26" borderId="33" xfId="0" applyNumberFormat="1" applyFont="1" applyFill="1" applyBorder="1" applyAlignment="1">
      <alignment horizontal="left" vertical="center" wrapText="1"/>
    </xf>
    <xf numFmtId="174" fontId="36" fillId="0" borderId="33" xfId="0" applyNumberFormat="1" applyFont="1" applyFill="1" applyBorder="1" applyAlignment="1">
      <alignment horizontal="left" vertical="center" wrapText="1"/>
    </xf>
    <xf numFmtId="168" fontId="11" fillId="0" borderId="0" xfId="2" applyNumberFormat="1" applyFill="1"/>
    <xf numFmtId="0" fontId="41" fillId="0" borderId="23" xfId="2" applyFont="1" applyFill="1" applyBorder="1" applyAlignment="1">
      <alignment horizontal="left" vertical="center" wrapText="1"/>
    </xf>
    <xf numFmtId="174" fontId="38" fillId="0" borderId="34" xfId="0" applyNumberFormat="1" applyFont="1" applyFill="1" applyBorder="1" applyAlignment="1">
      <alignment horizontal="left" vertical="center"/>
    </xf>
    <xf numFmtId="0" fontId="45" fillId="0" borderId="1" xfId="49" applyFont="1" applyFill="1" applyBorder="1" applyAlignment="1">
      <alignment horizontal="center" vertical="center"/>
    </xf>
    <xf numFmtId="3" fontId="45" fillId="0" borderId="2" xfId="0" applyNumberFormat="1" applyFont="1" applyFill="1" applyBorder="1" applyAlignment="1">
      <alignment horizontal="center" vertical="center" wrapText="1"/>
    </xf>
    <xf numFmtId="173" fontId="45" fillId="0" borderId="1" xfId="0" quotePrefix="1" applyNumberFormat="1" applyFont="1" applyFill="1" applyBorder="1" applyAlignment="1">
      <alignment horizontal="center" vertical="center" wrapText="1"/>
    </xf>
    <xf numFmtId="173"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0" fillId="24" borderId="31"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24" xfId="2" applyFont="1" applyFill="1" applyBorder="1" applyAlignment="1">
      <alignment horizontal="left" vertical="center" wrapText="1"/>
    </xf>
    <xf numFmtId="14" fontId="40" fillId="0" borderId="25" xfId="2" applyNumberFormat="1" applyFont="1" applyFill="1" applyBorder="1" applyAlignment="1">
      <alignment horizontal="left" vertical="top" wrapText="1"/>
    </xf>
    <xf numFmtId="49" fontId="45" fillId="0" borderId="1" xfId="49" applyNumberFormat="1" applyFont="1" applyBorder="1" applyAlignment="1">
      <alignment horizontal="center" vertical="center"/>
    </xf>
    <xf numFmtId="49" fontId="45" fillId="0" borderId="1" xfId="49" applyNumberFormat="1" applyFont="1" applyBorder="1" applyAlignment="1">
      <alignment horizontal="center" vertical="center" wrapText="1"/>
    </xf>
    <xf numFmtId="1" fontId="45" fillId="0" borderId="1" xfId="49" applyNumberFormat="1" applyFont="1" applyBorder="1" applyAlignment="1">
      <alignment horizontal="center" vertical="center"/>
    </xf>
    <xf numFmtId="3" fontId="45" fillId="0" borderId="1" xfId="49" applyNumberFormat="1" applyFont="1" applyBorder="1" applyAlignment="1">
      <alignment horizontal="center" vertical="center"/>
    </xf>
    <xf numFmtId="0" fontId="45"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45" fillId="0" borderId="1" xfId="49" applyNumberFormat="1" applyFont="1" applyBorder="1" applyAlignment="1">
      <alignment horizontal="center" vertical="center"/>
    </xf>
    <xf numFmtId="0" fontId="45" fillId="0" borderId="0" xfId="49" applyFont="1"/>
    <xf numFmtId="0" fontId="45" fillId="0" borderId="1" xfId="49" applyFont="1" applyBorder="1" applyAlignment="1">
      <alignment horizontal="center" vertical="center"/>
    </xf>
    <xf numFmtId="0" fontId="45" fillId="0" borderId="32" xfId="0" applyFont="1" applyBorder="1" applyAlignment="1">
      <alignment wrapText="1"/>
    </xf>
    <xf numFmtId="0" fontId="45" fillId="0" borderId="1" xfId="0" applyFont="1" applyBorder="1" applyAlignment="1">
      <alignment horizontal="center" wrapText="1"/>
    </xf>
    <xf numFmtId="167" fontId="45" fillId="0" borderId="1" xfId="49" applyNumberFormat="1" applyFont="1" applyBorder="1" applyAlignment="1">
      <alignment horizontal="center" vertical="center"/>
    </xf>
    <xf numFmtId="0" fontId="45" fillId="0" borderId="1" xfId="49" applyFont="1" applyBorder="1" applyAlignment="1">
      <alignment horizontal="center" vertical="center" wrapText="1"/>
    </xf>
    <xf numFmtId="0" fontId="40" fillId="0" borderId="0" xfId="49" applyFont="1"/>
    <xf numFmtId="0" fontId="45" fillId="0" borderId="1" xfId="0" applyNumberFormat="1" applyFont="1" applyFill="1" applyBorder="1" applyAlignment="1">
      <alignment horizontal="center" vertical="center" wrapText="1"/>
    </xf>
    <xf numFmtId="49" fontId="63" fillId="0" borderId="1" xfId="67" applyNumberFormat="1" applyFont="1" applyFill="1" applyBorder="1" applyAlignment="1" applyProtection="1">
      <alignment horizontal="center" vertical="center" wrapText="1"/>
    </xf>
    <xf numFmtId="173" fontId="45" fillId="0" borderId="2" xfId="0" quotePrefix="1" applyNumberFormat="1" applyFont="1" applyFill="1" applyBorder="1" applyAlignment="1">
      <alignment horizontal="center" vertical="center" wrapText="1"/>
    </xf>
    <xf numFmtId="49" fontId="45" fillId="0" borderId="2" xfId="0" quotePrefix="1" applyNumberFormat="1" applyFont="1" applyFill="1" applyBorder="1" applyAlignment="1">
      <alignment horizontal="center" vertical="center" wrapText="1"/>
    </xf>
    <xf numFmtId="49" fontId="45" fillId="0" borderId="2" xfId="49" applyNumberFormat="1" applyFont="1" applyBorder="1" applyAlignment="1">
      <alignment horizontal="center" vertical="center"/>
    </xf>
    <xf numFmtId="173" fontId="45" fillId="0" borderId="2" xfId="0" applyNumberFormat="1" applyFont="1" applyFill="1" applyBorder="1" applyAlignment="1">
      <alignment horizontal="center" vertical="center" wrapText="1"/>
    </xf>
    <xf numFmtId="49" fontId="45" fillId="0" borderId="2" xfId="49" applyNumberFormat="1" applyFont="1" applyBorder="1" applyAlignment="1">
      <alignment horizontal="center" vertical="center" wrapText="1"/>
    </xf>
    <xf numFmtId="49" fontId="45" fillId="0" borderId="2" xfId="0" applyNumberFormat="1" applyFont="1" applyFill="1" applyBorder="1" applyAlignment="1">
      <alignment horizontal="center" vertical="center" wrapText="1"/>
    </xf>
    <xf numFmtId="3" fontId="45" fillId="0" borderId="2" xfId="0" applyNumberFormat="1" applyFont="1" applyBorder="1" applyAlignment="1">
      <alignment horizontal="center" vertical="center" wrapText="1"/>
    </xf>
    <xf numFmtId="0" fontId="45" fillId="0" borderId="2" xfId="49" applyFont="1" applyBorder="1" applyAlignment="1">
      <alignment horizontal="center" vertical="center"/>
    </xf>
    <xf numFmtId="0" fontId="45" fillId="0" borderId="1" xfId="49" applyFont="1" applyBorder="1"/>
    <xf numFmtId="3" fontId="45" fillId="0" borderId="1" xfId="0" applyNumberFormat="1" applyFont="1" applyBorder="1" applyAlignment="1">
      <alignment horizontal="center" vertical="center" wrapText="1"/>
    </xf>
    <xf numFmtId="174" fontId="36" fillId="0" borderId="33" xfId="0" applyNumberFormat="1" applyFont="1" applyBorder="1" applyAlignment="1">
      <alignment horizontal="left" vertical="center"/>
    </xf>
    <xf numFmtId="43" fontId="11" fillId="24" borderId="0" xfId="2" applyNumberFormat="1" applyFont="1" applyFill="1"/>
    <xf numFmtId="10" fontId="36" fillId="0" borderId="33" xfId="69" applyNumberFormat="1" applyFont="1" applyFill="1" applyBorder="1" applyAlignment="1">
      <alignment horizontal="left" vertical="center" wrapText="1"/>
    </xf>
    <xf numFmtId="174" fontId="11" fillId="0" borderId="0" xfId="2" applyNumberFormat="1" applyFill="1"/>
    <xf numFmtId="0" fontId="40" fillId="0" borderId="24" xfId="2" applyFont="1" applyFill="1" applyBorder="1" applyAlignment="1">
      <alignment horizontal="left" vertical="center" wrapText="1"/>
    </xf>
    <xf numFmtId="174"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4" fontId="36" fillId="26" borderId="33" xfId="0" applyNumberFormat="1" applyFont="1" applyFill="1" applyBorder="1" applyAlignment="1">
      <alignment horizontal="left" vertical="center" wrapText="1"/>
    </xf>
    <xf numFmtId="174" fontId="36" fillId="0" borderId="0" xfId="49" applyNumberFormat="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176"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 fillId="0" borderId="0" xfId="50"/>
    <xf numFmtId="174"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0" fontId="40" fillId="26" borderId="24" xfId="2" applyFont="1" applyFill="1" applyBorder="1" applyAlignment="1">
      <alignment horizontal="left" vertical="center" wrapText="1"/>
    </xf>
    <xf numFmtId="174"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68" fontId="40" fillId="0" borderId="0" xfId="49" applyNumberFormat="1" applyFont="1" applyFill="1"/>
    <xf numFmtId="0" fontId="40" fillId="0" borderId="1" xfId="49" applyFont="1" applyBorder="1"/>
    <xf numFmtId="0" fontId="40" fillId="0" borderId="1" xfId="49" applyFont="1" applyFill="1" applyBorder="1"/>
    <xf numFmtId="3" fontId="45" fillId="24"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7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73"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102"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7" fillId="0" borderId="1" xfId="10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3" fontId="67" fillId="0" borderId="1" xfId="102" applyNumberFormat="1" applyFont="1" applyFill="1" applyBorder="1" applyAlignment="1">
      <alignment horizontal="center" vertical="center" wrapText="1"/>
    </xf>
    <xf numFmtId="49" fontId="67" fillId="0" borderId="1" xfId="103" applyNumberFormat="1" applyFont="1" applyFill="1" applyBorder="1" applyAlignment="1">
      <alignment horizontal="center" vertical="center" wrapText="1"/>
    </xf>
    <xf numFmtId="0" fontId="40" fillId="0" borderId="1" xfId="49" applyFont="1" applyFill="1" applyBorder="1" applyAlignment="1">
      <alignment horizontal="center"/>
    </xf>
    <xf numFmtId="173" fontId="67" fillId="0" borderId="1" xfId="0" quotePrefix="1"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73" fontId="67" fillId="0" borderId="1" xfId="0"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14" fontId="7" fillId="0" borderId="0" xfId="0" applyNumberFormat="1" applyFont="1" applyFill="1" applyBorder="1" applyAlignment="1">
      <alignment horizontal="center" vertical="center" wrapText="1" readingOrder="1"/>
    </xf>
    <xf numFmtId="14" fontId="11" fillId="0" borderId="0"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24" borderId="1" xfId="1" applyFont="1" applyFill="1" applyBorder="1" applyAlignment="1">
      <alignment vertical="center" wrapText="1"/>
    </xf>
    <xf numFmtId="0" fontId="11" fillId="24" borderId="1" xfId="2" applyFont="1" applyFill="1" applyBorder="1" applyAlignment="1">
      <alignment vertical="center" wrapText="1"/>
    </xf>
    <xf numFmtId="174" fontId="36" fillId="0" borderId="33"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24" borderId="1" xfId="62" applyFont="1" applyFill="1" applyBorder="1" applyAlignment="1">
      <alignment horizontal="center" vertical="top" wrapText="1"/>
    </xf>
    <xf numFmtId="0" fontId="70" fillId="0" borderId="0" xfId="104" applyFont="1" applyAlignment="1" applyProtection="1">
      <alignment horizontal="center" vertical="center" wrapText="1"/>
    </xf>
    <xf numFmtId="0" fontId="11" fillId="0" borderId="0" xfId="104" applyFont="1" applyAlignment="1">
      <alignment vertical="center"/>
    </xf>
    <xf numFmtId="0" fontId="41" fillId="0" borderId="0" xfId="104" applyFont="1" applyAlignment="1">
      <alignment vertical="center"/>
    </xf>
    <xf numFmtId="0" fontId="11" fillId="0" borderId="0" xfId="104" applyFont="1" applyAlignment="1">
      <alignment horizontal="right" vertical="center"/>
    </xf>
    <xf numFmtId="0" fontId="71" fillId="0" borderId="0" xfId="105" applyFont="1" applyFill="1" applyAlignment="1"/>
    <xf numFmtId="0" fontId="71" fillId="0" borderId="0" xfId="104" applyFont="1" applyAlignment="1">
      <alignment vertical="center"/>
    </xf>
    <xf numFmtId="0" fontId="41" fillId="0" borderId="0" xfId="104" applyFont="1" applyAlignment="1">
      <alignment horizontal="left" vertical="center"/>
    </xf>
    <xf numFmtId="0" fontId="41" fillId="0" borderId="0" xfId="104" applyFont="1" applyAlignment="1">
      <alignment horizontal="center" vertical="center"/>
    </xf>
    <xf numFmtId="0" fontId="72" fillId="0" borderId="0" xfId="104" applyFont="1" applyAlignment="1">
      <alignment horizontal="left" vertical="center"/>
    </xf>
    <xf numFmtId="0" fontId="45" fillId="0" borderId="0" xfId="104" applyFont="1" applyAlignment="1">
      <alignment vertical="center"/>
    </xf>
    <xf numFmtId="0" fontId="40" fillId="0" borderId="0" xfId="104" applyFont="1" applyAlignment="1">
      <alignment vertical="center"/>
    </xf>
    <xf numFmtId="4" fontId="40" fillId="0" borderId="1" xfId="104" applyNumberFormat="1" applyFont="1" applyFill="1" applyBorder="1" applyAlignment="1">
      <alignment horizontal="center" vertical="center"/>
    </xf>
    <xf numFmtId="3" fontId="40" fillId="0" borderId="1" xfId="104" applyNumberFormat="1" applyFont="1" applyFill="1" applyBorder="1" applyAlignment="1">
      <alignment horizontal="center" vertical="center"/>
    </xf>
    <xf numFmtId="0" fontId="11" fillId="0" borderId="0" xfId="104" applyFont="1" applyBorder="1" applyAlignment="1">
      <alignment vertical="center"/>
    </xf>
    <xf numFmtId="0" fontId="65" fillId="0" borderId="0" xfId="104" applyFont="1" applyAlignment="1">
      <alignment vertical="center"/>
    </xf>
    <xf numFmtId="0" fontId="40" fillId="0" borderId="1" xfId="104" applyFont="1" applyFill="1" applyBorder="1" applyAlignment="1">
      <alignment horizontal="center" vertical="center"/>
    </xf>
    <xf numFmtId="175" fontId="11" fillId="0" borderId="0" xfId="104" applyNumberFormat="1" applyFont="1" applyAlignment="1">
      <alignment vertical="center"/>
    </xf>
    <xf numFmtId="2" fontId="11" fillId="0" borderId="0" xfId="104" applyNumberFormat="1" applyFont="1" applyAlignment="1">
      <alignment vertical="center"/>
    </xf>
    <xf numFmtId="1" fontId="42" fillId="0" borderId="40" xfId="104" applyNumberFormat="1" applyFont="1" applyFill="1" applyBorder="1" applyAlignment="1">
      <alignment horizontal="center" vertical="center"/>
    </xf>
    <xf numFmtId="1" fontId="42" fillId="0" borderId="36" xfId="104" applyNumberFormat="1" applyFont="1" applyFill="1" applyBorder="1" applyAlignment="1">
      <alignment horizontal="center" vertical="center"/>
    </xf>
    <xf numFmtId="10" fontId="40" fillId="0" borderId="3" xfId="104" applyNumberFormat="1" applyFont="1" applyFill="1" applyBorder="1" applyAlignment="1">
      <alignment vertical="center"/>
    </xf>
    <xf numFmtId="10" fontId="40" fillId="0" borderId="1" xfId="104" applyNumberFormat="1" applyFont="1" applyFill="1" applyBorder="1" applyAlignment="1">
      <alignment vertical="center"/>
    </xf>
    <xf numFmtId="4" fontId="40" fillId="0" borderId="43" xfId="104" applyNumberFormat="1" applyFont="1" applyFill="1" applyBorder="1" applyAlignment="1">
      <alignment vertical="center"/>
    </xf>
    <xf numFmtId="4" fontId="40" fillId="0" borderId="37" xfId="104" applyNumberFormat="1" applyFont="1" applyFill="1" applyBorder="1" applyAlignment="1">
      <alignment vertical="center"/>
    </xf>
    <xf numFmtId="3" fontId="11" fillId="0" borderId="21" xfId="104" applyNumberFormat="1" applyFont="1" applyFill="1" applyBorder="1" applyAlignment="1">
      <alignment vertical="center"/>
    </xf>
    <xf numFmtId="3" fontId="11" fillId="0" borderId="2" xfId="104" applyNumberFormat="1" applyFont="1" applyFill="1" applyBorder="1" applyAlignment="1">
      <alignment vertical="center"/>
    </xf>
    <xf numFmtId="3" fontId="11" fillId="0" borderId="3" xfId="104" applyNumberFormat="1" applyFont="1" applyFill="1" applyBorder="1" applyAlignment="1">
      <alignment vertical="center"/>
    </xf>
    <xf numFmtId="3" fontId="11" fillId="0" borderId="1" xfId="104" applyNumberFormat="1" applyFont="1" applyFill="1" applyBorder="1" applyAlignment="1">
      <alignment vertical="center"/>
    </xf>
    <xf numFmtId="3" fontId="11" fillId="0" borderId="3" xfId="104" applyNumberFormat="1" applyFont="1" applyBorder="1" applyAlignment="1">
      <alignment vertical="center"/>
    </xf>
    <xf numFmtId="3" fontId="11" fillId="0" borderId="1" xfId="104" applyNumberFormat="1" applyFont="1" applyBorder="1" applyAlignment="1">
      <alignment vertical="center"/>
    </xf>
    <xf numFmtId="0" fontId="11" fillId="0" borderId="3" xfId="104" applyFont="1" applyBorder="1" applyAlignment="1">
      <alignment vertical="center"/>
    </xf>
    <xf numFmtId="0" fontId="11" fillId="0" borderId="1" xfId="104" applyFont="1" applyBorder="1" applyAlignment="1">
      <alignment vertical="center"/>
    </xf>
    <xf numFmtId="1" fontId="42" fillId="0" borderId="36" xfId="104" applyNumberFormat="1" applyFont="1" applyFill="1" applyBorder="1" applyAlignment="1">
      <alignment horizontal="center" vertical="center" wrapText="1"/>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37" xfId="50" applyFont="1" applyFill="1" applyBorder="1" applyAlignment="1">
      <alignment vertical="center"/>
    </xf>
    <xf numFmtId="0" fontId="11" fillId="0" borderId="0" xfId="104" applyFont="1" applyFill="1" applyBorder="1" applyAlignment="1">
      <alignment vertical="center"/>
    </xf>
    <xf numFmtId="3" fontId="11" fillId="0" borderId="0" xfId="104" applyNumberFormat="1" applyFont="1" applyBorder="1" applyAlignment="1">
      <alignment vertical="center"/>
    </xf>
    <xf numFmtId="3" fontId="11" fillId="0" borderId="0" xfId="104" applyNumberFormat="1" applyFont="1" applyAlignment="1">
      <alignment vertical="center"/>
    </xf>
    <xf numFmtId="177" fontId="41" fillId="0" borderId="1" xfId="104" applyNumberFormat="1" applyFont="1" applyBorder="1" applyAlignment="1">
      <alignment vertical="center"/>
    </xf>
    <xf numFmtId="177" fontId="40" fillId="0" borderId="1" xfId="104" applyNumberFormat="1" applyFont="1" applyBorder="1" applyAlignment="1">
      <alignment vertical="center"/>
    </xf>
    <xf numFmtId="177" fontId="41" fillId="0" borderId="37" xfId="104" applyNumberFormat="1" applyFont="1" applyBorder="1" applyAlignment="1">
      <alignment vertical="center"/>
    </xf>
    <xf numFmtId="0" fontId="73" fillId="0" borderId="0" xfId="104" applyFont="1" applyBorder="1" applyAlignment="1">
      <alignment vertical="center"/>
    </xf>
    <xf numFmtId="175" fontId="74" fillId="0" borderId="0" xfId="104" applyNumberFormat="1" applyFont="1" applyBorder="1" applyAlignment="1">
      <alignment horizontal="center" vertical="center"/>
    </xf>
    <xf numFmtId="0" fontId="73" fillId="0" borderId="0" xfId="104" applyFont="1" applyAlignment="1">
      <alignment vertical="center"/>
    </xf>
    <xf numFmtId="177" fontId="40" fillId="0" borderId="1" xfId="104" applyNumberFormat="1" applyFont="1" applyFill="1" applyBorder="1" applyAlignment="1">
      <alignment vertical="center"/>
    </xf>
    <xf numFmtId="174" fontId="40" fillId="0" borderId="1" xfId="104" applyNumberFormat="1" applyFont="1" applyBorder="1" applyAlignment="1">
      <alignment horizontal="center" vertical="center"/>
    </xf>
    <xf numFmtId="177" fontId="41" fillId="0" borderId="1" xfId="104" applyNumberFormat="1" applyFont="1" applyFill="1" applyBorder="1" applyAlignment="1">
      <alignment vertical="center"/>
    </xf>
    <xf numFmtId="178" fontId="41" fillId="0" borderId="1" xfId="104" applyNumberFormat="1" applyFont="1" applyFill="1" applyBorder="1" applyAlignment="1">
      <alignment vertical="center"/>
    </xf>
    <xf numFmtId="179" fontId="41" fillId="0" borderId="1" xfId="104" applyNumberFormat="1" applyFont="1" applyFill="1" applyBorder="1" applyAlignment="1">
      <alignment vertical="center"/>
    </xf>
    <xf numFmtId="179" fontId="41" fillId="0" borderId="37" xfId="104" applyNumberFormat="1" applyFont="1" applyFill="1" applyBorder="1" applyAlignment="1">
      <alignment vertical="center"/>
    </xf>
    <xf numFmtId="177" fontId="11" fillId="0" borderId="0" xfId="104" applyNumberFormat="1" applyFont="1" applyAlignment="1">
      <alignment vertical="center"/>
    </xf>
    <xf numFmtId="180" fontId="11" fillId="0" borderId="0" xfId="10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7"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41" fillId="0" borderId="24" xfId="104" applyFont="1" applyBorder="1" applyAlignment="1">
      <alignment horizontal="left" vertical="center"/>
    </xf>
    <xf numFmtId="0" fontId="41" fillId="0" borderId="1" xfId="104" applyFont="1" applyBorder="1" applyAlignment="1">
      <alignment horizontal="left" vertical="center"/>
    </xf>
    <xf numFmtId="179" fontId="41" fillId="0" borderId="4" xfId="104" applyNumberFormat="1" applyFont="1" applyFill="1" applyBorder="1" applyAlignment="1">
      <alignment horizontal="center" vertical="center"/>
    </xf>
    <xf numFmtId="179" fontId="41" fillId="0" borderId="3" xfId="104" applyNumberFormat="1" applyFont="1" applyFill="1" applyBorder="1" applyAlignment="1">
      <alignment horizontal="center" vertical="center"/>
    </xf>
    <xf numFmtId="0" fontId="41" fillId="0" borderId="23" xfId="104" applyFont="1" applyBorder="1" applyAlignment="1">
      <alignment horizontal="left" vertical="center"/>
    </xf>
    <xf numFmtId="0" fontId="41" fillId="0" borderId="37" xfId="104" applyFont="1" applyBorder="1" applyAlignment="1">
      <alignment horizontal="left" vertical="center"/>
    </xf>
    <xf numFmtId="179" fontId="41" fillId="0" borderId="44" xfId="104" applyNumberFormat="1" applyFont="1" applyFill="1" applyBorder="1" applyAlignment="1">
      <alignment horizontal="center" vertical="center"/>
    </xf>
    <xf numFmtId="179" fontId="41" fillId="0" borderId="43" xfId="104" applyNumberFormat="1" applyFont="1" applyFill="1" applyBorder="1" applyAlignment="1">
      <alignment horizontal="center" vertical="center"/>
    </xf>
    <xf numFmtId="0" fontId="40" fillId="0" borderId="0" xfId="104" applyFont="1" applyFill="1" applyBorder="1" applyAlignment="1">
      <alignment horizontal="left" vertical="center" wrapText="1"/>
    </xf>
    <xf numFmtId="177" fontId="41" fillId="0" borderId="4" xfId="104" applyNumberFormat="1" applyFont="1" applyFill="1" applyBorder="1" applyAlignment="1">
      <alignment horizontal="center" vertical="center"/>
    </xf>
    <xf numFmtId="177" fontId="41" fillId="0" borderId="3" xfId="104" applyNumberFormat="1" applyFont="1" applyFill="1" applyBorder="1" applyAlignment="1">
      <alignment horizontal="center" vertical="center"/>
    </xf>
    <xf numFmtId="178" fontId="41" fillId="0" borderId="4" xfId="104" applyNumberFormat="1" applyFont="1" applyFill="1" applyBorder="1" applyAlignment="1">
      <alignment horizontal="center" vertical="center"/>
    </xf>
    <xf numFmtId="178" fontId="41" fillId="0" borderId="3" xfId="104" applyNumberFormat="1" applyFont="1" applyFill="1" applyBorder="1" applyAlignment="1">
      <alignment horizontal="center" vertical="center"/>
    </xf>
    <xf numFmtId="0" fontId="40" fillId="0" borderId="24" xfId="104" applyFont="1" applyBorder="1" applyAlignment="1">
      <alignment horizontal="left" vertical="center"/>
    </xf>
    <xf numFmtId="0" fontId="40" fillId="0" borderId="1" xfId="104" applyFont="1" applyBorder="1" applyAlignment="1">
      <alignment horizontal="left" vertical="center"/>
    </xf>
    <xf numFmtId="177" fontId="41" fillId="0" borderId="4" xfId="104" applyNumberFormat="1" applyFont="1" applyBorder="1" applyAlignment="1">
      <alignment horizontal="center" vertical="center"/>
    </xf>
    <xf numFmtId="177" fontId="41" fillId="0" borderId="3" xfId="104" applyNumberFormat="1" applyFont="1" applyBorder="1" applyAlignment="1">
      <alignment horizontal="center" vertical="center"/>
    </xf>
    <xf numFmtId="174" fontId="40" fillId="0" borderId="4" xfId="104" applyNumberFormat="1" applyFont="1" applyBorder="1" applyAlignment="1">
      <alignment horizontal="center" vertical="center"/>
    </xf>
    <xf numFmtId="174" fontId="40" fillId="0" borderId="3" xfId="104" applyNumberFormat="1" applyFont="1" applyBorder="1" applyAlignment="1">
      <alignment horizontal="center" vertical="center"/>
    </xf>
    <xf numFmtId="177" fontId="40" fillId="0" borderId="4" xfId="104" applyNumberFormat="1" applyFont="1" applyBorder="1" applyAlignment="1">
      <alignment horizontal="center" vertical="center"/>
    </xf>
    <xf numFmtId="177" fontId="40" fillId="0" borderId="3" xfId="104" applyNumberFormat="1" applyFont="1" applyBorder="1" applyAlignment="1">
      <alignment horizontal="center" vertical="center"/>
    </xf>
    <xf numFmtId="177" fontId="40" fillId="0" borderId="4" xfId="104" applyNumberFormat="1" applyFont="1" applyFill="1" applyBorder="1" applyAlignment="1">
      <alignment horizontal="center" vertical="center"/>
    </xf>
    <xf numFmtId="177" fontId="40" fillId="0" borderId="3" xfId="104" applyNumberFormat="1" applyFont="1" applyFill="1" applyBorder="1" applyAlignment="1">
      <alignment horizontal="center" vertical="center"/>
    </xf>
    <xf numFmtId="175" fontId="74" fillId="0" borderId="52" xfId="104" applyNumberFormat="1" applyFont="1" applyBorder="1" applyAlignment="1">
      <alignment horizontal="center" vertical="center"/>
    </xf>
    <xf numFmtId="0" fontId="41" fillId="0" borderId="35" xfId="104" applyFont="1" applyBorder="1" applyAlignment="1">
      <alignment horizontal="left" vertical="center"/>
    </xf>
    <xf numFmtId="0" fontId="41" fillId="0" borderId="36" xfId="104" applyFont="1" applyBorder="1" applyAlignment="1">
      <alignment horizontal="left" vertical="center"/>
    </xf>
    <xf numFmtId="1" fontId="42" fillId="0" borderId="53" xfId="104" applyNumberFormat="1" applyFont="1" applyFill="1" applyBorder="1" applyAlignment="1">
      <alignment horizontal="center" vertical="center" wrapText="1"/>
    </xf>
    <xf numFmtId="1" fontId="42" fillId="0" borderId="40" xfId="104" applyNumberFormat="1" applyFont="1" applyFill="1" applyBorder="1" applyAlignment="1">
      <alignment horizontal="center" vertical="center" wrapText="1"/>
    </xf>
    <xf numFmtId="0" fontId="11" fillId="0" borderId="4" xfId="104" applyFont="1" applyBorder="1" applyAlignment="1">
      <alignment horizontal="center" vertical="center"/>
    </xf>
    <xf numFmtId="0" fontId="11" fillId="0" borderId="3" xfId="104" applyFont="1" applyBorder="1" applyAlignment="1">
      <alignment horizontal="center" vertical="center"/>
    </xf>
    <xf numFmtId="0" fontId="40" fillId="0" borderId="23" xfId="104" applyFont="1" applyBorder="1" applyAlignment="1">
      <alignment horizontal="left" vertical="center"/>
    </xf>
    <xf numFmtId="0" fontId="40" fillId="0" borderId="37" xfId="104" applyFont="1" applyBorder="1" applyAlignment="1">
      <alignment horizontal="left" vertical="center"/>
    </xf>
    <xf numFmtId="177" fontId="41" fillId="0" borderId="44" xfId="104" applyNumberFormat="1" applyFont="1" applyBorder="1" applyAlignment="1">
      <alignment horizontal="center" vertical="center"/>
    </xf>
    <xf numFmtId="177" fontId="41" fillId="0" borderId="43" xfId="104" applyNumberFormat="1" applyFont="1" applyBorder="1" applyAlignment="1">
      <alignment horizontal="center" vertical="center"/>
    </xf>
    <xf numFmtId="0" fontId="66" fillId="0" borderId="24"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3" xfId="50" applyFont="1" applyBorder="1" applyAlignment="1">
      <alignment vertical="center"/>
    </xf>
    <xf numFmtId="0" fontId="66" fillId="0" borderId="37" xfId="50" applyFont="1" applyBorder="1" applyAlignment="1">
      <alignment vertical="center"/>
    </xf>
    <xf numFmtId="0" fontId="66" fillId="0" borderId="37" xfId="50" applyFont="1" applyFill="1" applyBorder="1" applyAlignment="1">
      <alignment horizontal="center" vertical="center"/>
    </xf>
    <xf numFmtId="0" fontId="11" fillId="0" borderId="51" xfId="104" applyFont="1" applyBorder="1" applyAlignment="1">
      <alignment horizontal="left" vertical="center"/>
    </xf>
    <xf numFmtId="0" fontId="11" fillId="0" borderId="52" xfId="104" applyFont="1" applyBorder="1" applyAlignment="1">
      <alignment horizontal="left" vertical="center"/>
    </xf>
    <xf numFmtId="0" fontId="11" fillId="0" borderId="1" xfId="104" applyFont="1" applyBorder="1" applyAlignment="1">
      <alignment horizontal="center"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0" xfId="104" applyFont="1" applyBorder="1" applyAlignment="1">
      <alignment horizontal="left" vertical="center"/>
    </xf>
    <xf numFmtId="0" fontId="11" fillId="0" borderId="20" xfId="104" applyFont="1" applyBorder="1" applyAlignment="1">
      <alignment horizontal="left" vertical="center"/>
    </xf>
    <xf numFmtId="3" fontId="11" fillId="0" borderId="2" xfId="104" applyNumberFormat="1" applyFont="1" applyFill="1" applyBorder="1" applyAlignment="1">
      <alignment horizontal="center" vertical="center"/>
    </xf>
    <xf numFmtId="0" fontId="11" fillId="0" borderId="38" xfId="104" applyFont="1" applyBorder="1" applyAlignment="1">
      <alignment horizontal="left" vertical="center"/>
    </xf>
    <xf numFmtId="0" fontId="11" fillId="0" borderId="39" xfId="104" applyFont="1" applyBorder="1" applyAlignment="1">
      <alignment horizontal="left" vertical="center"/>
    </xf>
    <xf numFmtId="3" fontId="11" fillId="0" borderId="1" xfId="104" applyNumberFormat="1" applyFont="1" applyBorder="1" applyAlignment="1">
      <alignment horizontal="center" vertical="center"/>
    </xf>
    <xf numFmtId="0" fontId="11" fillId="0" borderId="24" xfId="104" applyFont="1" applyBorder="1" applyAlignment="1">
      <alignment horizontal="left" vertical="center"/>
    </xf>
    <xf numFmtId="0" fontId="11" fillId="0" borderId="1" xfId="104" applyFont="1" applyBorder="1" applyAlignment="1">
      <alignment horizontal="left" vertical="center"/>
    </xf>
    <xf numFmtId="0" fontId="11" fillId="0" borderId="33" xfId="104" applyFont="1" applyBorder="1" applyAlignment="1">
      <alignment horizontal="left" vertical="center"/>
    </xf>
    <xf numFmtId="10" fontId="40" fillId="0" borderId="3" xfId="104" applyNumberFormat="1" applyFont="1" applyFill="1" applyBorder="1" applyAlignment="1">
      <alignment horizontal="center" vertical="center"/>
    </xf>
    <xf numFmtId="10" fontId="40" fillId="0" borderId="1" xfId="104" applyNumberFormat="1" applyFont="1" applyFill="1" applyBorder="1" applyAlignment="1">
      <alignment horizontal="center" vertical="center"/>
    </xf>
    <xf numFmtId="0" fontId="11" fillId="0" borderId="23" xfId="104" applyFont="1" applyBorder="1" applyAlignment="1">
      <alignment horizontal="left" vertical="center"/>
    </xf>
    <xf numFmtId="0" fontId="11" fillId="0" borderId="37" xfId="104" applyFont="1" applyBorder="1" applyAlignment="1">
      <alignment horizontal="left" vertical="center"/>
    </xf>
    <xf numFmtId="0" fontId="11" fillId="0" borderId="34" xfId="104" applyFont="1" applyBorder="1" applyAlignment="1">
      <alignment horizontal="left" vertical="center"/>
    </xf>
    <xf numFmtId="4" fontId="40" fillId="0" borderId="43" xfId="104" applyNumberFormat="1" applyFont="1" applyFill="1" applyBorder="1" applyAlignment="1">
      <alignment horizontal="center" vertical="center"/>
    </xf>
    <xf numFmtId="4" fontId="40" fillId="0" borderId="37" xfId="104" applyNumberFormat="1" applyFont="1" applyFill="1" applyBorder="1" applyAlignment="1">
      <alignment horizontal="center" vertical="center"/>
    </xf>
    <xf numFmtId="10" fontId="40" fillId="0" borderId="24" xfId="104" applyNumberFormat="1" applyFont="1" applyBorder="1" applyAlignment="1">
      <alignment horizontal="center" vertical="center"/>
    </xf>
    <xf numFmtId="10" fontId="40" fillId="0" borderId="33" xfId="104" applyNumberFormat="1" applyFont="1" applyBorder="1" applyAlignment="1">
      <alignment horizontal="center" vertical="center"/>
    </xf>
    <xf numFmtId="0" fontId="11" fillId="0" borderId="48" xfId="104" applyFont="1" applyBorder="1" applyAlignment="1">
      <alignment horizontal="left" vertical="center"/>
    </xf>
    <xf numFmtId="0" fontId="11" fillId="0" borderId="10" xfId="104" applyFont="1" applyBorder="1" applyAlignment="1">
      <alignment horizontal="left" vertical="center"/>
    </xf>
    <xf numFmtId="0" fontId="11" fillId="0" borderId="49" xfId="104" applyFont="1" applyBorder="1" applyAlignment="1">
      <alignment horizontal="left" vertical="center"/>
    </xf>
    <xf numFmtId="10" fontId="40" fillId="0" borderId="23" xfId="104" applyNumberFormat="1" applyFont="1" applyBorder="1" applyAlignment="1">
      <alignment horizontal="center" vertical="center"/>
    </xf>
    <xf numFmtId="10" fontId="40" fillId="0" borderId="34" xfId="104" applyNumberFormat="1" applyFont="1" applyBorder="1" applyAlignment="1">
      <alignment horizontal="center" vertical="center"/>
    </xf>
    <xf numFmtId="0" fontId="11" fillId="0" borderId="35" xfId="104" applyFont="1" applyBorder="1" applyAlignment="1">
      <alignment horizontal="left" vertical="center"/>
    </xf>
    <xf numFmtId="0" fontId="11" fillId="0" borderId="36" xfId="104" applyFont="1" applyBorder="1" applyAlignment="1">
      <alignment horizontal="left" vertical="center"/>
    </xf>
    <xf numFmtId="0" fontId="11" fillId="0" borderId="45" xfId="104" applyFont="1" applyBorder="1" applyAlignment="1">
      <alignment horizontal="left" vertical="center"/>
    </xf>
    <xf numFmtId="1" fontId="42" fillId="0" borderId="36" xfId="104" applyNumberFormat="1" applyFont="1" applyFill="1" applyBorder="1" applyAlignment="1">
      <alignment horizontal="center" vertical="center" wrapText="1"/>
    </xf>
    <xf numFmtId="9" fontId="40" fillId="0" borderId="24" xfId="104" applyNumberFormat="1" applyFont="1" applyBorder="1" applyAlignment="1">
      <alignment horizontal="center" vertical="center"/>
    </xf>
    <xf numFmtId="9" fontId="40" fillId="0" borderId="33" xfId="104" applyNumberFormat="1" applyFont="1" applyBorder="1" applyAlignment="1">
      <alignment horizontal="center" vertical="center"/>
    </xf>
    <xf numFmtId="0" fontId="11" fillId="0" borderId="24" xfId="104" applyFont="1" applyBorder="1" applyAlignment="1">
      <alignment horizontal="center" vertical="center"/>
    </xf>
    <xf numFmtId="0" fontId="11" fillId="0" borderId="33" xfId="104" applyFont="1" applyBorder="1" applyAlignment="1">
      <alignment horizontal="center" vertical="center"/>
    </xf>
    <xf numFmtId="3" fontId="40" fillId="0" borderId="24" xfId="104" applyNumberFormat="1" applyFont="1" applyBorder="1" applyAlignment="1">
      <alignment horizontal="center" vertical="center"/>
    </xf>
    <xf numFmtId="3" fontId="40" fillId="0" borderId="33" xfId="104" applyNumberFormat="1" applyFont="1" applyBorder="1" applyAlignment="1">
      <alignment horizontal="center" vertical="center"/>
    </xf>
    <xf numFmtId="3" fontId="40" fillId="0" borderId="42" xfId="104" applyNumberFormat="1" applyFont="1" applyBorder="1" applyAlignment="1">
      <alignment horizontal="center" vertical="center"/>
    </xf>
    <xf numFmtId="3" fontId="40" fillId="0" borderId="47" xfId="104" applyNumberFormat="1" applyFont="1" applyBorder="1" applyAlignment="1">
      <alignment horizontal="center" vertical="center"/>
    </xf>
    <xf numFmtId="3" fontId="40" fillId="0" borderId="42" xfId="104" applyNumberFormat="1" applyFont="1" applyFill="1" applyBorder="1" applyAlignment="1">
      <alignment horizontal="center" vertical="center"/>
    </xf>
    <xf numFmtId="3" fontId="40" fillId="0" borderId="47" xfId="104" applyNumberFormat="1" applyFont="1" applyFill="1" applyBorder="1" applyAlignment="1">
      <alignment horizontal="center" vertical="center"/>
    </xf>
    <xf numFmtId="0" fontId="40" fillId="0" borderId="4" xfId="104" applyFont="1" applyFill="1" applyBorder="1" applyAlignment="1">
      <alignment horizontal="center" vertical="center"/>
    </xf>
    <xf numFmtId="0" fontId="40" fillId="0" borderId="3" xfId="104" applyFont="1" applyFill="1" applyBorder="1" applyAlignment="1">
      <alignment horizontal="center" vertical="center"/>
    </xf>
    <xf numFmtId="0" fontId="42" fillId="0" borderId="0" xfId="104" applyFont="1" applyFill="1" applyAlignment="1">
      <alignment horizontal="center" vertical="center"/>
    </xf>
    <xf numFmtId="49" fontId="9" fillId="0" borderId="0" xfId="1" applyNumberFormat="1" applyFont="1" applyAlignment="1">
      <alignment horizontal="center" vertical="center"/>
    </xf>
    <xf numFmtId="0" fontId="11" fillId="0" borderId="42" xfId="104" applyFont="1" applyBorder="1" applyAlignment="1">
      <alignment horizontal="center" vertical="center"/>
    </xf>
    <xf numFmtId="0" fontId="11" fillId="0" borderId="47" xfId="104" applyFont="1" applyBorder="1" applyAlignment="1">
      <alignment horizontal="center" vertical="center"/>
    </xf>
    <xf numFmtId="0" fontId="42" fillId="0" borderId="35" xfId="104" applyFont="1" applyBorder="1" applyAlignment="1">
      <alignment horizontal="left" vertical="center"/>
    </xf>
    <xf numFmtId="0" fontId="42" fillId="0" borderId="36" xfId="104" applyFont="1" applyBorder="1" applyAlignment="1">
      <alignment horizontal="left" vertical="center"/>
    </xf>
    <xf numFmtId="0" fontId="42" fillId="0" borderId="45" xfId="104" applyFont="1" applyBorder="1" applyAlignment="1">
      <alignment horizontal="left" vertical="center"/>
    </xf>
    <xf numFmtId="175" fontId="29" fillId="0" borderId="38" xfId="104" applyNumberFormat="1" applyFont="1" applyFill="1" applyBorder="1" applyAlignment="1">
      <alignment horizontal="center" vertical="center"/>
    </xf>
    <xf numFmtId="175" fontId="29" fillId="0" borderId="46" xfId="104"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5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06">
    <cellStyle name=" 1" xfId="73" xr:uid="{00000000-0005-0000-0000-000000000000}"/>
    <cellStyle name=" 1 2" xfId="74"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5" xr:uid="{00000000-0005-0000-0000-000028000000}"/>
    <cellStyle name="Обычный 10 2 2 3" xfId="76" xr:uid="{00000000-0005-0000-0000-000029000000}"/>
    <cellStyle name="Обычный 11" xfId="77" xr:uid="{00000000-0005-0000-0000-00002A000000}"/>
    <cellStyle name="Обычный 12" xfId="78" xr:uid="{00000000-0005-0000-0000-00002B000000}"/>
    <cellStyle name="Обычный 12 2" xfId="40" xr:uid="{00000000-0005-0000-0000-00002C000000}"/>
    <cellStyle name="Обычный 13" xfId="104" xr:uid="{00000000-0005-0000-0000-00002D000000}"/>
    <cellStyle name="Обычный 14" xfId="79" xr:uid="{00000000-0005-0000-0000-00002E000000}"/>
    <cellStyle name="Обычный 2" xfId="3" xr:uid="{00000000-0005-0000-0000-00002F000000}"/>
    <cellStyle name="Обычный 2 10" xfId="81" xr:uid="{00000000-0005-0000-0000-000030000000}"/>
    <cellStyle name="Обычный 2 2" xfId="62" xr:uid="{00000000-0005-0000-0000-000031000000}"/>
    <cellStyle name="Обычный 2 3" xfId="82" xr:uid="{00000000-0005-0000-0000-000032000000}"/>
    <cellStyle name="Обычный 2 4" xfId="83" xr:uid="{00000000-0005-0000-0000-000033000000}"/>
    <cellStyle name="Обычный 2 4 2" xfId="84" xr:uid="{00000000-0005-0000-0000-000034000000}"/>
    <cellStyle name="Обычный 2 5" xfId="80" xr:uid="{00000000-0005-0000-0000-000035000000}"/>
    <cellStyle name="Обычный 2 6" xfId="101" xr:uid="{00000000-0005-0000-0000-000036000000}"/>
    <cellStyle name="Обычный 20" xfId="103" xr:uid="{00000000-0005-0000-0000-000037000000}"/>
    <cellStyle name="Обычный 27" xfId="102"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86" xr:uid="{00000000-0005-0000-0000-00003D000000}"/>
    <cellStyle name="Обычный 3 3 2" xfId="87" xr:uid="{00000000-0005-0000-0000-00003E000000}"/>
    <cellStyle name="Обычный 3 4" xfId="85" xr:uid="{00000000-0005-0000-0000-00003F000000}"/>
    <cellStyle name="Обычный 4" xfId="43" xr:uid="{00000000-0005-0000-0000-000040000000}"/>
    <cellStyle name="Обычный 4 2" xfId="44" xr:uid="{00000000-0005-0000-0000-000041000000}"/>
    <cellStyle name="Обычный 4 3" xfId="88" xr:uid="{00000000-0005-0000-0000-000042000000}"/>
    <cellStyle name="Обычный 5" xfId="45" xr:uid="{00000000-0005-0000-0000-000043000000}"/>
    <cellStyle name="Обычный 5 2" xfId="89" xr:uid="{00000000-0005-0000-0000-000044000000}"/>
    <cellStyle name="Обычный 5 4" xfId="72" xr:uid="{00000000-0005-0000-0000-000045000000}"/>
    <cellStyle name="Обычный 6" xfId="46" xr:uid="{00000000-0005-0000-0000-000046000000}"/>
    <cellStyle name="Обычный 6 2" xfId="47" xr:uid="{00000000-0005-0000-0000-000047000000}"/>
    <cellStyle name="Обычный 6 2 2" xfId="48" xr:uid="{00000000-0005-0000-0000-000048000000}"/>
    <cellStyle name="Обычный 6 2 3" xfId="49" xr:uid="{00000000-0005-0000-0000-000049000000}"/>
    <cellStyle name="Обычный 6 2 4" xfId="91" xr:uid="{00000000-0005-0000-0000-00004A000000}"/>
    <cellStyle name="Обычный 6 3" xfId="90" xr:uid="{00000000-0005-0000-0000-00004B000000}"/>
    <cellStyle name="Обычный 7" xfId="1" xr:uid="{00000000-0005-0000-0000-00004C000000}"/>
    <cellStyle name="Обычный 7 2" xfId="50" xr:uid="{00000000-0005-0000-0000-00004D000000}"/>
    <cellStyle name="Обычный 7 2 2" xfId="93" xr:uid="{00000000-0005-0000-0000-00004E000000}"/>
    <cellStyle name="Обычный 7 3" xfId="92" xr:uid="{00000000-0005-0000-0000-00004F000000}"/>
    <cellStyle name="Обычный 8" xfId="51" xr:uid="{00000000-0005-0000-0000-000050000000}"/>
    <cellStyle name="Обычный 8 2" xfId="94" xr:uid="{00000000-0005-0000-0000-000051000000}"/>
    <cellStyle name="Обычный 9" xfId="70" xr:uid="{00000000-0005-0000-0000-000052000000}"/>
    <cellStyle name="Обычный 9 2" xfId="95" xr:uid="{00000000-0005-0000-0000-000053000000}"/>
    <cellStyle name="Обычный__ГКПЗ МРСК ЦиСК (для ФСК)" xfId="68" xr:uid="{00000000-0005-0000-0000-000054000000}"/>
    <cellStyle name="Обычный_Свод 2014 3" xfId="105"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xfId="69" builtinId="5"/>
    <cellStyle name="Процентный 2" xfId="64" xr:uid="{00000000-0005-0000-0000-00005B000000}"/>
    <cellStyle name="Процентный 3" xfId="65" xr:uid="{00000000-0005-0000-0000-00005C000000}"/>
    <cellStyle name="Связанная ячейка 2" xfId="56" xr:uid="{00000000-0005-0000-0000-00005D000000}"/>
    <cellStyle name="Стиль 1" xfId="66" xr:uid="{00000000-0005-0000-0000-00005E000000}"/>
    <cellStyle name="Стиль 1 10" xfId="96" xr:uid="{00000000-0005-0000-0000-00005F000000}"/>
    <cellStyle name="Текст предупреждения 2" xfId="57" xr:uid="{00000000-0005-0000-0000-000060000000}"/>
    <cellStyle name="Финансовый 2" xfId="58" xr:uid="{00000000-0005-0000-0000-000061000000}"/>
    <cellStyle name="Финансовый 2 2" xfId="98" xr:uid="{00000000-0005-0000-0000-000062000000}"/>
    <cellStyle name="Финансовый 2 2 2" xfId="99" xr:uid="{00000000-0005-0000-0000-000063000000}"/>
    <cellStyle name="Финансовый 2 2 2 2 2" xfId="59" xr:uid="{00000000-0005-0000-0000-000064000000}"/>
    <cellStyle name="Финансовый 2 3" xfId="100" xr:uid="{00000000-0005-0000-0000-000065000000}"/>
    <cellStyle name="Финансовый 2 4" xfId="97" xr:uid="{00000000-0005-0000-0000-000066000000}"/>
    <cellStyle name="Финансовый 24 3" xfId="71" xr:uid="{00000000-0005-0000-0000-000067000000}"/>
    <cellStyle name="Финансовый 3" xfId="60"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-1516787049.0510304</c:v>
                </c:pt>
                <c:pt idx="1">
                  <c:v>-1517933109.3412938</c:v>
                </c:pt>
                <c:pt idx="2">
                  <c:v>-1517724256.7061684</c:v>
                </c:pt>
                <c:pt idx="3">
                  <c:v>-1516454217.2208722</c:v>
                </c:pt>
                <c:pt idx="4">
                  <c:v>-1514366907.7597172</c:v>
                </c:pt>
                <c:pt idx="5">
                  <c:v>-1511664075.1116834</c:v>
                </c:pt>
                <c:pt idx="6">
                  <c:v>-1508511824.2204585</c:v>
                </c:pt>
                <c:pt idx="7">
                  <c:v>-1505046191.9770722</c:v>
                </c:pt>
                <c:pt idx="8">
                  <c:v>-1501377901.427177</c:v>
                </c:pt>
                <c:pt idx="9">
                  <c:v>-1497596412.61847</c:v>
                </c:pt>
                <c:pt idx="10">
                  <c:v>-1493773370.2130704</c:v>
                </c:pt>
              </c:numCache>
            </c:numRef>
          </c:val>
          <c:smooth val="0"/>
          <c:extLst>
            <c:ext xmlns:c16="http://schemas.microsoft.com/office/drawing/2014/chart" uri="{C3380CC4-5D6E-409C-BE32-E72D297353CC}">
              <c16:uniqueId val="{00000000-EA6A-4902-864B-0B8C3BCDAE6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-1517188813.3834157</c:v>
                </c:pt>
                <c:pt idx="1">
                  <c:v>-1518680324.4840901</c:v>
                </c:pt>
                <c:pt idx="2">
                  <c:v>-1518370248.2386692</c:v>
                </c:pt>
                <c:pt idx="3">
                  <c:v>-1516219174.6233113</c:v>
                </c:pt>
                <c:pt idx="4">
                  <c:v>-1512186117.2132213</c:v>
                </c:pt>
                <c:pt idx="5">
                  <c:v>-1506228450.1266119</c:v>
                </c:pt>
                <c:pt idx="6">
                  <c:v>-1498301842.4464245</c:v>
                </c:pt>
                <c:pt idx="7">
                  <c:v>-1488360190.018918</c:v>
                </c:pt>
                <c:pt idx="8">
                  <c:v>-1476355544.5242019</c:v>
                </c:pt>
                <c:pt idx="9">
                  <c:v>-1462238039.70959</c:v>
                </c:pt>
                <c:pt idx="10">
                  <c:v>-1445955814.6722884</c:v>
                </c:pt>
              </c:numCache>
            </c:numRef>
          </c:val>
          <c:smooth val="0"/>
          <c:extLst>
            <c:ext xmlns:c16="http://schemas.microsoft.com/office/drawing/2014/chart" uri="{C3380CC4-5D6E-409C-BE32-E72D297353CC}">
              <c16:uniqueId val="{00000001-EA6A-4902-864B-0B8C3BCDAE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9/F_TP1600.PS.0049%20&#1056;&#1069;&#1060;%20&#1060;&#1072;&#1082;&#1077;&#108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49/F_TP1600.PS.0049%20&#1056;&#1069;&#1060;%20&#1060;&#1072;&#1082;&#1077;&#1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1">
          <cell r="D11">
            <v>1</v>
          </cell>
        </row>
        <row r="12">
          <cell r="D12">
            <v>0</v>
          </cell>
        </row>
        <row r="13">
          <cell r="D13">
            <v>5</v>
          </cell>
        </row>
        <row r="16">
          <cell r="D16">
            <v>1</v>
          </cell>
        </row>
        <row r="26">
          <cell r="B26">
            <v>42736</v>
          </cell>
        </row>
        <row r="27">
          <cell r="D27">
            <v>27</v>
          </cell>
        </row>
        <row r="28">
          <cell r="D28">
            <v>10</v>
          </cell>
        </row>
        <row r="29">
          <cell r="D29">
            <v>3</v>
          </cell>
        </row>
        <row r="31">
          <cell r="D31">
            <v>12</v>
          </cell>
        </row>
        <row r="32">
          <cell r="B32">
            <v>2017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6">
          <cell r="D16">
            <v>1</v>
          </cell>
        </row>
        <row r="27">
          <cell r="D27">
            <v>27</v>
          </cell>
        </row>
        <row r="28">
          <cell r="D28">
            <v>2</v>
          </cell>
        </row>
        <row r="32">
          <cell r="B32">
            <v>2024</v>
          </cell>
        </row>
      </sheetData>
      <sheetData sheetId="3">
        <row r="15">
          <cell r="O15">
            <v>1525151.2513809088</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view="pageBreakPreview" zoomScale="60" zoomScaleNormal="55" workbookViewId="0">
      <selection activeCell="A19" sqref="A19"/>
    </sheetView>
  </sheetViews>
  <sheetFormatPr defaultColWidth="9.140625"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400" t="s">
        <v>805</v>
      </c>
      <c r="B5" s="400"/>
      <c r="C5" s="400"/>
      <c r="D5" s="123"/>
      <c r="E5" s="123"/>
    </row>
    <row r="6" spans="1:17" s="16" customFormat="1" ht="15.75" x14ac:dyDescent="0.2">
      <c r="A6" s="141"/>
    </row>
    <row r="7" spans="1:17" s="16" customFormat="1" ht="18.75" x14ac:dyDescent="0.2">
      <c r="A7" s="404" t="s">
        <v>9</v>
      </c>
      <c r="B7" s="404"/>
      <c r="C7" s="404"/>
      <c r="D7" s="142"/>
      <c r="E7" s="142"/>
      <c r="F7" s="142"/>
      <c r="G7" s="142"/>
      <c r="H7" s="142"/>
      <c r="I7" s="142"/>
      <c r="J7" s="142"/>
      <c r="K7" s="142"/>
      <c r="L7" s="142"/>
      <c r="M7" s="142"/>
      <c r="N7" s="142"/>
      <c r="O7" s="142"/>
      <c r="P7" s="142"/>
      <c r="Q7" s="142"/>
    </row>
    <row r="8" spans="1:17" s="16" customFormat="1" ht="18.75" x14ac:dyDescent="0.2">
      <c r="A8" s="236"/>
      <c r="B8" s="236"/>
      <c r="C8" s="236"/>
      <c r="D8" s="142"/>
      <c r="E8" s="142"/>
      <c r="F8" s="142"/>
      <c r="G8" s="142"/>
      <c r="H8" s="142"/>
      <c r="I8" s="142"/>
      <c r="J8" s="142"/>
      <c r="K8" s="142"/>
      <c r="L8" s="142"/>
      <c r="M8" s="142"/>
      <c r="N8" s="142"/>
      <c r="O8" s="142"/>
      <c r="P8" s="142"/>
      <c r="Q8" s="142"/>
    </row>
    <row r="9" spans="1:17" s="16" customFormat="1" ht="18.75" x14ac:dyDescent="0.2">
      <c r="A9" s="405" t="s">
        <v>491</v>
      </c>
      <c r="B9" s="405"/>
      <c r="C9" s="405"/>
      <c r="D9" s="142"/>
      <c r="E9" s="142"/>
      <c r="F9" s="142"/>
      <c r="G9" s="142"/>
      <c r="H9" s="142"/>
      <c r="I9" s="142"/>
      <c r="J9" s="142"/>
      <c r="K9" s="142"/>
      <c r="L9" s="142"/>
      <c r="M9" s="142"/>
      <c r="N9" s="142"/>
      <c r="O9" s="142"/>
      <c r="P9" s="142"/>
      <c r="Q9" s="142"/>
    </row>
    <row r="10" spans="1:17" s="16" customFormat="1" ht="18.75" x14ac:dyDescent="0.2">
      <c r="A10" s="401" t="s">
        <v>8</v>
      </c>
      <c r="B10" s="401"/>
      <c r="C10" s="401"/>
      <c r="D10" s="142"/>
      <c r="E10" s="142"/>
      <c r="F10" s="142"/>
      <c r="G10" s="142"/>
      <c r="H10" s="142"/>
      <c r="I10" s="142"/>
      <c r="J10" s="142"/>
      <c r="K10" s="142"/>
      <c r="L10" s="142"/>
      <c r="M10" s="142"/>
      <c r="N10" s="142"/>
      <c r="O10" s="142"/>
      <c r="P10" s="142"/>
      <c r="Q10" s="142"/>
    </row>
    <row r="11" spans="1:17" s="16" customFormat="1" ht="18.75" x14ac:dyDescent="0.2">
      <c r="A11" s="236"/>
      <c r="B11" s="236"/>
      <c r="C11" s="236"/>
      <c r="D11" s="142"/>
      <c r="E11" s="142"/>
      <c r="F11" s="142"/>
      <c r="G11" s="142"/>
      <c r="H11" s="142"/>
      <c r="I11" s="142"/>
      <c r="J11" s="142"/>
      <c r="K11" s="142"/>
      <c r="L11" s="142"/>
      <c r="M11" s="142"/>
      <c r="N11" s="142"/>
      <c r="O11" s="142"/>
      <c r="P11" s="142"/>
      <c r="Q11" s="142"/>
    </row>
    <row r="12" spans="1:17" s="16" customFormat="1" ht="18.75" x14ac:dyDescent="0.2">
      <c r="A12" s="406" t="s">
        <v>525</v>
      </c>
      <c r="B12" s="406"/>
      <c r="C12" s="406"/>
      <c r="D12" s="142"/>
      <c r="E12" s="142"/>
      <c r="F12" s="142"/>
      <c r="G12" s="142"/>
      <c r="H12" s="142"/>
      <c r="I12" s="142"/>
      <c r="J12" s="142"/>
      <c r="K12" s="142"/>
      <c r="L12" s="142"/>
      <c r="M12" s="142"/>
      <c r="N12" s="142"/>
      <c r="O12" s="142"/>
      <c r="P12" s="142"/>
      <c r="Q12" s="142"/>
    </row>
    <row r="13" spans="1:17" s="16" customFormat="1" ht="18.75" x14ac:dyDescent="0.2">
      <c r="A13" s="401" t="s">
        <v>7</v>
      </c>
      <c r="B13" s="401"/>
      <c r="C13" s="401"/>
      <c r="D13" s="142"/>
      <c r="E13" s="142"/>
      <c r="F13" s="142"/>
      <c r="G13" s="142"/>
      <c r="H13" s="142"/>
      <c r="I13" s="142"/>
      <c r="J13" s="142"/>
      <c r="K13" s="142"/>
      <c r="L13" s="142"/>
      <c r="M13" s="142"/>
      <c r="N13" s="142"/>
      <c r="O13" s="142"/>
      <c r="P13" s="142"/>
      <c r="Q13" s="142"/>
    </row>
    <row r="14" spans="1:17" s="145" customFormat="1" ht="15.75" customHeight="1" x14ac:dyDescent="0.2">
      <c r="A14" s="237"/>
      <c r="B14" s="237"/>
      <c r="C14" s="237"/>
      <c r="D14" s="237"/>
      <c r="E14" s="237"/>
      <c r="F14" s="237"/>
      <c r="G14" s="237"/>
      <c r="H14" s="237"/>
      <c r="I14" s="237"/>
      <c r="J14" s="237"/>
      <c r="K14" s="237"/>
      <c r="L14" s="237"/>
      <c r="M14" s="237"/>
      <c r="N14" s="237"/>
      <c r="O14" s="237"/>
      <c r="P14" s="237"/>
      <c r="Q14" s="237"/>
    </row>
    <row r="15" spans="1:17" s="146" customFormat="1" ht="33.75" customHeight="1" x14ac:dyDescent="0.2">
      <c r="A15" s="407" t="s">
        <v>605</v>
      </c>
      <c r="B15" s="407"/>
      <c r="C15" s="407"/>
      <c r="D15" s="143"/>
      <c r="E15" s="143"/>
      <c r="F15" s="143"/>
      <c r="G15" s="143"/>
      <c r="H15" s="143"/>
      <c r="I15" s="143"/>
      <c r="J15" s="143"/>
      <c r="K15" s="143"/>
      <c r="L15" s="143"/>
      <c r="M15" s="143"/>
      <c r="N15" s="143"/>
      <c r="O15" s="143"/>
      <c r="P15" s="143"/>
      <c r="Q15" s="143"/>
    </row>
    <row r="16" spans="1:17" s="146" customFormat="1" ht="15" customHeight="1" x14ac:dyDescent="0.2">
      <c r="A16" s="401" t="s">
        <v>6</v>
      </c>
      <c r="B16" s="401"/>
      <c r="C16" s="401"/>
      <c r="D16" s="144"/>
      <c r="E16" s="144"/>
      <c r="F16" s="144"/>
      <c r="G16" s="144"/>
      <c r="H16" s="144"/>
      <c r="I16" s="144"/>
      <c r="J16" s="144"/>
      <c r="K16" s="144"/>
      <c r="L16" s="144"/>
      <c r="M16" s="144"/>
      <c r="N16" s="144"/>
      <c r="O16" s="144"/>
      <c r="P16" s="144"/>
      <c r="Q16" s="144"/>
    </row>
    <row r="17" spans="1:17" s="146" customFormat="1" ht="15" customHeight="1" x14ac:dyDescent="0.2">
      <c r="A17" s="238"/>
      <c r="B17" s="238"/>
      <c r="C17" s="238"/>
      <c r="D17" s="238"/>
      <c r="E17" s="238"/>
      <c r="F17" s="238"/>
      <c r="G17" s="238"/>
      <c r="H17" s="238"/>
      <c r="I17" s="238"/>
      <c r="J17" s="238"/>
      <c r="K17" s="238"/>
      <c r="L17" s="238"/>
      <c r="M17" s="238"/>
      <c r="N17" s="238"/>
    </row>
    <row r="18" spans="1:17" s="146" customFormat="1" ht="15" customHeight="1" x14ac:dyDescent="0.2">
      <c r="A18" s="402" t="s">
        <v>384</v>
      </c>
      <c r="B18" s="403"/>
      <c r="C18" s="403"/>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38"/>
      <c r="E19" s="238"/>
      <c r="F19" s="238"/>
      <c r="G19" s="238"/>
      <c r="H19" s="238"/>
      <c r="I19" s="238"/>
      <c r="J19" s="238"/>
      <c r="K19" s="238"/>
      <c r="L19" s="238"/>
      <c r="M19" s="238"/>
      <c r="N19" s="238"/>
    </row>
    <row r="20" spans="1:17" s="146" customFormat="1" ht="39.75" customHeight="1" x14ac:dyDescent="0.2">
      <c r="A20" s="148" t="s">
        <v>5</v>
      </c>
      <c r="B20" s="149" t="s">
        <v>67</v>
      </c>
      <c r="C20" s="130" t="s">
        <v>66</v>
      </c>
      <c r="D20" s="237"/>
      <c r="E20" s="237"/>
      <c r="F20" s="237"/>
      <c r="G20" s="237"/>
      <c r="H20" s="237"/>
      <c r="I20" s="237"/>
      <c r="J20" s="237"/>
      <c r="K20" s="237"/>
      <c r="L20" s="237"/>
      <c r="M20" s="237"/>
      <c r="N20" s="237"/>
      <c r="O20" s="150"/>
      <c r="P20" s="150"/>
      <c r="Q20" s="150"/>
    </row>
    <row r="21" spans="1:17" s="146" customFormat="1" ht="16.5" customHeight="1" x14ac:dyDescent="0.2">
      <c r="A21" s="130">
        <v>1</v>
      </c>
      <c r="B21" s="149">
        <v>2</v>
      </c>
      <c r="C21" s="130">
        <v>3</v>
      </c>
      <c r="D21" s="237"/>
      <c r="E21" s="237"/>
      <c r="F21" s="237"/>
      <c r="G21" s="237"/>
      <c r="H21" s="237"/>
      <c r="I21" s="237"/>
      <c r="J21" s="237"/>
      <c r="K21" s="237"/>
      <c r="L21" s="237"/>
      <c r="M21" s="237"/>
      <c r="N21" s="237"/>
      <c r="O21" s="150"/>
      <c r="P21" s="150"/>
      <c r="Q21" s="150"/>
    </row>
    <row r="22" spans="1:17" s="146" customFormat="1" ht="39" customHeight="1" x14ac:dyDescent="0.2">
      <c r="A22" s="24" t="s">
        <v>65</v>
      </c>
      <c r="B22" s="151" t="s">
        <v>251</v>
      </c>
      <c r="C22" s="130" t="s">
        <v>401</v>
      </c>
      <c r="D22" s="237"/>
      <c r="E22" s="237"/>
      <c r="F22" s="237"/>
      <c r="G22" s="237"/>
      <c r="H22" s="237"/>
      <c r="I22" s="237"/>
      <c r="J22" s="237"/>
      <c r="K22" s="237"/>
      <c r="L22" s="237"/>
      <c r="M22" s="237"/>
      <c r="N22" s="237"/>
      <c r="O22" s="150"/>
      <c r="P22" s="150"/>
      <c r="Q22" s="150"/>
    </row>
    <row r="23" spans="1:17" s="146" customFormat="1" ht="82.5" customHeight="1" x14ac:dyDescent="0.2">
      <c r="A23" s="24" t="s">
        <v>63</v>
      </c>
      <c r="B23" s="32" t="s">
        <v>64</v>
      </c>
      <c r="C23" s="130" t="s">
        <v>472</v>
      </c>
      <c r="D23" s="237"/>
      <c r="E23" s="237"/>
      <c r="F23" s="237"/>
      <c r="G23" s="237"/>
      <c r="H23" s="237"/>
      <c r="I23" s="237"/>
      <c r="J23" s="237"/>
      <c r="K23" s="237"/>
      <c r="L23" s="237"/>
      <c r="M23" s="237"/>
      <c r="N23" s="237"/>
      <c r="O23" s="150"/>
      <c r="P23" s="150"/>
      <c r="Q23" s="150"/>
    </row>
    <row r="24" spans="1:17" s="146" customFormat="1" ht="22.5" customHeight="1" x14ac:dyDescent="0.2">
      <c r="A24" s="397"/>
      <c r="B24" s="398"/>
      <c r="C24" s="399"/>
      <c r="D24" s="237"/>
      <c r="E24" s="237"/>
      <c r="F24" s="237"/>
      <c r="G24" s="237"/>
      <c r="H24" s="237"/>
      <c r="I24" s="237"/>
      <c r="J24" s="237"/>
      <c r="K24" s="237"/>
      <c r="L24" s="237"/>
      <c r="M24" s="237"/>
      <c r="N24" s="237"/>
      <c r="O24" s="150"/>
      <c r="P24" s="150"/>
      <c r="Q24" s="150"/>
    </row>
    <row r="25" spans="1:17" s="146" customFormat="1" ht="58.5" customHeight="1" x14ac:dyDescent="0.2">
      <c r="A25" s="24" t="s">
        <v>62</v>
      </c>
      <c r="B25" s="121" t="s">
        <v>332</v>
      </c>
      <c r="C25" s="130" t="s">
        <v>474</v>
      </c>
      <c r="D25" s="237"/>
      <c r="E25" s="237"/>
      <c r="F25" s="237"/>
      <c r="G25" s="237"/>
      <c r="H25" s="237"/>
      <c r="I25" s="237"/>
      <c r="J25" s="237"/>
      <c r="K25" s="237"/>
      <c r="L25" s="237"/>
      <c r="M25" s="237"/>
      <c r="N25" s="150"/>
      <c r="O25" s="150"/>
      <c r="P25" s="150"/>
      <c r="Q25" s="150"/>
    </row>
    <row r="26" spans="1:17" s="146" customFormat="1" ht="42.75" customHeight="1" x14ac:dyDescent="0.2">
      <c r="A26" s="24" t="s">
        <v>61</v>
      </c>
      <c r="B26" s="121" t="s">
        <v>75</v>
      </c>
      <c r="C26" s="130" t="s">
        <v>468</v>
      </c>
      <c r="D26" s="237"/>
      <c r="E26" s="237"/>
      <c r="F26" s="237"/>
      <c r="G26" s="237"/>
      <c r="H26" s="237"/>
      <c r="I26" s="237"/>
      <c r="J26" s="237"/>
      <c r="K26" s="237"/>
      <c r="L26" s="237"/>
      <c r="M26" s="237"/>
      <c r="N26" s="150"/>
      <c r="O26" s="150"/>
      <c r="P26" s="150"/>
      <c r="Q26" s="150"/>
    </row>
    <row r="27" spans="1:17" s="146" customFormat="1" ht="51.75" customHeight="1" x14ac:dyDescent="0.2">
      <c r="A27" s="24" t="s">
        <v>59</v>
      </c>
      <c r="B27" s="121" t="s">
        <v>74</v>
      </c>
      <c r="C27" s="130" t="s">
        <v>469</v>
      </c>
      <c r="D27" s="237"/>
      <c r="E27" s="237"/>
      <c r="F27" s="237"/>
      <c r="G27" s="237"/>
      <c r="H27" s="237"/>
      <c r="I27" s="237"/>
      <c r="J27" s="237"/>
      <c r="K27" s="237"/>
      <c r="L27" s="237"/>
      <c r="M27" s="237"/>
      <c r="N27" s="150"/>
      <c r="O27" s="150"/>
      <c r="P27" s="150"/>
      <c r="Q27" s="150"/>
    </row>
    <row r="28" spans="1:17" s="146" customFormat="1" ht="42.75" customHeight="1" x14ac:dyDescent="0.2">
      <c r="A28" s="24" t="s">
        <v>58</v>
      </c>
      <c r="B28" s="121" t="s">
        <v>333</v>
      </c>
      <c r="C28" s="130" t="s">
        <v>405</v>
      </c>
      <c r="D28" s="237"/>
      <c r="E28" s="237"/>
      <c r="F28" s="237"/>
      <c r="G28" s="237"/>
      <c r="H28" s="237"/>
      <c r="I28" s="237"/>
      <c r="J28" s="237"/>
      <c r="K28" s="237"/>
      <c r="L28" s="237"/>
      <c r="M28" s="237"/>
      <c r="N28" s="150"/>
      <c r="O28" s="150"/>
      <c r="P28" s="150"/>
      <c r="Q28" s="150"/>
    </row>
    <row r="29" spans="1:17" s="146" customFormat="1" ht="51.75" customHeight="1" x14ac:dyDescent="0.2">
      <c r="A29" s="24" t="s">
        <v>56</v>
      </c>
      <c r="B29" s="121" t="s">
        <v>334</v>
      </c>
      <c r="C29" s="130" t="s">
        <v>405</v>
      </c>
      <c r="D29" s="237"/>
      <c r="E29" s="237"/>
      <c r="F29" s="237"/>
      <c r="G29" s="237"/>
      <c r="H29" s="237"/>
      <c r="I29" s="237"/>
      <c r="J29" s="237"/>
      <c r="K29" s="237"/>
      <c r="L29" s="237"/>
      <c r="M29" s="237"/>
      <c r="N29" s="150"/>
      <c r="O29" s="150"/>
      <c r="P29" s="150"/>
      <c r="Q29" s="150"/>
    </row>
    <row r="30" spans="1:17" s="146" customFormat="1" ht="51.75" customHeight="1" x14ac:dyDescent="0.2">
      <c r="A30" s="24" t="s">
        <v>54</v>
      </c>
      <c r="B30" s="121" t="s">
        <v>335</v>
      </c>
      <c r="C30" s="130" t="s">
        <v>405</v>
      </c>
      <c r="D30" s="237"/>
      <c r="E30" s="237"/>
      <c r="F30" s="237"/>
      <c r="G30" s="237"/>
      <c r="H30" s="237"/>
      <c r="I30" s="237"/>
      <c r="J30" s="237"/>
      <c r="K30" s="237"/>
      <c r="L30" s="237"/>
      <c r="M30" s="237"/>
      <c r="N30" s="150"/>
      <c r="O30" s="150"/>
      <c r="P30" s="150"/>
      <c r="Q30" s="150"/>
    </row>
    <row r="31" spans="1:17" s="146" customFormat="1" ht="51.75" customHeight="1" x14ac:dyDescent="0.2">
      <c r="A31" s="24" t="s">
        <v>73</v>
      </c>
      <c r="B31" s="121" t="s">
        <v>336</v>
      </c>
      <c r="C31" s="130" t="s">
        <v>405</v>
      </c>
      <c r="D31" s="237"/>
      <c r="E31" s="237"/>
      <c r="F31" s="237"/>
      <c r="G31" s="237"/>
      <c r="H31" s="237"/>
      <c r="I31" s="237"/>
      <c r="J31" s="237"/>
      <c r="K31" s="237"/>
      <c r="L31" s="237"/>
      <c r="M31" s="237"/>
      <c r="N31" s="150"/>
      <c r="O31" s="150"/>
      <c r="P31" s="150"/>
      <c r="Q31" s="150"/>
    </row>
    <row r="32" spans="1:17" s="146" customFormat="1" ht="51.75" customHeight="1" x14ac:dyDescent="0.2">
      <c r="A32" s="24" t="s">
        <v>71</v>
      </c>
      <c r="B32" s="121" t="s">
        <v>337</v>
      </c>
      <c r="C32" s="130" t="s">
        <v>405</v>
      </c>
      <c r="D32" s="237"/>
      <c r="E32" s="237"/>
      <c r="F32" s="237"/>
      <c r="G32" s="237"/>
      <c r="H32" s="237"/>
      <c r="I32" s="237"/>
      <c r="J32" s="237"/>
      <c r="K32" s="237"/>
      <c r="L32" s="237"/>
      <c r="M32" s="237"/>
      <c r="N32" s="150"/>
      <c r="O32" s="150"/>
      <c r="P32" s="150"/>
      <c r="Q32" s="150"/>
    </row>
    <row r="33" spans="1:17" s="146" customFormat="1" ht="101.25" customHeight="1" x14ac:dyDescent="0.2">
      <c r="A33" s="24" t="s">
        <v>70</v>
      </c>
      <c r="B33" s="121" t="s">
        <v>338</v>
      </c>
      <c r="C33" s="130" t="s">
        <v>470</v>
      </c>
      <c r="D33" s="237"/>
      <c r="E33" s="237"/>
      <c r="F33" s="237"/>
      <c r="G33" s="237"/>
      <c r="H33" s="237"/>
      <c r="I33" s="237"/>
      <c r="J33" s="237"/>
      <c r="K33" s="237"/>
      <c r="L33" s="237"/>
      <c r="M33" s="237"/>
      <c r="N33" s="150"/>
      <c r="O33" s="150"/>
      <c r="P33" s="150"/>
      <c r="Q33" s="150"/>
    </row>
    <row r="34" spans="1:17" ht="111" customHeight="1" x14ac:dyDescent="0.25">
      <c r="A34" s="24" t="s">
        <v>354</v>
      </c>
      <c r="B34" s="121" t="s">
        <v>339</v>
      </c>
      <c r="C34" s="130" t="s">
        <v>405</v>
      </c>
      <c r="D34" s="152"/>
      <c r="E34" s="152"/>
      <c r="F34" s="152"/>
      <c r="G34" s="152"/>
      <c r="H34" s="152"/>
      <c r="I34" s="152"/>
      <c r="J34" s="152"/>
      <c r="K34" s="152"/>
      <c r="L34" s="152"/>
      <c r="M34" s="152"/>
      <c r="N34" s="152"/>
      <c r="O34" s="152"/>
      <c r="P34" s="152"/>
      <c r="Q34" s="152"/>
    </row>
    <row r="35" spans="1:17" ht="58.5" customHeight="1" x14ac:dyDescent="0.25">
      <c r="A35" s="24" t="s">
        <v>342</v>
      </c>
      <c r="B35" s="121" t="s">
        <v>72</v>
      </c>
      <c r="C35" s="130" t="s">
        <v>471</v>
      </c>
      <c r="D35" s="152"/>
      <c r="E35" s="152"/>
      <c r="F35" s="152"/>
      <c r="G35" s="152"/>
      <c r="H35" s="152"/>
      <c r="I35" s="152"/>
      <c r="J35" s="152"/>
      <c r="K35" s="152"/>
      <c r="L35" s="152"/>
      <c r="M35" s="152"/>
      <c r="N35" s="152"/>
      <c r="O35" s="152"/>
      <c r="P35" s="152"/>
      <c r="Q35" s="152"/>
    </row>
    <row r="36" spans="1:17" ht="51.75" customHeight="1" x14ac:dyDescent="0.25">
      <c r="A36" s="24" t="s">
        <v>355</v>
      </c>
      <c r="B36" s="121" t="s">
        <v>340</v>
      </c>
      <c r="C36" s="130" t="s">
        <v>664</v>
      </c>
      <c r="D36" s="152"/>
      <c r="E36" s="152"/>
      <c r="F36" s="152"/>
      <c r="G36" s="152"/>
      <c r="H36" s="152"/>
      <c r="I36" s="152"/>
      <c r="J36" s="152"/>
      <c r="K36" s="152"/>
      <c r="L36" s="152"/>
      <c r="M36" s="152"/>
      <c r="N36" s="152"/>
      <c r="O36" s="152"/>
      <c r="P36" s="152"/>
      <c r="Q36" s="152"/>
    </row>
    <row r="37" spans="1:17" ht="43.5" customHeight="1" x14ac:dyDescent="0.25">
      <c r="A37" s="24" t="s">
        <v>343</v>
      </c>
      <c r="B37" s="121" t="s">
        <v>341</v>
      </c>
      <c r="C37" s="130" t="s">
        <v>664</v>
      </c>
      <c r="D37" s="152"/>
      <c r="E37" s="152"/>
      <c r="F37" s="152"/>
      <c r="G37" s="152"/>
      <c r="H37" s="152"/>
      <c r="I37" s="152"/>
      <c r="J37" s="152"/>
      <c r="K37" s="152"/>
      <c r="L37" s="152"/>
      <c r="M37" s="152"/>
      <c r="N37" s="152"/>
      <c r="O37" s="152"/>
      <c r="P37" s="152"/>
      <c r="Q37" s="152"/>
    </row>
    <row r="38" spans="1:17" ht="43.5" customHeight="1" x14ac:dyDescent="0.25">
      <c r="A38" s="24" t="s">
        <v>356</v>
      </c>
      <c r="B38" s="121" t="s">
        <v>230</v>
      </c>
      <c r="C38" s="130" t="s">
        <v>664</v>
      </c>
      <c r="D38" s="152"/>
      <c r="E38" s="152"/>
      <c r="F38" s="152"/>
      <c r="G38" s="152"/>
      <c r="H38" s="152"/>
      <c r="I38" s="152"/>
      <c r="J38" s="152"/>
      <c r="K38" s="152"/>
      <c r="L38" s="152"/>
      <c r="M38" s="152"/>
      <c r="N38" s="152"/>
      <c r="O38" s="152"/>
      <c r="P38" s="152"/>
      <c r="Q38" s="152"/>
    </row>
    <row r="39" spans="1:17" ht="23.25" customHeight="1" x14ac:dyDescent="0.25">
      <c r="A39" s="397"/>
      <c r="B39" s="398"/>
      <c r="C39" s="399"/>
      <c r="D39" s="152"/>
      <c r="E39" s="152"/>
      <c r="F39" s="152"/>
      <c r="G39" s="152"/>
      <c r="H39" s="152"/>
      <c r="I39" s="152"/>
      <c r="J39" s="152"/>
      <c r="K39" s="152"/>
      <c r="L39" s="152"/>
      <c r="M39" s="152"/>
      <c r="N39" s="152"/>
      <c r="O39" s="152"/>
      <c r="P39" s="152"/>
      <c r="Q39" s="152"/>
    </row>
    <row r="40" spans="1:17" ht="63" x14ac:dyDescent="0.25">
      <c r="A40" s="24" t="s">
        <v>344</v>
      </c>
      <c r="B40" s="121" t="s">
        <v>397</v>
      </c>
      <c r="C40" s="130" t="s">
        <v>806</v>
      </c>
      <c r="D40" s="152"/>
      <c r="E40" s="152"/>
      <c r="F40" s="152"/>
      <c r="G40" s="152"/>
      <c r="H40" s="152"/>
      <c r="I40" s="152"/>
      <c r="J40" s="152"/>
      <c r="K40" s="152"/>
      <c r="L40" s="152"/>
      <c r="M40" s="152"/>
      <c r="N40" s="152"/>
      <c r="O40" s="152"/>
      <c r="P40" s="152"/>
      <c r="Q40" s="152"/>
    </row>
    <row r="41" spans="1:17" ht="105.75" customHeight="1" x14ac:dyDescent="0.25">
      <c r="A41" s="24" t="s">
        <v>357</v>
      </c>
      <c r="B41" s="121" t="s">
        <v>379</v>
      </c>
      <c r="C41" s="130" t="s">
        <v>402</v>
      </c>
      <c r="D41" s="152"/>
      <c r="E41" s="152"/>
      <c r="F41" s="152"/>
      <c r="G41" s="152"/>
      <c r="H41" s="152"/>
      <c r="I41" s="152"/>
      <c r="J41" s="152"/>
      <c r="K41" s="152"/>
      <c r="L41" s="152"/>
      <c r="M41" s="152"/>
      <c r="N41" s="152"/>
      <c r="O41" s="152"/>
      <c r="P41" s="152"/>
      <c r="Q41" s="152"/>
    </row>
    <row r="42" spans="1:17" ht="83.25" customHeight="1" x14ac:dyDescent="0.25">
      <c r="A42" s="24" t="s">
        <v>345</v>
      </c>
      <c r="B42" s="121" t="s">
        <v>394</v>
      </c>
      <c r="C42" s="130" t="s">
        <v>402</v>
      </c>
      <c r="D42" s="152"/>
      <c r="E42" s="152"/>
      <c r="F42" s="152"/>
      <c r="G42" s="152"/>
      <c r="H42" s="152"/>
      <c r="I42" s="152"/>
      <c r="J42" s="152"/>
      <c r="K42" s="152"/>
      <c r="L42" s="152"/>
      <c r="M42" s="152"/>
      <c r="N42" s="152"/>
      <c r="O42" s="152"/>
      <c r="P42" s="152"/>
      <c r="Q42" s="152"/>
    </row>
    <row r="43" spans="1:17" ht="186" customHeight="1" x14ac:dyDescent="0.25">
      <c r="A43" s="24" t="s">
        <v>360</v>
      </c>
      <c r="B43" s="121" t="s">
        <v>361</v>
      </c>
      <c r="C43" s="130" t="s">
        <v>695</v>
      </c>
      <c r="D43" s="152"/>
      <c r="E43" s="152"/>
      <c r="F43" s="152"/>
      <c r="G43" s="152"/>
      <c r="H43" s="152"/>
      <c r="I43" s="152"/>
      <c r="J43" s="152"/>
      <c r="K43" s="152"/>
      <c r="L43" s="152"/>
      <c r="M43" s="152"/>
      <c r="N43" s="152"/>
      <c r="O43" s="152"/>
      <c r="P43" s="152"/>
      <c r="Q43" s="152"/>
    </row>
    <row r="44" spans="1:17" ht="111" customHeight="1" x14ac:dyDescent="0.25">
      <c r="A44" s="24" t="s">
        <v>346</v>
      </c>
      <c r="B44" s="121" t="s">
        <v>385</v>
      </c>
      <c r="C44" s="130" t="s">
        <v>695</v>
      </c>
      <c r="D44" s="152"/>
      <c r="E44" s="152"/>
      <c r="F44" s="152"/>
      <c r="G44" s="152"/>
      <c r="H44" s="152"/>
      <c r="I44" s="152"/>
      <c r="J44" s="152"/>
      <c r="K44" s="152"/>
      <c r="L44" s="152"/>
      <c r="M44" s="152"/>
      <c r="N44" s="152"/>
      <c r="O44" s="152"/>
      <c r="P44" s="152"/>
      <c r="Q44" s="152"/>
    </row>
    <row r="45" spans="1:17" ht="120" customHeight="1" x14ac:dyDescent="0.25">
      <c r="A45" s="24" t="s">
        <v>380</v>
      </c>
      <c r="B45" s="121" t="s">
        <v>386</v>
      </c>
      <c r="C45" s="130" t="s">
        <v>402</v>
      </c>
      <c r="D45" s="152"/>
      <c r="E45" s="152"/>
      <c r="F45" s="152"/>
      <c r="G45" s="152"/>
      <c r="H45" s="152"/>
      <c r="I45" s="152"/>
      <c r="J45" s="152"/>
      <c r="K45" s="152"/>
      <c r="L45" s="152"/>
      <c r="M45" s="152"/>
      <c r="N45" s="152"/>
      <c r="O45" s="152"/>
      <c r="P45" s="152"/>
      <c r="Q45" s="152"/>
    </row>
    <row r="46" spans="1:17" ht="101.25" customHeight="1" x14ac:dyDescent="0.25">
      <c r="A46" s="24" t="s">
        <v>347</v>
      </c>
      <c r="B46" s="121" t="s">
        <v>387</v>
      </c>
      <c r="C46" s="130">
        <v>40.380000000000003</v>
      </c>
      <c r="D46" s="152"/>
      <c r="E46" s="152"/>
      <c r="F46" s="152"/>
      <c r="G46" s="152"/>
      <c r="H46" s="152"/>
      <c r="I46" s="152"/>
      <c r="J46" s="152"/>
      <c r="K46" s="152"/>
      <c r="L46" s="152"/>
      <c r="M46" s="152"/>
      <c r="N46" s="152"/>
      <c r="O46" s="152"/>
      <c r="P46" s="152"/>
      <c r="Q46" s="152"/>
    </row>
    <row r="47" spans="1:17" ht="18.75" customHeight="1" x14ac:dyDescent="0.25">
      <c r="A47" s="397"/>
      <c r="B47" s="398"/>
      <c r="C47" s="399"/>
      <c r="D47" s="152"/>
      <c r="E47" s="152"/>
      <c r="F47" s="152"/>
      <c r="G47" s="152"/>
      <c r="H47" s="152"/>
      <c r="I47" s="152"/>
      <c r="J47" s="152"/>
      <c r="K47" s="152"/>
      <c r="L47" s="152"/>
      <c r="M47" s="152"/>
      <c r="N47" s="152"/>
      <c r="O47" s="152"/>
      <c r="P47" s="152"/>
      <c r="Q47" s="152"/>
    </row>
    <row r="48" spans="1:17" ht="75.75" customHeight="1" x14ac:dyDescent="0.25">
      <c r="A48" s="24" t="s">
        <v>381</v>
      </c>
      <c r="B48" s="121" t="s">
        <v>395</v>
      </c>
      <c r="C48" s="247">
        <f>'6.2. Паспорт фин осв ввод'!AC24</f>
        <v>379.31251657845553</v>
      </c>
      <c r="D48" s="152"/>
      <c r="E48" s="152"/>
      <c r="F48" s="152"/>
      <c r="G48" s="152"/>
      <c r="H48" s="152"/>
      <c r="I48" s="152"/>
      <c r="J48" s="152"/>
      <c r="K48" s="152"/>
      <c r="L48" s="152"/>
      <c r="M48" s="152"/>
      <c r="N48" s="152"/>
      <c r="O48" s="152"/>
      <c r="P48" s="152"/>
      <c r="Q48" s="152"/>
    </row>
    <row r="49" spans="1:17" ht="71.25" customHeight="1" x14ac:dyDescent="0.25">
      <c r="A49" s="24" t="s">
        <v>348</v>
      </c>
      <c r="B49" s="121" t="s">
        <v>396</v>
      </c>
      <c r="C49" s="247">
        <f>'6.2. Паспорт фин осв ввод'!AC30</f>
        <v>289.85837008204624</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13" t="s">
        <v>9</v>
      </c>
      <c r="B6" s="413"/>
      <c r="C6" s="413"/>
      <c r="D6" s="413"/>
      <c r="E6" s="413"/>
      <c r="F6" s="413"/>
      <c r="G6" s="413"/>
      <c r="H6" s="413"/>
      <c r="I6" s="413"/>
      <c r="J6" s="413"/>
      <c r="K6" s="413"/>
      <c r="L6" s="413"/>
      <c r="M6" s="413"/>
      <c r="N6" s="413"/>
      <c r="O6" s="413"/>
      <c r="P6" s="413"/>
      <c r="Q6" s="413"/>
      <c r="R6" s="413"/>
      <c r="S6" s="413"/>
      <c r="T6" s="13"/>
      <c r="U6" s="13"/>
      <c r="V6" s="13"/>
      <c r="W6" s="13"/>
      <c r="X6" s="13"/>
      <c r="Y6" s="13"/>
      <c r="Z6" s="13"/>
      <c r="AA6" s="13"/>
      <c r="AB6" s="13"/>
    </row>
    <row r="7" spans="1:28" s="12" customFormat="1" ht="18.75" x14ac:dyDescent="0.2">
      <c r="A7" s="413"/>
      <c r="B7" s="413"/>
      <c r="C7" s="413"/>
      <c r="D7" s="413"/>
      <c r="E7" s="413"/>
      <c r="F7" s="413"/>
      <c r="G7" s="413"/>
      <c r="H7" s="413"/>
      <c r="I7" s="413"/>
      <c r="J7" s="413"/>
      <c r="K7" s="413"/>
      <c r="L7" s="413"/>
      <c r="M7" s="413"/>
      <c r="N7" s="413"/>
      <c r="O7" s="413"/>
      <c r="P7" s="413"/>
      <c r="Q7" s="413"/>
      <c r="R7" s="413"/>
      <c r="S7" s="413"/>
      <c r="T7" s="13"/>
      <c r="U7" s="13"/>
      <c r="V7" s="13"/>
      <c r="W7" s="13"/>
      <c r="X7" s="13"/>
      <c r="Y7" s="13"/>
      <c r="Z7" s="13"/>
      <c r="AA7" s="13"/>
      <c r="AB7" s="13"/>
    </row>
    <row r="8" spans="1:28" s="12"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13"/>
      <c r="U8" s="13"/>
      <c r="V8" s="13"/>
      <c r="W8" s="13"/>
      <c r="X8" s="13"/>
      <c r="Y8" s="13"/>
      <c r="Z8" s="13"/>
      <c r="AA8" s="13"/>
      <c r="AB8" s="13"/>
    </row>
    <row r="9" spans="1:28" s="12" customFormat="1" ht="18.75" x14ac:dyDescent="0.2">
      <c r="A9" s="409" t="s">
        <v>8</v>
      </c>
      <c r="B9" s="409"/>
      <c r="C9" s="409"/>
      <c r="D9" s="409"/>
      <c r="E9" s="409"/>
      <c r="F9" s="409"/>
      <c r="G9" s="409"/>
      <c r="H9" s="409"/>
      <c r="I9" s="409"/>
      <c r="J9" s="409"/>
      <c r="K9" s="409"/>
      <c r="L9" s="409"/>
      <c r="M9" s="409"/>
      <c r="N9" s="409"/>
      <c r="O9" s="409"/>
      <c r="P9" s="409"/>
      <c r="Q9" s="409"/>
      <c r="R9" s="409"/>
      <c r="S9" s="409"/>
      <c r="T9" s="13"/>
      <c r="U9" s="13"/>
      <c r="V9" s="13"/>
      <c r="W9" s="13"/>
      <c r="X9" s="13"/>
      <c r="Y9" s="13"/>
      <c r="Z9" s="13"/>
      <c r="AA9" s="13"/>
      <c r="AB9" s="13"/>
    </row>
    <row r="10" spans="1:28" s="12" customFormat="1" ht="18.75" x14ac:dyDescent="0.2">
      <c r="A10" s="413"/>
      <c r="B10" s="413"/>
      <c r="C10" s="413"/>
      <c r="D10" s="413"/>
      <c r="E10" s="413"/>
      <c r="F10" s="413"/>
      <c r="G10" s="413"/>
      <c r="H10" s="413"/>
      <c r="I10" s="413"/>
      <c r="J10" s="413"/>
      <c r="K10" s="413"/>
      <c r="L10" s="413"/>
      <c r="M10" s="413"/>
      <c r="N10" s="413"/>
      <c r="O10" s="413"/>
      <c r="P10" s="413"/>
      <c r="Q10" s="413"/>
      <c r="R10" s="413"/>
      <c r="S10" s="413"/>
      <c r="T10" s="13"/>
      <c r="U10" s="13"/>
      <c r="V10" s="13"/>
      <c r="W10" s="13"/>
      <c r="X10" s="13"/>
      <c r="Y10" s="13"/>
      <c r="Z10" s="13"/>
      <c r="AA10" s="13"/>
      <c r="AB10" s="13"/>
    </row>
    <row r="11" spans="1:28" s="12" customFormat="1" ht="18.75" x14ac:dyDescent="0.2">
      <c r="A11" s="414" t="str">
        <f>'1. паспорт местоположение'!A12:C12</f>
        <v>F_TP1600.PS.0049</v>
      </c>
      <c r="B11" s="414"/>
      <c r="C11" s="414"/>
      <c r="D11" s="414"/>
      <c r="E11" s="414"/>
      <c r="F11" s="414"/>
      <c r="G11" s="414"/>
      <c r="H11" s="414"/>
      <c r="I11" s="414"/>
      <c r="J11" s="414"/>
      <c r="K11" s="414"/>
      <c r="L11" s="414"/>
      <c r="M11" s="414"/>
      <c r="N11" s="414"/>
      <c r="O11" s="414"/>
      <c r="P11" s="414"/>
      <c r="Q11" s="414"/>
      <c r="R11" s="414"/>
      <c r="S11" s="414"/>
      <c r="T11" s="13"/>
      <c r="U11" s="13"/>
      <c r="V11" s="13"/>
      <c r="W11" s="13"/>
      <c r="X11" s="13"/>
      <c r="Y11" s="13"/>
      <c r="Z11" s="13"/>
      <c r="AA11" s="13"/>
      <c r="AB11" s="13"/>
    </row>
    <row r="12" spans="1:28" s="12" customFormat="1" ht="18.75" x14ac:dyDescent="0.2">
      <c r="A12" s="409" t="s">
        <v>7</v>
      </c>
      <c r="B12" s="409"/>
      <c r="C12" s="409"/>
      <c r="D12" s="409"/>
      <c r="E12" s="409"/>
      <c r="F12" s="409"/>
      <c r="G12" s="409"/>
      <c r="H12" s="409"/>
      <c r="I12" s="409"/>
      <c r="J12" s="409"/>
      <c r="K12" s="409"/>
      <c r="L12" s="409"/>
      <c r="M12" s="409"/>
      <c r="N12" s="409"/>
      <c r="O12" s="409"/>
      <c r="P12" s="409"/>
      <c r="Q12" s="409"/>
      <c r="R12" s="409"/>
      <c r="S12" s="409"/>
      <c r="T12" s="13"/>
      <c r="U12" s="13"/>
      <c r="V12" s="13"/>
      <c r="W12" s="13"/>
      <c r="X12" s="13"/>
      <c r="Y12" s="13"/>
      <c r="Z12" s="13"/>
      <c r="AA12" s="13"/>
      <c r="AB12" s="13"/>
    </row>
    <row r="13" spans="1:28" s="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0"/>
      <c r="U13" s="10"/>
      <c r="V13" s="10"/>
      <c r="W13" s="10"/>
      <c r="X13" s="10"/>
      <c r="Y13" s="10"/>
      <c r="Z13" s="10"/>
      <c r="AA13" s="10"/>
      <c r="AB13" s="10"/>
    </row>
    <row r="14" spans="1:28" s="3" customFormat="1" ht="38.25" customHeight="1" x14ac:dyDescent="0.2">
      <c r="A14" s="40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08"/>
      <c r="C14" s="408"/>
      <c r="D14" s="408"/>
      <c r="E14" s="408"/>
      <c r="F14" s="408"/>
      <c r="G14" s="408"/>
      <c r="H14" s="408"/>
      <c r="I14" s="408"/>
      <c r="J14" s="408"/>
      <c r="K14" s="408"/>
      <c r="L14" s="408"/>
      <c r="M14" s="408"/>
      <c r="N14" s="408"/>
      <c r="O14" s="408"/>
      <c r="P14" s="408"/>
      <c r="Q14" s="408"/>
      <c r="R14" s="408"/>
      <c r="S14" s="408"/>
      <c r="T14" s="8"/>
      <c r="U14" s="8"/>
      <c r="V14" s="8"/>
      <c r="W14" s="8"/>
      <c r="X14" s="8"/>
      <c r="Y14" s="8"/>
      <c r="Z14" s="8"/>
      <c r="AA14" s="8"/>
      <c r="AB14" s="8"/>
    </row>
    <row r="15" spans="1:28" s="3"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6"/>
      <c r="U15" s="6"/>
      <c r="V15" s="6"/>
      <c r="W15" s="6"/>
      <c r="X15" s="6"/>
      <c r="Y15" s="6"/>
      <c r="Z15" s="6"/>
      <c r="AA15" s="6"/>
      <c r="AB15" s="6"/>
    </row>
    <row r="16" spans="1:28" s="3"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4"/>
      <c r="U16" s="4"/>
      <c r="V16" s="4"/>
      <c r="W16" s="4"/>
      <c r="X16" s="4"/>
      <c r="Y16" s="4"/>
    </row>
    <row r="17" spans="1:28" s="3" customFormat="1" ht="45.75" customHeight="1" x14ac:dyDescent="0.2">
      <c r="A17" s="411" t="s">
        <v>359</v>
      </c>
      <c r="B17" s="411"/>
      <c r="C17" s="411"/>
      <c r="D17" s="411"/>
      <c r="E17" s="411"/>
      <c r="F17" s="411"/>
      <c r="G17" s="411"/>
      <c r="H17" s="411"/>
      <c r="I17" s="411"/>
      <c r="J17" s="411"/>
      <c r="K17" s="411"/>
      <c r="L17" s="411"/>
      <c r="M17" s="411"/>
      <c r="N17" s="411"/>
      <c r="O17" s="411"/>
      <c r="P17" s="411"/>
      <c r="Q17" s="411"/>
      <c r="R17" s="411"/>
      <c r="S17" s="411"/>
      <c r="T17" s="7"/>
      <c r="U17" s="7"/>
      <c r="V17" s="7"/>
      <c r="W17" s="7"/>
      <c r="X17" s="7"/>
      <c r="Y17" s="7"/>
      <c r="Z17" s="7"/>
      <c r="AA17" s="7"/>
      <c r="AB17" s="7"/>
    </row>
    <row r="18" spans="1:28"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
      <c r="U18" s="4"/>
      <c r="V18" s="4"/>
      <c r="W18" s="4"/>
      <c r="X18" s="4"/>
      <c r="Y18" s="4"/>
    </row>
    <row r="19" spans="1:28" s="3" customFormat="1" ht="54" customHeight="1" x14ac:dyDescent="0.2">
      <c r="A19" s="416" t="s">
        <v>5</v>
      </c>
      <c r="B19" s="416" t="s">
        <v>108</v>
      </c>
      <c r="C19" s="417" t="s">
        <v>267</v>
      </c>
      <c r="D19" s="416" t="s">
        <v>266</v>
      </c>
      <c r="E19" s="416" t="s">
        <v>107</v>
      </c>
      <c r="F19" s="416" t="s">
        <v>106</v>
      </c>
      <c r="G19" s="416" t="s">
        <v>262</v>
      </c>
      <c r="H19" s="416" t="s">
        <v>105</v>
      </c>
      <c r="I19" s="416" t="s">
        <v>104</v>
      </c>
      <c r="J19" s="416" t="s">
        <v>103</v>
      </c>
      <c r="K19" s="416" t="s">
        <v>102</v>
      </c>
      <c r="L19" s="416" t="s">
        <v>101</v>
      </c>
      <c r="M19" s="416" t="s">
        <v>100</v>
      </c>
      <c r="N19" s="416" t="s">
        <v>99</v>
      </c>
      <c r="O19" s="416" t="s">
        <v>98</v>
      </c>
      <c r="P19" s="416" t="s">
        <v>97</v>
      </c>
      <c r="Q19" s="416" t="s">
        <v>265</v>
      </c>
      <c r="R19" s="416"/>
      <c r="S19" s="419" t="s">
        <v>351</v>
      </c>
      <c r="T19" s="4"/>
      <c r="U19" s="4"/>
      <c r="V19" s="4"/>
      <c r="W19" s="4"/>
      <c r="X19" s="4"/>
      <c r="Y19" s="4"/>
    </row>
    <row r="20" spans="1:28" s="3" customFormat="1" ht="180.75" customHeight="1" x14ac:dyDescent="0.2">
      <c r="A20" s="416"/>
      <c r="B20" s="416"/>
      <c r="C20" s="418"/>
      <c r="D20" s="416"/>
      <c r="E20" s="416"/>
      <c r="F20" s="416"/>
      <c r="G20" s="416"/>
      <c r="H20" s="416"/>
      <c r="I20" s="416"/>
      <c r="J20" s="416"/>
      <c r="K20" s="416"/>
      <c r="L20" s="416"/>
      <c r="M20" s="416"/>
      <c r="N20" s="416"/>
      <c r="O20" s="416"/>
      <c r="P20" s="416"/>
      <c r="Q20" s="36" t="s">
        <v>263</v>
      </c>
      <c r="R20" s="37" t="s">
        <v>264</v>
      </c>
      <c r="S20" s="419"/>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352</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353</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260</v>
      </c>
      <c r="C29" s="41"/>
      <c r="D29" s="41"/>
      <c r="E29" s="82" t="s">
        <v>261</v>
      </c>
      <c r="F29" s="82" t="s">
        <v>261</v>
      </c>
      <c r="G29" s="82" t="s">
        <v>261</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1"/>
  <sheetViews>
    <sheetView view="pageBreakPreview" zoomScale="60" zoomScaleNormal="60" workbookViewId="0">
      <selection activeCell="S41" sqref="S41"/>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400" t="str">
        <f>'1. паспорт местоположение'!A5:C5</f>
        <v>Год раскрытия информации: 2025 год</v>
      </c>
      <c r="B6" s="400"/>
      <c r="C6" s="400"/>
      <c r="D6" s="400"/>
      <c r="E6" s="400"/>
      <c r="F6" s="400"/>
      <c r="G6" s="400"/>
      <c r="H6" s="400"/>
      <c r="I6" s="400"/>
      <c r="J6" s="400"/>
      <c r="K6" s="400"/>
      <c r="L6" s="400"/>
      <c r="M6" s="400"/>
      <c r="N6" s="400"/>
      <c r="O6" s="400"/>
      <c r="P6" s="400"/>
      <c r="Q6" s="400"/>
      <c r="R6" s="400"/>
      <c r="S6" s="400"/>
      <c r="T6" s="400"/>
    </row>
    <row r="7" spans="1:20" s="16" customFormat="1" x14ac:dyDescent="0.2">
      <c r="A7" s="141"/>
    </row>
    <row r="8" spans="1:20" s="16"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6"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6"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6"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6"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6" customFormat="1" ht="18.75" customHeight="1" x14ac:dyDescent="0.2">
      <c r="A13" s="405" t="str">
        <f>'1. паспорт местоположение'!A12:C12</f>
        <v>F_TP1600.PS.0049</v>
      </c>
      <c r="B13" s="405"/>
      <c r="C13" s="405"/>
      <c r="D13" s="405"/>
      <c r="E13" s="405"/>
      <c r="F13" s="405"/>
      <c r="G13" s="405"/>
      <c r="H13" s="405"/>
      <c r="I13" s="405"/>
      <c r="J13" s="405"/>
      <c r="K13" s="405"/>
      <c r="L13" s="405"/>
      <c r="M13" s="405"/>
      <c r="N13" s="405"/>
      <c r="O13" s="405"/>
      <c r="P13" s="405"/>
      <c r="Q13" s="405"/>
      <c r="R13" s="405"/>
      <c r="S13" s="405"/>
      <c r="T13" s="405"/>
    </row>
    <row r="14" spans="1:20" s="16"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145"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146" customFormat="1" ht="14.25" x14ac:dyDescent="0.2">
      <c r="A16" s="40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405"/>
      <c r="C16" s="405"/>
      <c r="D16" s="405"/>
      <c r="E16" s="405"/>
      <c r="F16" s="405"/>
      <c r="G16" s="405"/>
      <c r="H16" s="405"/>
      <c r="I16" s="405"/>
      <c r="J16" s="405"/>
      <c r="K16" s="405"/>
      <c r="L16" s="405"/>
      <c r="M16" s="405"/>
      <c r="N16" s="405"/>
      <c r="O16" s="405"/>
      <c r="P16" s="405"/>
      <c r="Q16" s="405"/>
      <c r="R16" s="405"/>
      <c r="S16" s="405"/>
      <c r="T16" s="405"/>
    </row>
    <row r="17" spans="1:20" s="146"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20" s="146"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146" customFormat="1" ht="15" customHeight="1" x14ac:dyDescent="0.2">
      <c r="A19" s="403" t="s">
        <v>364</v>
      </c>
      <c r="B19" s="403"/>
      <c r="C19" s="403"/>
      <c r="D19" s="403"/>
      <c r="E19" s="403"/>
      <c r="F19" s="403"/>
      <c r="G19" s="403"/>
      <c r="H19" s="403"/>
      <c r="I19" s="403"/>
      <c r="J19" s="403"/>
      <c r="K19" s="403"/>
      <c r="L19" s="403"/>
      <c r="M19" s="403"/>
      <c r="N19" s="403"/>
      <c r="O19" s="403"/>
      <c r="P19" s="403"/>
      <c r="Q19" s="403"/>
      <c r="R19" s="403"/>
      <c r="S19" s="403"/>
      <c r="T19" s="403"/>
    </row>
    <row r="20" spans="1:20" s="155"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25" t="s">
        <v>5</v>
      </c>
      <c r="B21" s="428" t="s">
        <v>221</v>
      </c>
      <c r="C21" s="429"/>
      <c r="D21" s="432" t="s">
        <v>130</v>
      </c>
      <c r="E21" s="428" t="s">
        <v>392</v>
      </c>
      <c r="F21" s="429"/>
      <c r="G21" s="428" t="s">
        <v>240</v>
      </c>
      <c r="H21" s="429"/>
      <c r="I21" s="428" t="s">
        <v>129</v>
      </c>
      <c r="J21" s="429"/>
      <c r="K21" s="432" t="s">
        <v>128</v>
      </c>
      <c r="L21" s="428" t="s">
        <v>127</v>
      </c>
      <c r="M21" s="429"/>
      <c r="N21" s="428" t="s">
        <v>388</v>
      </c>
      <c r="O21" s="429"/>
      <c r="P21" s="432" t="s">
        <v>126</v>
      </c>
      <c r="Q21" s="420" t="s">
        <v>125</v>
      </c>
      <c r="R21" s="421"/>
      <c r="S21" s="420" t="s">
        <v>124</v>
      </c>
      <c r="T21" s="422"/>
    </row>
    <row r="22" spans="1:20" ht="204.75" customHeight="1" x14ac:dyDescent="0.25">
      <c r="A22" s="426"/>
      <c r="B22" s="430"/>
      <c r="C22" s="431"/>
      <c r="D22" s="435"/>
      <c r="E22" s="430"/>
      <c r="F22" s="431"/>
      <c r="G22" s="430"/>
      <c r="H22" s="431"/>
      <c r="I22" s="430"/>
      <c r="J22" s="431"/>
      <c r="K22" s="433"/>
      <c r="L22" s="430"/>
      <c r="M22" s="431"/>
      <c r="N22" s="430"/>
      <c r="O22" s="431"/>
      <c r="P22" s="433"/>
      <c r="Q22" s="122" t="s">
        <v>123</v>
      </c>
      <c r="R22" s="122" t="s">
        <v>363</v>
      </c>
      <c r="S22" s="122" t="s">
        <v>122</v>
      </c>
      <c r="T22" s="122" t="s">
        <v>121</v>
      </c>
    </row>
    <row r="23" spans="1:20" ht="51.75" customHeight="1" x14ac:dyDescent="0.25">
      <c r="A23" s="427"/>
      <c r="B23" s="122" t="s">
        <v>119</v>
      </c>
      <c r="C23" s="122" t="s">
        <v>120</v>
      </c>
      <c r="D23" s="433"/>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464</v>
      </c>
      <c r="C25" s="157" t="s">
        <v>464</v>
      </c>
      <c r="D25" s="158" t="s">
        <v>406</v>
      </c>
      <c r="E25" s="159" t="s">
        <v>423</v>
      </c>
      <c r="F25" s="159" t="s">
        <v>423</v>
      </c>
      <c r="G25" s="157" t="s">
        <v>426</v>
      </c>
      <c r="H25" s="157" t="s">
        <v>426</v>
      </c>
      <c r="I25" s="156">
        <v>2009</v>
      </c>
      <c r="J25" s="156">
        <v>2009</v>
      </c>
      <c r="K25" s="156">
        <v>2009</v>
      </c>
      <c r="L25" s="156">
        <v>110</v>
      </c>
      <c r="M25" s="156">
        <v>110</v>
      </c>
      <c r="N25" s="156"/>
      <c r="O25" s="156"/>
      <c r="P25" s="156" t="s">
        <v>261</v>
      </c>
      <c r="Q25" s="157" t="s">
        <v>405</v>
      </c>
      <c r="R25" s="157" t="s">
        <v>606</v>
      </c>
      <c r="S25" s="157" t="s">
        <v>405</v>
      </c>
      <c r="T25" s="157" t="s">
        <v>261</v>
      </c>
    </row>
    <row r="26" spans="1:20" ht="81.75" customHeight="1" x14ac:dyDescent="0.25">
      <c r="A26" s="156">
        <v>2</v>
      </c>
      <c r="B26" s="157" t="s">
        <v>464</v>
      </c>
      <c r="C26" s="157" t="s">
        <v>464</v>
      </c>
      <c r="D26" s="158" t="s">
        <v>406</v>
      </c>
      <c r="E26" s="159" t="s">
        <v>423</v>
      </c>
      <c r="F26" s="159" t="s">
        <v>423</v>
      </c>
      <c r="G26" s="157" t="s">
        <v>427</v>
      </c>
      <c r="H26" s="157" t="s">
        <v>427</v>
      </c>
      <c r="I26" s="156">
        <v>2013</v>
      </c>
      <c r="J26" s="156">
        <v>2013</v>
      </c>
      <c r="K26" s="156">
        <v>2013</v>
      </c>
      <c r="L26" s="156">
        <v>110</v>
      </c>
      <c r="M26" s="156">
        <v>110</v>
      </c>
      <c r="N26" s="156"/>
      <c r="O26" s="156"/>
      <c r="P26" s="156" t="s">
        <v>261</v>
      </c>
      <c r="Q26" s="157" t="s">
        <v>405</v>
      </c>
      <c r="R26" s="157" t="s">
        <v>607</v>
      </c>
      <c r="S26" s="157" t="s">
        <v>405</v>
      </c>
      <c r="T26" s="157" t="s">
        <v>261</v>
      </c>
    </row>
    <row r="27" spans="1:20" ht="81.75" customHeight="1" x14ac:dyDescent="0.25">
      <c r="A27" s="156">
        <v>3</v>
      </c>
      <c r="B27" s="157" t="s">
        <v>464</v>
      </c>
      <c r="C27" s="157" t="s">
        <v>464</v>
      </c>
      <c r="D27" s="158" t="s">
        <v>406</v>
      </c>
      <c r="E27" s="158" t="s">
        <v>423</v>
      </c>
      <c r="F27" s="159" t="s">
        <v>423</v>
      </c>
      <c r="G27" s="157" t="s">
        <v>428</v>
      </c>
      <c r="H27" s="157" t="s">
        <v>428</v>
      </c>
      <c r="I27" s="156">
        <v>2011</v>
      </c>
      <c r="J27" s="156">
        <v>2011</v>
      </c>
      <c r="K27" s="156">
        <v>2011</v>
      </c>
      <c r="L27" s="156">
        <v>110</v>
      </c>
      <c r="M27" s="156">
        <v>110</v>
      </c>
      <c r="N27" s="156"/>
      <c r="O27" s="156"/>
      <c r="P27" s="156" t="s">
        <v>261</v>
      </c>
      <c r="Q27" s="157" t="s">
        <v>405</v>
      </c>
      <c r="R27" s="157" t="s">
        <v>608</v>
      </c>
      <c r="S27" s="157" t="s">
        <v>405</v>
      </c>
      <c r="T27" s="157" t="s">
        <v>261</v>
      </c>
    </row>
    <row r="28" spans="1:20" ht="81.75" customHeight="1" x14ac:dyDescent="0.25">
      <c r="A28" s="156">
        <v>4</v>
      </c>
      <c r="B28" s="157" t="s">
        <v>464</v>
      </c>
      <c r="C28" s="157" t="s">
        <v>464</v>
      </c>
      <c r="D28" s="158" t="s">
        <v>406</v>
      </c>
      <c r="E28" s="159" t="s">
        <v>423</v>
      </c>
      <c r="F28" s="159" t="s">
        <v>423</v>
      </c>
      <c r="G28" s="157" t="s">
        <v>429</v>
      </c>
      <c r="H28" s="157" t="s">
        <v>429</v>
      </c>
      <c r="I28" s="156">
        <v>2011</v>
      </c>
      <c r="J28" s="156">
        <v>2011</v>
      </c>
      <c r="K28" s="156">
        <v>2011</v>
      </c>
      <c r="L28" s="156">
        <v>110</v>
      </c>
      <c r="M28" s="156">
        <v>110</v>
      </c>
      <c r="N28" s="156"/>
      <c r="O28" s="156"/>
      <c r="P28" s="156" t="s">
        <v>261</v>
      </c>
      <c r="Q28" s="157" t="s">
        <v>405</v>
      </c>
      <c r="R28" s="157" t="s">
        <v>608</v>
      </c>
      <c r="S28" s="157" t="s">
        <v>405</v>
      </c>
      <c r="T28" s="157" t="s">
        <v>261</v>
      </c>
    </row>
    <row r="29" spans="1:20" ht="81.75" customHeight="1" x14ac:dyDescent="0.25">
      <c r="A29" s="156">
        <v>5</v>
      </c>
      <c r="B29" s="157" t="s">
        <v>464</v>
      </c>
      <c r="C29" s="157" t="s">
        <v>464</v>
      </c>
      <c r="D29" s="158" t="s">
        <v>406</v>
      </c>
      <c r="E29" s="159" t="s">
        <v>423</v>
      </c>
      <c r="F29" s="159" t="s">
        <v>423</v>
      </c>
      <c r="G29" s="157" t="s">
        <v>430</v>
      </c>
      <c r="H29" s="157" t="s">
        <v>430</v>
      </c>
      <c r="I29" s="156">
        <v>2011</v>
      </c>
      <c r="J29" s="156">
        <v>2011</v>
      </c>
      <c r="K29" s="156">
        <v>2011</v>
      </c>
      <c r="L29" s="156">
        <v>110</v>
      </c>
      <c r="M29" s="156">
        <v>110</v>
      </c>
      <c r="N29" s="156"/>
      <c r="O29" s="156"/>
      <c r="P29" s="156" t="s">
        <v>261</v>
      </c>
      <c r="Q29" s="157" t="s">
        <v>405</v>
      </c>
      <c r="R29" s="157" t="s">
        <v>608</v>
      </c>
      <c r="S29" s="157" t="s">
        <v>405</v>
      </c>
      <c r="T29" s="157" t="s">
        <v>261</v>
      </c>
    </row>
    <row r="30" spans="1:20" ht="81.75" customHeight="1" x14ac:dyDescent="0.25">
      <c r="A30" s="156">
        <v>6</v>
      </c>
      <c r="B30" s="157" t="s">
        <v>464</v>
      </c>
      <c r="C30" s="157" t="s">
        <v>464</v>
      </c>
      <c r="D30" s="158" t="s">
        <v>406</v>
      </c>
      <c r="E30" s="159" t="s">
        <v>423</v>
      </c>
      <c r="F30" s="159" t="s">
        <v>423</v>
      </c>
      <c r="G30" s="157" t="s">
        <v>431</v>
      </c>
      <c r="H30" s="157" t="s">
        <v>431</v>
      </c>
      <c r="I30" s="156">
        <v>2010</v>
      </c>
      <c r="J30" s="156">
        <v>2010</v>
      </c>
      <c r="K30" s="156">
        <v>2010</v>
      </c>
      <c r="L30" s="156">
        <v>110</v>
      </c>
      <c r="M30" s="156">
        <v>110</v>
      </c>
      <c r="N30" s="156"/>
      <c r="O30" s="156"/>
      <c r="P30" s="156" t="s">
        <v>261</v>
      </c>
      <c r="Q30" s="157" t="s">
        <v>405</v>
      </c>
      <c r="R30" s="157" t="s">
        <v>609</v>
      </c>
      <c r="S30" s="157" t="s">
        <v>405</v>
      </c>
      <c r="T30" s="157" t="s">
        <v>261</v>
      </c>
    </row>
    <row r="31" spans="1:20" ht="81.75" customHeight="1" x14ac:dyDescent="0.25">
      <c r="A31" s="156">
        <v>7</v>
      </c>
      <c r="B31" s="157" t="s">
        <v>464</v>
      </c>
      <c r="C31" s="157" t="s">
        <v>464</v>
      </c>
      <c r="D31" s="158" t="s">
        <v>406</v>
      </c>
      <c r="E31" s="159" t="s">
        <v>423</v>
      </c>
      <c r="F31" s="159" t="s">
        <v>423</v>
      </c>
      <c r="G31" s="157" t="s">
        <v>432</v>
      </c>
      <c r="H31" s="157" t="s">
        <v>432</v>
      </c>
      <c r="I31" s="156">
        <v>2011</v>
      </c>
      <c r="J31" s="156">
        <v>2011</v>
      </c>
      <c r="K31" s="156">
        <v>2011</v>
      </c>
      <c r="L31" s="156">
        <v>110</v>
      </c>
      <c r="M31" s="156">
        <v>110</v>
      </c>
      <c r="N31" s="156"/>
      <c r="O31" s="156"/>
      <c r="P31" s="156" t="s">
        <v>261</v>
      </c>
      <c r="Q31" s="157" t="s">
        <v>405</v>
      </c>
      <c r="R31" s="157" t="s">
        <v>608</v>
      </c>
      <c r="S31" s="157" t="s">
        <v>405</v>
      </c>
      <c r="T31" s="157" t="s">
        <v>261</v>
      </c>
    </row>
    <row r="32" spans="1:20" ht="81.75" customHeight="1" x14ac:dyDescent="0.25">
      <c r="A32" s="156">
        <v>8</v>
      </c>
      <c r="B32" s="157" t="s">
        <v>464</v>
      </c>
      <c r="C32" s="157" t="s">
        <v>464</v>
      </c>
      <c r="D32" s="158" t="s">
        <v>406</v>
      </c>
      <c r="E32" s="159" t="s">
        <v>423</v>
      </c>
      <c r="F32" s="159" t="s">
        <v>423</v>
      </c>
      <c r="G32" s="157" t="s">
        <v>433</v>
      </c>
      <c r="H32" s="157" t="s">
        <v>433</v>
      </c>
      <c r="I32" s="156">
        <v>2011</v>
      </c>
      <c r="J32" s="156">
        <v>2011</v>
      </c>
      <c r="K32" s="156">
        <v>2011</v>
      </c>
      <c r="L32" s="156">
        <v>110</v>
      </c>
      <c r="M32" s="156">
        <v>110</v>
      </c>
      <c r="N32" s="156"/>
      <c r="O32" s="156"/>
      <c r="P32" s="156" t="s">
        <v>261</v>
      </c>
      <c r="Q32" s="157" t="s">
        <v>405</v>
      </c>
      <c r="R32" s="157" t="s">
        <v>608</v>
      </c>
      <c r="S32" s="157" t="s">
        <v>405</v>
      </c>
      <c r="T32" s="157" t="s">
        <v>261</v>
      </c>
    </row>
    <row r="33" spans="1:20" ht="81.75" customHeight="1" x14ac:dyDescent="0.25">
      <c r="A33" s="156">
        <v>9</v>
      </c>
      <c r="B33" s="157" t="s">
        <v>464</v>
      </c>
      <c r="C33" s="157" t="s">
        <v>464</v>
      </c>
      <c r="D33" s="158" t="s">
        <v>406</v>
      </c>
      <c r="E33" s="159" t="s">
        <v>423</v>
      </c>
      <c r="F33" s="159" t="s">
        <v>423</v>
      </c>
      <c r="G33" s="157" t="s">
        <v>434</v>
      </c>
      <c r="H33" s="157" t="s">
        <v>434</v>
      </c>
      <c r="I33" s="156">
        <v>2011</v>
      </c>
      <c r="J33" s="156">
        <v>2011</v>
      </c>
      <c r="K33" s="156">
        <v>2011</v>
      </c>
      <c r="L33" s="156">
        <v>110</v>
      </c>
      <c r="M33" s="156">
        <v>110</v>
      </c>
      <c r="N33" s="156"/>
      <c r="O33" s="156"/>
      <c r="P33" s="156" t="s">
        <v>261</v>
      </c>
      <c r="Q33" s="157" t="s">
        <v>405</v>
      </c>
      <c r="R33" s="157" t="s">
        <v>608</v>
      </c>
      <c r="S33" s="157" t="s">
        <v>405</v>
      </c>
      <c r="T33" s="157" t="s">
        <v>261</v>
      </c>
    </row>
    <row r="34" spans="1:20" ht="81.75" customHeight="1" x14ac:dyDescent="0.25">
      <c r="A34" s="156">
        <v>10</v>
      </c>
      <c r="B34" s="157" t="s">
        <v>464</v>
      </c>
      <c r="C34" s="157" t="s">
        <v>464</v>
      </c>
      <c r="D34" s="158" t="s">
        <v>406</v>
      </c>
      <c r="E34" s="159" t="s">
        <v>423</v>
      </c>
      <c r="F34" s="159" t="s">
        <v>423</v>
      </c>
      <c r="G34" s="157" t="s">
        <v>435</v>
      </c>
      <c r="H34" s="157" t="s">
        <v>435</v>
      </c>
      <c r="I34" s="156">
        <v>2013</v>
      </c>
      <c r="J34" s="156">
        <v>2013</v>
      </c>
      <c r="K34" s="156">
        <v>2013</v>
      </c>
      <c r="L34" s="156">
        <v>110</v>
      </c>
      <c r="M34" s="156">
        <v>110</v>
      </c>
      <c r="N34" s="156"/>
      <c r="O34" s="156"/>
      <c r="P34" s="156" t="s">
        <v>261</v>
      </c>
      <c r="Q34" s="157" t="s">
        <v>405</v>
      </c>
      <c r="R34" s="157" t="s">
        <v>607</v>
      </c>
      <c r="S34" s="157" t="s">
        <v>405</v>
      </c>
      <c r="T34" s="157" t="s">
        <v>261</v>
      </c>
    </row>
    <row r="35" spans="1:20" ht="81.75" customHeight="1" x14ac:dyDescent="0.25">
      <c r="A35" s="156">
        <v>11</v>
      </c>
      <c r="B35" s="157" t="s">
        <v>464</v>
      </c>
      <c r="C35" s="157" t="s">
        <v>464</v>
      </c>
      <c r="D35" s="159" t="s">
        <v>406</v>
      </c>
      <c r="E35" s="159" t="s">
        <v>423</v>
      </c>
      <c r="F35" s="159" t="s">
        <v>423</v>
      </c>
      <c r="G35" s="157" t="s">
        <v>436</v>
      </c>
      <c r="H35" s="157" t="s">
        <v>436</v>
      </c>
      <c r="I35" s="156">
        <v>2013</v>
      </c>
      <c r="J35" s="156">
        <v>2013</v>
      </c>
      <c r="K35" s="156">
        <v>2013</v>
      </c>
      <c r="L35" s="156">
        <v>110</v>
      </c>
      <c r="M35" s="156">
        <v>110</v>
      </c>
      <c r="N35" s="156"/>
      <c r="O35" s="156"/>
      <c r="P35" s="156" t="s">
        <v>261</v>
      </c>
      <c r="Q35" s="157" t="s">
        <v>405</v>
      </c>
      <c r="R35" s="157" t="s">
        <v>607</v>
      </c>
      <c r="S35" s="157" t="s">
        <v>405</v>
      </c>
      <c r="T35" s="157" t="s">
        <v>261</v>
      </c>
    </row>
    <row r="36" spans="1:20" ht="81.75" customHeight="1" x14ac:dyDescent="0.25">
      <c r="A36" s="156">
        <v>12</v>
      </c>
      <c r="B36" s="157" t="s">
        <v>464</v>
      </c>
      <c r="C36" s="157" t="s">
        <v>464</v>
      </c>
      <c r="D36" s="159" t="s">
        <v>406</v>
      </c>
      <c r="E36" s="159" t="s">
        <v>423</v>
      </c>
      <c r="F36" s="159" t="s">
        <v>423</v>
      </c>
      <c r="G36" s="157" t="s">
        <v>437</v>
      </c>
      <c r="H36" s="157" t="s">
        <v>437</v>
      </c>
      <c r="I36" s="156">
        <v>2013</v>
      </c>
      <c r="J36" s="156">
        <v>2013</v>
      </c>
      <c r="K36" s="156">
        <v>2013</v>
      </c>
      <c r="L36" s="156">
        <v>110</v>
      </c>
      <c r="M36" s="156">
        <v>110</v>
      </c>
      <c r="N36" s="156"/>
      <c r="O36" s="156"/>
      <c r="P36" s="156" t="s">
        <v>261</v>
      </c>
      <c r="Q36" s="157" t="s">
        <v>405</v>
      </c>
      <c r="R36" s="157" t="s">
        <v>607</v>
      </c>
      <c r="S36" s="157" t="s">
        <v>405</v>
      </c>
      <c r="T36" s="157" t="s">
        <v>261</v>
      </c>
    </row>
    <row r="37" spans="1:20" ht="81.75" customHeight="1" x14ac:dyDescent="0.25">
      <c r="A37" s="156">
        <v>13</v>
      </c>
      <c r="B37" s="157" t="s">
        <v>464</v>
      </c>
      <c r="C37" s="157" t="s">
        <v>464</v>
      </c>
      <c r="D37" s="159" t="s">
        <v>406</v>
      </c>
      <c r="E37" s="159" t="s">
        <v>424</v>
      </c>
      <c r="F37" s="159" t="s">
        <v>424</v>
      </c>
      <c r="G37" s="157" t="s">
        <v>438</v>
      </c>
      <c r="H37" s="157" t="s">
        <v>438</v>
      </c>
      <c r="I37" s="156">
        <v>2009</v>
      </c>
      <c r="J37" s="156">
        <v>2009</v>
      </c>
      <c r="K37" s="156">
        <v>2009</v>
      </c>
      <c r="L37" s="156">
        <v>110</v>
      </c>
      <c r="M37" s="156">
        <v>110</v>
      </c>
      <c r="N37" s="156"/>
      <c r="O37" s="156"/>
      <c r="P37" s="156" t="s">
        <v>261</v>
      </c>
      <c r="Q37" s="157" t="s">
        <v>405</v>
      </c>
      <c r="R37" s="157" t="s">
        <v>606</v>
      </c>
      <c r="S37" s="157" t="s">
        <v>405</v>
      </c>
      <c r="T37" s="157" t="s">
        <v>261</v>
      </c>
    </row>
    <row r="38" spans="1:20" ht="81.75" customHeight="1" x14ac:dyDescent="0.25">
      <c r="A38" s="156">
        <v>14</v>
      </c>
      <c r="B38" s="157" t="s">
        <v>464</v>
      </c>
      <c r="C38" s="157" t="s">
        <v>464</v>
      </c>
      <c r="D38" s="159" t="s">
        <v>406</v>
      </c>
      <c r="E38" s="159" t="s">
        <v>424</v>
      </c>
      <c r="F38" s="159" t="s">
        <v>424</v>
      </c>
      <c r="G38" s="157" t="s">
        <v>439</v>
      </c>
      <c r="H38" s="157" t="s">
        <v>439</v>
      </c>
      <c r="I38" s="156">
        <v>2009</v>
      </c>
      <c r="J38" s="156">
        <v>2009</v>
      </c>
      <c r="K38" s="156">
        <v>2009</v>
      </c>
      <c r="L38" s="156">
        <v>110</v>
      </c>
      <c r="M38" s="156">
        <v>110</v>
      </c>
      <c r="N38" s="156"/>
      <c r="O38" s="156"/>
      <c r="P38" s="156" t="s">
        <v>261</v>
      </c>
      <c r="Q38" s="343" t="s">
        <v>405</v>
      </c>
      <c r="R38" s="157" t="s">
        <v>606</v>
      </c>
      <c r="S38" s="157" t="s">
        <v>405</v>
      </c>
      <c r="T38" s="157" t="s">
        <v>261</v>
      </c>
    </row>
    <row r="39" spans="1:20" ht="81.75" customHeight="1" x14ac:dyDescent="0.25">
      <c r="A39" s="156">
        <v>15</v>
      </c>
      <c r="B39" s="157" t="s">
        <v>464</v>
      </c>
      <c r="C39" s="157" t="s">
        <v>464</v>
      </c>
      <c r="D39" s="159" t="s">
        <v>406</v>
      </c>
      <c r="E39" s="159" t="s">
        <v>425</v>
      </c>
      <c r="F39" s="159" t="s">
        <v>407</v>
      </c>
      <c r="G39" s="157" t="s">
        <v>440</v>
      </c>
      <c r="H39" s="157" t="s">
        <v>440</v>
      </c>
      <c r="I39" s="156">
        <v>1975</v>
      </c>
      <c r="J39" s="156"/>
      <c r="K39" s="156">
        <v>1975</v>
      </c>
      <c r="L39" s="156">
        <v>35</v>
      </c>
      <c r="M39" s="156">
        <v>35</v>
      </c>
      <c r="N39" s="156"/>
      <c r="O39" s="156"/>
      <c r="P39" s="156" t="s">
        <v>447</v>
      </c>
      <c r="Q39" s="343" t="s">
        <v>802</v>
      </c>
      <c r="R39" s="157" t="s">
        <v>461</v>
      </c>
      <c r="S39" s="157" t="s">
        <v>610</v>
      </c>
      <c r="T39" s="157" t="s">
        <v>462</v>
      </c>
    </row>
    <row r="40" spans="1:20" ht="81.75" customHeight="1" x14ac:dyDescent="0.25">
      <c r="A40" s="156">
        <v>16</v>
      </c>
      <c r="B40" s="157" t="s">
        <v>464</v>
      </c>
      <c r="C40" s="157" t="s">
        <v>464</v>
      </c>
      <c r="D40" s="159" t="s">
        <v>406</v>
      </c>
      <c r="E40" s="159" t="s">
        <v>425</v>
      </c>
      <c r="F40" s="159" t="s">
        <v>407</v>
      </c>
      <c r="G40" s="157" t="s">
        <v>441</v>
      </c>
      <c r="H40" s="157" t="s">
        <v>441</v>
      </c>
      <c r="I40" s="156">
        <v>1976</v>
      </c>
      <c r="J40" s="156"/>
      <c r="K40" s="156">
        <v>1976</v>
      </c>
      <c r="L40" s="156">
        <v>35</v>
      </c>
      <c r="M40" s="156">
        <v>35</v>
      </c>
      <c r="N40" s="156"/>
      <c r="O40" s="156"/>
      <c r="P40" s="156" t="s">
        <v>448</v>
      </c>
      <c r="Q40" s="343" t="s">
        <v>802</v>
      </c>
      <c r="R40" s="157" t="s">
        <v>461</v>
      </c>
      <c r="S40" s="157" t="s">
        <v>610</v>
      </c>
      <c r="T40" s="157" t="s">
        <v>462</v>
      </c>
    </row>
    <row r="41" spans="1:20" ht="81.75" customHeight="1" x14ac:dyDescent="0.25">
      <c r="A41" s="156">
        <v>17</v>
      </c>
      <c r="B41" s="157" t="s">
        <v>464</v>
      </c>
      <c r="C41" s="157" t="s">
        <v>464</v>
      </c>
      <c r="D41" s="159" t="s">
        <v>406</v>
      </c>
      <c r="E41" s="159" t="s">
        <v>425</v>
      </c>
      <c r="F41" s="159" t="s">
        <v>407</v>
      </c>
      <c r="G41" s="157" t="s">
        <v>442</v>
      </c>
      <c r="H41" s="157" t="s">
        <v>442</v>
      </c>
      <c r="I41" s="156">
        <v>1975</v>
      </c>
      <c r="J41" s="156"/>
      <c r="K41" s="156">
        <v>1975</v>
      </c>
      <c r="L41" s="156">
        <v>35</v>
      </c>
      <c r="M41" s="156">
        <v>35</v>
      </c>
      <c r="N41" s="156"/>
      <c r="O41" s="156"/>
      <c r="P41" s="156">
        <v>2010</v>
      </c>
      <c r="Q41" s="343" t="s">
        <v>802</v>
      </c>
      <c r="R41" s="157" t="s">
        <v>461</v>
      </c>
      <c r="S41" s="157" t="s">
        <v>610</v>
      </c>
      <c r="T41" s="157" t="s">
        <v>462</v>
      </c>
    </row>
    <row r="42" spans="1:20" s="155" customFormat="1" ht="81.75" customHeight="1" x14ac:dyDescent="0.25">
      <c r="A42" s="156">
        <v>18</v>
      </c>
      <c r="B42" s="157" t="s">
        <v>464</v>
      </c>
      <c r="C42" s="157" t="s">
        <v>464</v>
      </c>
      <c r="D42" s="159" t="s">
        <v>406</v>
      </c>
      <c r="E42" s="159" t="s">
        <v>425</v>
      </c>
      <c r="F42" s="159" t="s">
        <v>408</v>
      </c>
      <c r="G42" s="157" t="s">
        <v>443</v>
      </c>
      <c r="H42" s="157" t="s">
        <v>443</v>
      </c>
      <c r="I42" s="156">
        <v>1976</v>
      </c>
      <c r="J42" s="156"/>
      <c r="K42" s="156">
        <v>1976</v>
      </c>
      <c r="L42" s="156">
        <v>35</v>
      </c>
      <c r="M42" s="156">
        <v>35</v>
      </c>
      <c r="N42" s="156"/>
      <c r="O42" s="156"/>
      <c r="P42" s="156" t="s">
        <v>447</v>
      </c>
      <c r="Q42" s="343" t="s">
        <v>802</v>
      </c>
      <c r="R42" s="157" t="s">
        <v>461</v>
      </c>
      <c r="S42" s="157" t="s">
        <v>610</v>
      </c>
      <c r="T42" s="157" t="s">
        <v>462</v>
      </c>
    </row>
    <row r="43" spans="1:20" ht="81.75" customHeight="1" x14ac:dyDescent="0.25">
      <c r="A43" s="156">
        <v>19</v>
      </c>
      <c r="B43" s="157" t="s">
        <v>464</v>
      </c>
      <c r="C43" s="157" t="s">
        <v>464</v>
      </c>
      <c r="D43" s="159" t="s">
        <v>406</v>
      </c>
      <c r="E43" s="159" t="s">
        <v>425</v>
      </c>
      <c r="F43" s="159" t="s">
        <v>408</v>
      </c>
      <c r="G43" s="157" t="s">
        <v>444</v>
      </c>
      <c r="H43" s="157" t="s">
        <v>444</v>
      </c>
      <c r="I43" s="156">
        <v>1976</v>
      </c>
      <c r="J43" s="156"/>
      <c r="K43" s="156">
        <v>1976</v>
      </c>
      <c r="L43" s="156">
        <v>35</v>
      </c>
      <c r="M43" s="156">
        <v>35</v>
      </c>
      <c r="N43" s="156"/>
      <c r="O43" s="156"/>
      <c r="P43" s="156" t="s">
        <v>448</v>
      </c>
      <c r="Q43" s="343" t="s">
        <v>802</v>
      </c>
      <c r="R43" s="157" t="s">
        <v>461</v>
      </c>
      <c r="S43" s="157" t="s">
        <v>610</v>
      </c>
      <c r="T43" s="157" t="s">
        <v>462</v>
      </c>
    </row>
    <row r="44" spans="1:20" ht="81.75" customHeight="1" x14ac:dyDescent="0.25">
      <c r="A44" s="156">
        <v>20</v>
      </c>
      <c r="B44" s="157" t="s">
        <v>464</v>
      </c>
      <c r="C44" s="157" t="s">
        <v>464</v>
      </c>
      <c r="D44" s="159" t="s">
        <v>406</v>
      </c>
      <c r="E44" s="159" t="s">
        <v>425</v>
      </c>
      <c r="F44" s="159" t="s">
        <v>408</v>
      </c>
      <c r="G44" s="157" t="s">
        <v>445</v>
      </c>
      <c r="H44" s="157" t="s">
        <v>445</v>
      </c>
      <c r="I44" s="156">
        <v>1976</v>
      </c>
      <c r="J44" s="156"/>
      <c r="K44" s="156">
        <v>1976</v>
      </c>
      <c r="L44" s="156">
        <v>35</v>
      </c>
      <c r="M44" s="156">
        <v>35</v>
      </c>
      <c r="N44" s="156"/>
      <c r="O44" s="156"/>
      <c r="P44" s="156" t="s">
        <v>447</v>
      </c>
      <c r="Q44" s="343" t="s">
        <v>802</v>
      </c>
      <c r="R44" s="157" t="s">
        <v>461</v>
      </c>
      <c r="S44" s="157" t="s">
        <v>610</v>
      </c>
      <c r="T44" s="157" t="s">
        <v>462</v>
      </c>
    </row>
    <row r="45" spans="1:20" ht="81.75" customHeight="1" x14ac:dyDescent="0.25">
      <c r="A45" s="156">
        <v>21</v>
      </c>
      <c r="B45" s="157" t="s">
        <v>464</v>
      </c>
      <c r="C45" s="157" t="s">
        <v>464</v>
      </c>
      <c r="D45" s="159" t="s">
        <v>406</v>
      </c>
      <c r="E45" s="159" t="s">
        <v>425</v>
      </c>
      <c r="F45" s="159" t="s">
        <v>408</v>
      </c>
      <c r="G45" s="157" t="s">
        <v>446</v>
      </c>
      <c r="H45" s="157" t="s">
        <v>446</v>
      </c>
      <c r="I45" s="156">
        <v>1976</v>
      </c>
      <c r="J45" s="156"/>
      <c r="K45" s="156">
        <v>1976</v>
      </c>
      <c r="L45" s="156">
        <v>35</v>
      </c>
      <c r="M45" s="156">
        <v>35</v>
      </c>
      <c r="N45" s="156"/>
      <c r="O45" s="156"/>
      <c r="P45" s="156">
        <v>2009</v>
      </c>
      <c r="Q45" s="343" t="s">
        <v>802</v>
      </c>
      <c r="R45" s="157" t="s">
        <v>461</v>
      </c>
      <c r="S45" s="157" t="s">
        <v>610</v>
      </c>
      <c r="T45" s="157" t="s">
        <v>462</v>
      </c>
    </row>
    <row r="46" spans="1:20" ht="81.75" customHeight="1" x14ac:dyDescent="0.25">
      <c r="A46" s="156">
        <v>22</v>
      </c>
      <c r="B46" s="157" t="s">
        <v>464</v>
      </c>
      <c r="C46" s="157" t="s">
        <v>464</v>
      </c>
      <c r="D46" s="159" t="s">
        <v>406</v>
      </c>
      <c r="E46" s="159" t="s">
        <v>449</v>
      </c>
      <c r="F46" s="159" t="s">
        <v>463</v>
      </c>
      <c r="G46" s="157" t="s">
        <v>453</v>
      </c>
      <c r="H46" s="157" t="s">
        <v>453</v>
      </c>
      <c r="I46" s="156">
        <v>2009</v>
      </c>
      <c r="J46" s="156"/>
      <c r="K46" s="156">
        <v>2009</v>
      </c>
      <c r="L46" s="156">
        <v>6</v>
      </c>
      <c r="M46" s="156">
        <v>6</v>
      </c>
      <c r="N46" s="156"/>
      <c r="O46" s="156"/>
      <c r="P46" s="156" t="s">
        <v>261</v>
      </c>
      <c r="Q46" s="343" t="s">
        <v>405</v>
      </c>
      <c r="R46" s="157" t="s">
        <v>606</v>
      </c>
      <c r="S46" s="157" t="s">
        <v>610</v>
      </c>
      <c r="T46" s="157" t="s">
        <v>462</v>
      </c>
    </row>
    <row r="47" spans="1:20" ht="81.75" customHeight="1" x14ac:dyDescent="0.25">
      <c r="A47" s="156">
        <v>23</v>
      </c>
      <c r="B47" s="157" t="s">
        <v>464</v>
      </c>
      <c r="C47" s="157" t="s">
        <v>464</v>
      </c>
      <c r="D47" s="159" t="s">
        <v>406</v>
      </c>
      <c r="E47" s="159" t="s">
        <v>449</v>
      </c>
      <c r="F47" s="159" t="s">
        <v>463</v>
      </c>
      <c r="G47" s="157" t="s">
        <v>454</v>
      </c>
      <c r="H47" s="157" t="s">
        <v>454</v>
      </c>
      <c r="I47" s="156">
        <v>2009</v>
      </c>
      <c r="J47" s="156"/>
      <c r="K47" s="156">
        <v>2009</v>
      </c>
      <c r="L47" s="156">
        <v>6</v>
      </c>
      <c r="M47" s="156">
        <v>6</v>
      </c>
      <c r="N47" s="156"/>
      <c r="O47" s="156"/>
      <c r="P47" s="156" t="s">
        <v>261</v>
      </c>
      <c r="Q47" s="343" t="s">
        <v>405</v>
      </c>
      <c r="R47" s="157" t="s">
        <v>606</v>
      </c>
      <c r="S47" s="157" t="s">
        <v>610</v>
      </c>
      <c r="T47" s="157" t="s">
        <v>462</v>
      </c>
    </row>
    <row r="48" spans="1:20" ht="81.75" customHeight="1" x14ac:dyDescent="0.25">
      <c r="A48" s="156">
        <v>24</v>
      </c>
      <c r="B48" s="157" t="s">
        <v>464</v>
      </c>
      <c r="C48" s="157" t="s">
        <v>464</v>
      </c>
      <c r="D48" s="159" t="s">
        <v>406</v>
      </c>
      <c r="E48" s="159" t="s">
        <v>450</v>
      </c>
      <c r="F48" s="159" t="s">
        <v>463</v>
      </c>
      <c r="G48" s="157" t="s">
        <v>455</v>
      </c>
      <c r="H48" s="157" t="s">
        <v>455</v>
      </c>
      <c r="I48" s="156">
        <v>1975</v>
      </c>
      <c r="J48" s="156"/>
      <c r="K48" s="156">
        <v>1975</v>
      </c>
      <c r="L48" s="156">
        <v>6</v>
      </c>
      <c r="M48" s="156">
        <v>6</v>
      </c>
      <c r="N48" s="156"/>
      <c r="O48" s="156"/>
      <c r="P48" s="156">
        <v>2010</v>
      </c>
      <c r="Q48" s="343" t="s">
        <v>802</v>
      </c>
      <c r="R48" s="157" t="s">
        <v>461</v>
      </c>
      <c r="S48" s="157" t="s">
        <v>610</v>
      </c>
      <c r="T48" s="157" t="s">
        <v>462</v>
      </c>
    </row>
    <row r="49" spans="1:113" ht="81.75" customHeight="1" x14ac:dyDescent="0.25">
      <c r="A49" s="156">
        <v>25</v>
      </c>
      <c r="B49" s="157" t="s">
        <v>464</v>
      </c>
      <c r="C49" s="157" t="s">
        <v>464</v>
      </c>
      <c r="D49" s="159" t="s">
        <v>406</v>
      </c>
      <c r="E49" s="159" t="s">
        <v>451</v>
      </c>
      <c r="F49" s="159" t="s">
        <v>463</v>
      </c>
      <c r="G49" s="157" t="s">
        <v>456</v>
      </c>
      <c r="H49" s="157" t="s">
        <v>456</v>
      </c>
      <c r="I49" s="156">
        <v>1981</v>
      </c>
      <c r="J49" s="156"/>
      <c r="K49" s="156">
        <v>1981</v>
      </c>
      <c r="L49" s="156">
        <v>6</v>
      </c>
      <c r="M49" s="156">
        <v>6</v>
      </c>
      <c r="N49" s="156"/>
      <c r="O49" s="156"/>
      <c r="P49" s="156">
        <v>2010</v>
      </c>
      <c r="Q49" s="343" t="s">
        <v>802</v>
      </c>
      <c r="R49" s="157" t="s">
        <v>461</v>
      </c>
      <c r="S49" s="157" t="s">
        <v>610</v>
      </c>
      <c r="T49" s="157" t="s">
        <v>462</v>
      </c>
    </row>
    <row r="50" spans="1:113" s="155" customFormat="1" ht="81.75" customHeight="1" x14ac:dyDescent="0.25">
      <c r="A50" s="156">
        <v>26</v>
      </c>
      <c r="B50" s="157" t="s">
        <v>464</v>
      </c>
      <c r="C50" s="157" t="s">
        <v>464</v>
      </c>
      <c r="D50" s="159" t="s">
        <v>406</v>
      </c>
      <c r="E50" s="159" t="s">
        <v>452</v>
      </c>
      <c r="F50" s="159" t="s">
        <v>463</v>
      </c>
      <c r="G50" s="157" t="s">
        <v>457</v>
      </c>
      <c r="H50" s="157" t="s">
        <v>457</v>
      </c>
      <c r="I50" s="156">
        <v>1975</v>
      </c>
      <c r="J50" s="156"/>
      <c r="K50" s="156">
        <v>1975</v>
      </c>
      <c r="L50" s="156">
        <v>6</v>
      </c>
      <c r="M50" s="156">
        <v>6</v>
      </c>
      <c r="N50" s="156"/>
      <c r="O50" s="156"/>
      <c r="P50" s="156">
        <v>2011</v>
      </c>
      <c r="Q50" s="343" t="s">
        <v>802</v>
      </c>
      <c r="R50" s="157" t="s">
        <v>461</v>
      </c>
      <c r="S50" s="157" t="s">
        <v>610</v>
      </c>
      <c r="T50" s="157" t="s">
        <v>462</v>
      </c>
    </row>
    <row r="51" spans="1:113" ht="81.75" customHeight="1" x14ac:dyDescent="0.25">
      <c r="A51" s="156">
        <v>27</v>
      </c>
      <c r="B51" s="157" t="s">
        <v>464</v>
      </c>
      <c r="C51" s="157" t="s">
        <v>464</v>
      </c>
      <c r="D51" s="159" t="s">
        <v>406</v>
      </c>
      <c r="E51" s="159" t="s">
        <v>450</v>
      </c>
      <c r="F51" s="159" t="s">
        <v>463</v>
      </c>
      <c r="G51" s="157" t="s">
        <v>458</v>
      </c>
      <c r="H51" s="157" t="s">
        <v>458</v>
      </c>
      <c r="I51" s="156">
        <v>1975</v>
      </c>
      <c r="J51" s="156"/>
      <c r="K51" s="156">
        <v>1975</v>
      </c>
      <c r="L51" s="156">
        <v>6</v>
      </c>
      <c r="M51" s="156">
        <v>6</v>
      </c>
      <c r="N51" s="156"/>
      <c r="O51" s="156"/>
      <c r="P51" s="156">
        <v>2010</v>
      </c>
      <c r="Q51" s="343" t="s">
        <v>802</v>
      </c>
      <c r="R51" s="157" t="s">
        <v>461</v>
      </c>
      <c r="S51" s="157" t="s">
        <v>610</v>
      </c>
      <c r="T51" s="157" t="s">
        <v>462</v>
      </c>
    </row>
    <row r="52" spans="1:113" ht="81.75" customHeight="1" x14ac:dyDescent="0.25">
      <c r="A52" s="156">
        <v>28</v>
      </c>
      <c r="B52" s="157" t="s">
        <v>464</v>
      </c>
      <c r="C52" s="157" t="s">
        <v>464</v>
      </c>
      <c r="D52" s="159" t="s">
        <v>406</v>
      </c>
      <c r="E52" s="159" t="s">
        <v>451</v>
      </c>
      <c r="F52" s="159" t="s">
        <v>463</v>
      </c>
      <c r="G52" s="157" t="s">
        <v>459</v>
      </c>
      <c r="H52" s="157" t="s">
        <v>459</v>
      </c>
      <c r="I52" s="156">
        <v>1981</v>
      </c>
      <c r="J52" s="156"/>
      <c r="K52" s="156">
        <v>1981</v>
      </c>
      <c r="L52" s="156">
        <v>6</v>
      </c>
      <c r="M52" s="156">
        <v>6</v>
      </c>
      <c r="N52" s="156"/>
      <c r="O52" s="156"/>
      <c r="P52" s="156">
        <v>2010</v>
      </c>
      <c r="Q52" s="343" t="s">
        <v>802</v>
      </c>
      <c r="R52" s="157" t="s">
        <v>461</v>
      </c>
      <c r="S52" s="157" t="s">
        <v>610</v>
      </c>
      <c r="T52" s="157" t="s">
        <v>462</v>
      </c>
    </row>
    <row r="53" spans="1:113" ht="81.75" customHeight="1" x14ac:dyDescent="0.25">
      <c r="A53" s="156">
        <v>29</v>
      </c>
      <c r="B53" s="157" t="s">
        <v>464</v>
      </c>
      <c r="C53" s="157" t="s">
        <v>464</v>
      </c>
      <c r="D53" s="159" t="s">
        <v>406</v>
      </c>
      <c r="E53" s="159" t="s">
        <v>452</v>
      </c>
      <c r="F53" s="159" t="s">
        <v>463</v>
      </c>
      <c r="G53" s="157" t="s">
        <v>460</v>
      </c>
      <c r="H53" s="157" t="s">
        <v>460</v>
      </c>
      <c r="I53" s="156">
        <v>1980</v>
      </c>
      <c r="J53" s="156"/>
      <c r="K53" s="156">
        <v>1980</v>
      </c>
      <c r="L53" s="156">
        <v>6</v>
      </c>
      <c r="M53" s="156">
        <v>6</v>
      </c>
      <c r="N53" s="156"/>
      <c r="O53" s="156"/>
      <c r="P53" s="156">
        <v>2010</v>
      </c>
      <c r="Q53" s="343" t="s">
        <v>802</v>
      </c>
      <c r="R53" s="157" t="s">
        <v>461</v>
      </c>
      <c r="S53" s="157" t="s">
        <v>610</v>
      </c>
      <c r="T53" s="157" t="s">
        <v>462</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343"/>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434" t="s">
        <v>398</v>
      </c>
      <c r="C58" s="434"/>
      <c r="D58" s="434"/>
      <c r="E58" s="434"/>
      <c r="F58" s="434"/>
      <c r="G58" s="434"/>
      <c r="H58" s="434"/>
      <c r="I58" s="434"/>
      <c r="J58" s="434"/>
      <c r="K58" s="434"/>
      <c r="L58" s="434"/>
      <c r="M58" s="434"/>
      <c r="N58" s="434"/>
      <c r="O58" s="434"/>
      <c r="P58" s="434"/>
      <c r="Q58" s="434"/>
      <c r="R58" s="434"/>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362</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60" workbookViewId="0">
      <selection activeCell="T43" sqref="T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413" t="s">
        <v>9</v>
      </c>
      <c r="F7" s="413"/>
      <c r="G7" s="413"/>
      <c r="H7" s="413"/>
      <c r="I7" s="413"/>
      <c r="J7" s="413"/>
      <c r="K7" s="413"/>
      <c r="L7" s="413"/>
      <c r="M7" s="413"/>
      <c r="N7" s="413"/>
      <c r="O7" s="413"/>
      <c r="P7" s="413"/>
      <c r="Q7" s="413"/>
      <c r="R7" s="413"/>
      <c r="S7" s="413"/>
      <c r="T7" s="413"/>
      <c r="U7" s="413"/>
      <c r="V7" s="413"/>
      <c r="W7" s="413"/>
      <c r="X7" s="413"/>
      <c r="Y7" s="4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4" t="s">
        <v>491</v>
      </c>
      <c r="F9" s="414"/>
      <c r="G9" s="414"/>
      <c r="H9" s="414"/>
      <c r="I9" s="414"/>
      <c r="J9" s="414"/>
      <c r="K9" s="414"/>
      <c r="L9" s="414"/>
      <c r="M9" s="414"/>
      <c r="N9" s="414"/>
      <c r="O9" s="414"/>
      <c r="P9" s="414"/>
      <c r="Q9" s="414"/>
      <c r="R9" s="414"/>
      <c r="S9" s="414"/>
      <c r="T9" s="414"/>
      <c r="U9" s="414"/>
      <c r="V9" s="414"/>
      <c r="W9" s="414"/>
      <c r="X9" s="414"/>
      <c r="Y9" s="414"/>
    </row>
    <row r="10" spans="1:27" s="12" customFormat="1" ht="18.75" customHeight="1" x14ac:dyDescent="0.2">
      <c r="E10" s="409" t="s">
        <v>8</v>
      </c>
      <c r="F10" s="409"/>
      <c r="G10" s="409"/>
      <c r="H10" s="409"/>
      <c r="I10" s="409"/>
      <c r="J10" s="409"/>
      <c r="K10" s="409"/>
      <c r="L10" s="409"/>
      <c r="M10" s="409"/>
      <c r="N10" s="409"/>
      <c r="O10" s="409"/>
      <c r="P10" s="409"/>
      <c r="Q10" s="409"/>
      <c r="R10" s="409"/>
      <c r="S10" s="409"/>
      <c r="T10" s="409"/>
      <c r="U10" s="409"/>
      <c r="V10" s="409"/>
      <c r="W10" s="409"/>
      <c r="X10" s="409"/>
      <c r="Y10" s="409"/>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414" t="str">
        <f>'1. паспорт местоположение'!A12</f>
        <v>F_TP1600.PS.0049</v>
      </c>
      <c r="F12" s="414"/>
      <c r="G12" s="414"/>
      <c r="H12" s="414"/>
      <c r="I12" s="414"/>
      <c r="J12" s="414"/>
      <c r="K12" s="414"/>
      <c r="L12" s="414"/>
      <c r="M12" s="414"/>
      <c r="N12" s="414"/>
      <c r="O12" s="414"/>
      <c r="P12" s="414"/>
      <c r="Q12" s="414"/>
      <c r="R12" s="414"/>
      <c r="S12" s="414"/>
      <c r="T12" s="414"/>
      <c r="U12" s="414"/>
      <c r="V12" s="414"/>
      <c r="W12" s="414"/>
      <c r="X12" s="414"/>
      <c r="Y12" s="414"/>
    </row>
    <row r="13" spans="1:27" s="12" customFormat="1" ht="18.75" customHeight="1" x14ac:dyDescent="0.2">
      <c r="E13" s="409" t="s">
        <v>7</v>
      </c>
      <c r="F13" s="409"/>
      <c r="G13" s="409"/>
      <c r="H13" s="409"/>
      <c r="I13" s="409"/>
      <c r="J13" s="409"/>
      <c r="K13" s="409"/>
      <c r="L13" s="409"/>
      <c r="M13" s="409"/>
      <c r="N13" s="409"/>
      <c r="O13" s="409"/>
      <c r="P13" s="409"/>
      <c r="Q13" s="409"/>
      <c r="R13" s="409"/>
      <c r="S13" s="409"/>
      <c r="T13" s="409"/>
      <c r="U13" s="409"/>
      <c r="V13" s="409"/>
      <c r="W13" s="409"/>
      <c r="X13" s="409"/>
      <c r="Y13" s="409"/>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414"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414"/>
      <c r="G15" s="414"/>
      <c r="H15" s="414"/>
      <c r="I15" s="414"/>
      <c r="J15" s="414"/>
      <c r="K15" s="414"/>
      <c r="L15" s="414"/>
      <c r="M15" s="414"/>
      <c r="N15" s="414"/>
      <c r="O15" s="414"/>
      <c r="P15" s="414"/>
      <c r="Q15" s="414"/>
      <c r="R15" s="414"/>
      <c r="S15" s="414"/>
      <c r="T15" s="414"/>
      <c r="U15" s="414"/>
      <c r="V15" s="414"/>
      <c r="W15" s="414"/>
      <c r="X15" s="414"/>
      <c r="Y15" s="414"/>
    </row>
    <row r="16" spans="1:27" s="3" customFormat="1" ht="15" customHeight="1" x14ac:dyDescent="0.2">
      <c r="E16" s="409" t="s">
        <v>6</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0"/>
      <c r="F18" s="440"/>
      <c r="G18" s="440"/>
      <c r="H18" s="440"/>
      <c r="I18" s="440"/>
      <c r="J18" s="440"/>
      <c r="K18" s="440"/>
      <c r="L18" s="440"/>
      <c r="M18" s="440"/>
      <c r="N18" s="440"/>
      <c r="O18" s="440"/>
      <c r="P18" s="440"/>
      <c r="Q18" s="440"/>
      <c r="R18" s="440"/>
      <c r="S18" s="440"/>
      <c r="T18" s="440"/>
      <c r="U18" s="440"/>
      <c r="V18" s="440"/>
      <c r="W18" s="440"/>
      <c r="X18" s="440"/>
      <c r="Y18" s="440"/>
    </row>
    <row r="19" spans="1:27" ht="25.5" customHeight="1" x14ac:dyDescent="0.25">
      <c r="A19" s="440" t="s">
        <v>366</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7" s="49" customFormat="1" ht="21" customHeight="1" x14ac:dyDescent="0.25"/>
    <row r="21" spans="1:27" ht="15.75" customHeight="1" x14ac:dyDescent="0.25">
      <c r="A21" s="438" t="s">
        <v>5</v>
      </c>
      <c r="B21" s="441" t="s">
        <v>372</v>
      </c>
      <c r="C21" s="442"/>
      <c r="D21" s="441" t="s">
        <v>374</v>
      </c>
      <c r="E21" s="442"/>
      <c r="F21" s="436" t="s">
        <v>102</v>
      </c>
      <c r="G21" s="437"/>
      <c r="H21" s="437"/>
      <c r="I21" s="445"/>
      <c r="J21" s="438" t="s">
        <v>375</v>
      </c>
      <c r="K21" s="441" t="s">
        <v>376</v>
      </c>
      <c r="L21" s="442"/>
      <c r="M21" s="441" t="s">
        <v>377</v>
      </c>
      <c r="N21" s="442"/>
      <c r="O21" s="441" t="s">
        <v>365</v>
      </c>
      <c r="P21" s="442"/>
      <c r="Q21" s="441" t="s">
        <v>135</v>
      </c>
      <c r="R21" s="442"/>
      <c r="S21" s="438" t="s">
        <v>134</v>
      </c>
      <c r="T21" s="438" t="s">
        <v>378</v>
      </c>
      <c r="U21" s="438" t="s">
        <v>373</v>
      </c>
      <c r="V21" s="441" t="s">
        <v>133</v>
      </c>
      <c r="W21" s="442"/>
      <c r="X21" s="436" t="s">
        <v>125</v>
      </c>
      <c r="Y21" s="437"/>
      <c r="Z21" s="436" t="s">
        <v>124</v>
      </c>
      <c r="AA21" s="437"/>
    </row>
    <row r="22" spans="1:27" ht="216" customHeight="1" x14ac:dyDescent="0.25">
      <c r="A22" s="446"/>
      <c r="B22" s="443"/>
      <c r="C22" s="444"/>
      <c r="D22" s="443"/>
      <c r="E22" s="444"/>
      <c r="F22" s="436" t="s">
        <v>132</v>
      </c>
      <c r="G22" s="445"/>
      <c r="H22" s="436" t="s">
        <v>131</v>
      </c>
      <c r="I22" s="445"/>
      <c r="J22" s="439"/>
      <c r="K22" s="443"/>
      <c r="L22" s="444"/>
      <c r="M22" s="443"/>
      <c r="N22" s="444"/>
      <c r="O22" s="443"/>
      <c r="P22" s="444"/>
      <c r="Q22" s="443"/>
      <c r="R22" s="444"/>
      <c r="S22" s="439"/>
      <c r="T22" s="439"/>
      <c r="U22" s="439"/>
      <c r="V22" s="443"/>
      <c r="W22" s="444"/>
      <c r="X22" s="67" t="s">
        <v>123</v>
      </c>
      <c r="Y22" s="67" t="s">
        <v>363</v>
      </c>
      <c r="Z22" s="67" t="s">
        <v>122</v>
      </c>
      <c r="AA22" s="67" t="s">
        <v>121</v>
      </c>
    </row>
    <row r="23" spans="1:27" ht="60" customHeight="1" x14ac:dyDescent="0.25">
      <c r="A23" s="439"/>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64" zoomScaleNormal="75" zoomScaleSheetLayoutView="64" workbookViewId="0">
      <selection activeCell="C29" sqref="C29"/>
    </sheetView>
  </sheetViews>
  <sheetFormatPr defaultColWidth="9.140625" defaultRowHeight="15" x14ac:dyDescent="0.25"/>
  <cols>
    <col min="1" max="1" width="6.140625" style="1" customWidth="1"/>
    <col min="2" max="2" width="53.5703125" style="1" customWidth="1"/>
    <col min="3" max="3" width="1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0" t="str">
        <f>'1. паспорт местоположение'!A5:C5</f>
        <v>Год раскрытия информации: 2025 год</v>
      </c>
      <c r="B5" s="400"/>
      <c r="C5" s="40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413" t="s">
        <v>9</v>
      </c>
      <c r="B7" s="413"/>
      <c r="C7" s="413"/>
      <c r="D7" s="13"/>
      <c r="E7" s="13"/>
      <c r="F7" s="13"/>
      <c r="G7" s="13"/>
      <c r="H7" s="13"/>
      <c r="I7" s="13"/>
      <c r="J7" s="13"/>
      <c r="K7" s="13"/>
      <c r="L7" s="13"/>
      <c r="M7" s="13"/>
      <c r="N7" s="13"/>
      <c r="O7" s="13"/>
      <c r="P7" s="13"/>
      <c r="Q7" s="13"/>
      <c r="R7" s="13"/>
      <c r="S7" s="13"/>
      <c r="T7" s="13"/>
      <c r="U7" s="13"/>
    </row>
    <row r="8" spans="1:29" s="12" customFormat="1" ht="18.75" x14ac:dyDescent="0.2">
      <c r="A8" s="413"/>
      <c r="B8" s="413"/>
      <c r="C8" s="413"/>
      <c r="D8" s="14"/>
      <c r="E8" s="14"/>
      <c r="F8" s="14"/>
      <c r="G8" s="14"/>
      <c r="H8" s="13"/>
      <c r="I8" s="13"/>
      <c r="J8" s="13"/>
      <c r="K8" s="13"/>
      <c r="L8" s="13"/>
      <c r="M8" s="13"/>
      <c r="N8" s="13"/>
      <c r="O8" s="13"/>
      <c r="P8" s="13"/>
      <c r="Q8" s="13"/>
      <c r="R8" s="13"/>
      <c r="S8" s="13"/>
      <c r="T8" s="13"/>
      <c r="U8" s="13"/>
    </row>
    <row r="9" spans="1:29" s="12" customFormat="1" ht="18.75" x14ac:dyDescent="0.2">
      <c r="A9" s="448" t="str">
        <f>'1. паспорт местоположение'!A9:C9</f>
        <v>АО "Россети Тюмень"</v>
      </c>
      <c r="B9" s="448"/>
      <c r="C9" s="448"/>
      <c r="D9" s="8"/>
      <c r="E9" s="8"/>
      <c r="F9" s="8"/>
      <c r="G9" s="8"/>
      <c r="H9" s="13"/>
      <c r="I9" s="13"/>
      <c r="J9" s="13"/>
      <c r="K9" s="13"/>
      <c r="L9" s="13"/>
      <c r="M9" s="13"/>
      <c r="N9" s="13"/>
      <c r="O9" s="13"/>
      <c r="P9" s="13"/>
      <c r="Q9" s="13"/>
      <c r="R9" s="13"/>
      <c r="S9" s="13"/>
      <c r="T9" s="13"/>
      <c r="U9" s="13"/>
    </row>
    <row r="10" spans="1:29" s="12" customFormat="1" ht="18.75" x14ac:dyDescent="0.2">
      <c r="A10" s="409" t="s">
        <v>8</v>
      </c>
      <c r="B10" s="409"/>
      <c r="C10" s="409"/>
      <c r="D10" s="6"/>
      <c r="E10" s="6"/>
      <c r="F10" s="6"/>
      <c r="G10" s="6"/>
      <c r="H10" s="13"/>
      <c r="I10" s="13"/>
      <c r="J10" s="13"/>
      <c r="K10" s="13"/>
      <c r="L10" s="13"/>
      <c r="M10" s="13"/>
      <c r="N10" s="13"/>
      <c r="O10" s="13"/>
      <c r="P10" s="13"/>
      <c r="Q10" s="13"/>
      <c r="R10" s="13"/>
      <c r="S10" s="13"/>
      <c r="T10" s="13"/>
      <c r="U10" s="13"/>
    </row>
    <row r="11" spans="1:29" s="12" customFormat="1" ht="18.75" x14ac:dyDescent="0.2">
      <c r="A11" s="413"/>
      <c r="B11" s="413"/>
      <c r="C11" s="413"/>
      <c r="D11" s="14"/>
      <c r="E11" s="14"/>
      <c r="F11" s="14"/>
      <c r="G11" s="14"/>
      <c r="H11" s="13"/>
      <c r="I11" s="13"/>
      <c r="J11" s="13"/>
      <c r="K11" s="13"/>
      <c r="L11" s="13"/>
      <c r="M11" s="13"/>
      <c r="N11" s="13"/>
      <c r="O11" s="13"/>
      <c r="P11" s="13"/>
      <c r="Q11" s="13"/>
      <c r="R11" s="13"/>
      <c r="S11" s="13"/>
      <c r="T11" s="13"/>
      <c r="U11" s="13"/>
    </row>
    <row r="12" spans="1:29" s="12" customFormat="1" ht="18.75" x14ac:dyDescent="0.2">
      <c r="A12" s="448" t="str">
        <f>'1. паспорт местоположение'!A12:C12</f>
        <v>F_TP1600.PS.0049</v>
      </c>
      <c r="B12" s="448"/>
      <c r="C12" s="448"/>
      <c r="D12" s="8"/>
      <c r="E12" s="8"/>
      <c r="F12" s="8"/>
      <c r="G12" s="8"/>
      <c r="H12" s="13"/>
      <c r="I12" s="13"/>
      <c r="J12" s="13"/>
      <c r="K12" s="13"/>
      <c r="L12" s="13"/>
      <c r="M12" s="13"/>
      <c r="N12" s="13"/>
      <c r="O12" s="13"/>
      <c r="P12" s="13"/>
      <c r="Q12" s="13"/>
      <c r="R12" s="13"/>
      <c r="S12" s="13"/>
      <c r="T12" s="13"/>
      <c r="U12" s="13"/>
    </row>
    <row r="13" spans="1:29" s="12" customFormat="1" ht="18.75" x14ac:dyDescent="0.2">
      <c r="A13" s="409" t="s">
        <v>7</v>
      </c>
      <c r="B13" s="409"/>
      <c r="C13" s="4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5"/>
      <c r="B14" s="415"/>
      <c r="C14" s="41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44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47"/>
      <c r="C15" s="447"/>
      <c r="D15" s="8"/>
      <c r="E15" s="8"/>
      <c r="F15" s="8"/>
      <c r="G15" s="8"/>
      <c r="H15" s="8"/>
      <c r="I15" s="8"/>
      <c r="J15" s="8"/>
      <c r="K15" s="8"/>
      <c r="L15" s="8"/>
      <c r="M15" s="8"/>
      <c r="N15" s="8"/>
      <c r="O15" s="8"/>
      <c r="P15" s="8"/>
      <c r="Q15" s="8"/>
      <c r="R15" s="8"/>
      <c r="S15" s="8"/>
      <c r="T15" s="8"/>
      <c r="U15" s="8"/>
    </row>
    <row r="16" spans="1:29" s="3" customFormat="1" ht="15" customHeight="1" x14ac:dyDescent="0.2">
      <c r="A16" s="409" t="s">
        <v>6</v>
      </c>
      <c r="B16" s="409"/>
      <c r="C16" s="409"/>
      <c r="D16" s="6"/>
      <c r="E16" s="6"/>
      <c r="F16" s="6"/>
      <c r="G16" s="6"/>
      <c r="H16" s="6"/>
      <c r="I16" s="6"/>
      <c r="J16" s="6"/>
      <c r="K16" s="6"/>
      <c r="L16" s="6"/>
      <c r="M16" s="6"/>
      <c r="N16" s="6"/>
      <c r="O16" s="6"/>
      <c r="P16" s="6"/>
      <c r="Q16" s="6"/>
      <c r="R16" s="6"/>
      <c r="S16" s="6"/>
      <c r="T16" s="6"/>
      <c r="U16" s="6"/>
    </row>
    <row r="17" spans="1:21" s="3" customFormat="1" ht="15" customHeight="1" x14ac:dyDescent="0.2">
      <c r="A17" s="410"/>
      <c r="B17" s="410"/>
      <c r="C17" s="410"/>
      <c r="D17" s="4"/>
      <c r="E17" s="4"/>
      <c r="F17" s="4"/>
      <c r="G17" s="4"/>
      <c r="H17" s="4"/>
      <c r="I17" s="4"/>
      <c r="J17" s="4"/>
      <c r="K17" s="4"/>
      <c r="L17" s="4"/>
      <c r="M17" s="4"/>
      <c r="N17" s="4"/>
      <c r="O17" s="4"/>
      <c r="P17" s="4"/>
      <c r="Q17" s="4"/>
      <c r="R17" s="4"/>
    </row>
    <row r="18" spans="1:21" s="3" customFormat="1" ht="27.75" customHeight="1" x14ac:dyDescent="0.2">
      <c r="A18" s="411" t="s">
        <v>358</v>
      </c>
      <c r="B18" s="411"/>
      <c r="C18" s="4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65</v>
      </c>
      <c r="B22" s="31" t="s">
        <v>370</v>
      </c>
      <c r="C22" s="30" t="s">
        <v>752</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38" t="s">
        <v>803</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390</v>
      </c>
      <c r="C24" s="172" t="s">
        <v>465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391</v>
      </c>
      <c r="C25" s="337" t="s">
        <v>804</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28" t="s">
        <v>663</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371</v>
      </c>
      <c r="C27" s="30" t="s">
        <v>753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17"/>
      <c r="AB6" s="117"/>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17"/>
      <c r="AB7" s="117"/>
    </row>
    <row r="8" spans="1:28"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18"/>
      <c r="AB8" s="118"/>
    </row>
    <row r="9" spans="1:28" ht="15.75"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19"/>
      <c r="AB9" s="119"/>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17"/>
      <c r="AB10" s="117"/>
    </row>
    <row r="11" spans="1:28" x14ac:dyDescent="0.25">
      <c r="A11" s="448" t="str">
        <f>'1. паспорт местоположение'!A12:C12</f>
        <v>F_TP1600.PS.0049</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18"/>
      <c r="AB11" s="118"/>
    </row>
    <row r="12" spans="1:28" ht="15.75"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19"/>
      <c r="AB12" s="119"/>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1"/>
      <c r="AB13" s="11"/>
    </row>
    <row r="14" spans="1:28" ht="36.75" customHeight="1" x14ac:dyDescent="0.25">
      <c r="A14" s="44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18"/>
      <c r="AB14" s="118"/>
    </row>
    <row r="15" spans="1:28" ht="15.75"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19"/>
      <c r="AB15" s="119"/>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26"/>
      <c r="AB16" s="126"/>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26"/>
      <c r="AB17" s="126"/>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26"/>
      <c r="AB18" s="126"/>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26"/>
      <c r="AB19" s="126"/>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27"/>
      <c r="AB20" s="127"/>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27"/>
      <c r="AB21" s="127"/>
    </row>
    <row r="22" spans="1:28" x14ac:dyDescent="0.25">
      <c r="A22" s="451" t="s">
        <v>389</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28"/>
      <c r="AB22" s="128"/>
    </row>
    <row r="23" spans="1:28" ht="32.25" customHeight="1" x14ac:dyDescent="0.25">
      <c r="A23" s="453" t="s">
        <v>258</v>
      </c>
      <c r="B23" s="454"/>
      <c r="C23" s="454"/>
      <c r="D23" s="454"/>
      <c r="E23" s="454"/>
      <c r="F23" s="454"/>
      <c r="G23" s="454"/>
      <c r="H23" s="454"/>
      <c r="I23" s="454"/>
      <c r="J23" s="454"/>
      <c r="K23" s="454"/>
      <c r="L23" s="455"/>
      <c r="M23" s="452" t="s">
        <v>259</v>
      </c>
      <c r="N23" s="452"/>
      <c r="O23" s="452"/>
      <c r="P23" s="452"/>
      <c r="Q23" s="452"/>
      <c r="R23" s="452"/>
      <c r="S23" s="452"/>
      <c r="T23" s="452"/>
      <c r="U23" s="452"/>
      <c r="V23" s="452"/>
      <c r="W23" s="452"/>
      <c r="X23" s="452"/>
      <c r="Y23" s="452"/>
      <c r="Z23" s="452"/>
    </row>
    <row r="24" spans="1:28" ht="151.5" customHeight="1" x14ac:dyDescent="0.25">
      <c r="A24" s="64" t="s">
        <v>231</v>
      </c>
      <c r="B24" s="65" t="s">
        <v>238</v>
      </c>
      <c r="C24" s="64" t="s">
        <v>253</v>
      </c>
      <c r="D24" s="64" t="s">
        <v>232</v>
      </c>
      <c r="E24" s="64" t="s">
        <v>254</v>
      </c>
      <c r="F24" s="64" t="s">
        <v>256</v>
      </c>
      <c r="G24" s="64" t="s">
        <v>255</v>
      </c>
      <c r="H24" s="64" t="s">
        <v>233</v>
      </c>
      <c r="I24" s="64" t="s">
        <v>257</v>
      </c>
      <c r="J24" s="64" t="s">
        <v>239</v>
      </c>
      <c r="K24" s="65" t="s">
        <v>237</v>
      </c>
      <c r="L24" s="65" t="s">
        <v>234</v>
      </c>
      <c r="M24" s="66" t="s">
        <v>246</v>
      </c>
      <c r="N24" s="65" t="s">
        <v>400</v>
      </c>
      <c r="O24" s="64" t="s">
        <v>244</v>
      </c>
      <c r="P24" s="64" t="s">
        <v>245</v>
      </c>
      <c r="Q24" s="64" t="s">
        <v>243</v>
      </c>
      <c r="R24" s="64" t="s">
        <v>233</v>
      </c>
      <c r="S24" s="64" t="s">
        <v>242</v>
      </c>
      <c r="T24" s="64" t="s">
        <v>241</v>
      </c>
      <c r="U24" s="64" t="s">
        <v>252</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2"/>
      <c r="B27" s="60"/>
      <c r="C27" s="188"/>
      <c r="D27" s="61"/>
      <c r="E27" s="61"/>
      <c r="F27" s="188"/>
      <c r="G27" s="61"/>
      <c r="H27" s="61"/>
      <c r="I27" s="183"/>
      <c r="J27" s="183"/>
      <c r="K27" s="62"/>
      <c r="L27" s="60"/>
      <c r="M27" s="62"/>
      <c r="N27" s="62"/>
      <c r="O27" s="62"/>
      <c r="P27" s="62"/>
      <c r="Q27" s="62"/>
      <c r="R27" s="62"/>
      <c r="S27" s="184"/>
      <c r="T27" s="185"/>
      <c r="U27" s="186"/>
      <c r="V27" s="186"/>
      <c r="W27" s="187"/>
      <c r="X27" s="187"/>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59" t="s">
        <v>9</v>
      </c>
      <c r="B7" s="459"/>
      <c r="C7" s="459"/>
      <c r="D7" s="459"/>
      <c r="E7" s="459"/>
      <c r="F7" s="459"/>
      <c r="G7" s="459"/>
      <c r="H7" s="459"/>
      <c r="I7" s="459"/>
      <c r="J7" s="459"/>
      <c r="K7" s="459"/>
      <c r="L7" s="459"/>
      <c r="M7" s="459"/>
      <c r="N7" s="459"/>
      <c r="O7" s="459"/>
      <c r="P7" s="13"/>
      <c r="Q7" s="13"/>
      <c r="R7" s="13"/>
      <c r="S7" s="13"/>
      <c r="T7" s="13"/>
      <c r="U7" s="13"/>
      <c r="V7" s="13"/>
      <c r="W7" s="13"/>
      <c r="X7" s="13"/>
      <c r="Y7" s="13"/>
      <c r="Z7" s="13"/>
    </row>
    <row r="8" spans="1:28" s="12" customFormat="1" ht="18.75" x14ac:dyDescent="0.2">
      <c r="A8" s="459"/>
      <c r="B8" s="459"/>
      <c r="C8" s="459"/>
      <c r="D8" s="459"/>
      <c r="E8" s="459"/>
      <c r="F8" s="459"/>
      <c r="G8" s="459"/>
      <c r="H8" s="459"/>
      <c r="I8" s="459"/>
      <c r="J8" s="459"/>
      <c r="K8" s="459"/>
      <c r="L8" s="459"/>
      <c r="M8" s="459"/>
      <c r="N8" s="459"/>
      <c r="O8" s="459"/>
      <c r="P8" s="13"/>
      <c r="Q8" s="13"/>
      <c r="R8" s="13"/>
      <c r="S8" s="13"/>
      <c r="T8" s="13"/>
      <c r="U8" s="13"/>
      <c r="V8" s="13"/>
      <c r="W8" s="13"/>
      <c r="X8" s="13"/>
      <c r="Y8" s="13"/>
      <c r="Z8" s="13"/>
    </row>
    <row r="9" spans="1:28" s="12" customFormat="1" ht="18.75"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13"/>
      <c r="Q9" s="13"/>
      <c r="R9" s="13"/>
      <c r="S9" s="13"/>
      <c r="T9" s="13"/>
      <c r="U9" s="13"/>
      <c r="V9" s="13"/>
      <c r="W9" s="13"/>
      <c r="X9" s="13"/>
      <c r="Y9" s="13"/>
      <c r="Z9" s="13"/>
    </row>
    <row r="10" spans="1:28" s="12" customFormat="1" ht="18.75" x14ac:dyDescent="0.2">
      <c r="A10" s="409" t="s">
        <v>8</v>
      </c>
      <c r="B10" s="409"/>
      <c r="C10" s="409"/>
      <c r="D10" s="409"/>
      <c r="E10" s="409"/>
      <c r="F10" s="409"/>
      <c r="G10" s="409"/>
      <c r="H10" s="409"/>
      <c r="I10" s="409"/>
      <c r="J10" s="409"/>
      <c r="K10" s="409"/>
      <c r="L10" s="409"/>
      <c r="M10" s="409"/>
      <c r="N10" s="409"/>
      <c r="O10" s="409"/>
      <c r="P10" s="13"/>
      <c r="Q10" s="13"/>
      <c r="R10" s="13"/>
      <c r="S10" s="13"/>
      <c r="T10" s="13"/>
      <c r="U10" s="13"/>
      <c r="V10" s="13"/>
      <c r="W10" s="13"/>
      <c r="X10" s="13"/>
      <c r="Y10" s="13"/>
      <c r="Z10" s="13"/>
    </row>
    <row r="11" spans="1:28" s="12" customFormat="1" ht="18.75" x14ac:dyDescent="0.2">
      <c r="A11" s="459"/>
      <c r="B11" s="459"/>
      <c r="C11" s="459"/>
      <c r="D11" s="459"/>
      <c r="E11" s="459"/>
      <c r="F11" s="459"/>
      <c r="G11" s="459"/>
      <c r="H11" s="459"/>
      <c r="I11" s="459"/>
      <c r="J11" s="459"/>
      <c r="K11" s="459"/>
      <c r="L11" s="459"/>
      <c r="M11" s="459"/>
      <c r="N11" s="459"/>
      <c r="O11" s="459"/>
      <c r="P11" s="13"/>
      <c r="Q11" s="13"/>
      <c r="R11" s="13"/>
      <c r="S11" s="13"/>
      <c r="T11" s="13"/>
      <c r="U11" s="13"/>
      <c r="V11" s="13"/>
      <c r="W11" s="13"/>
      <c r="X11" s="13"/>
      <c r="Y11" s="13"/>
      <c r="Z11" s="13"/>
    </row>
    <row r="12" spans="1:28" s="12" customFormat="1" ht="18.75" x14ac:dyDescent="0.2">
      <c r="A12" s="460" t="str">
        <f>'1. паспорт местоположение'!A12:C12</f>
        <v>F_TP1600.PS.0049</v>
      </c>
      <c r="B12" s="460"/>
      <c r="C12" s="460"/>
      <c r="D12" s="460"/>
      <c r="E12" s="460"/>
      <c r="F12" s="460"/>
      <c r="G12" s="460"/>
      <c r="H12" s="460"/>
      <c r="I12" s="460"/>
      <c r="J12" s="460"/>
      <c r="K12" s="460"/>
      <c r="L12" s="460"/>
      <c r="M12" s="460"/>
      <c r="N12" s="460"/>
      <c r="O12" s="460"/>
      <c r="P12" s="13"/>
      <c r="Q12" s="13"/>
      <c r="R12" s="13"/>
      <c r="S12" s="13"/>
      <c r="T12" s="13"/>
      <c r="U12" s="13"/>
      <c r="V12" s="13"/>
      <c r="W12" s="13"/>
      <c r="X12" s="13"/>
      <c r="Y12" s="13"/>
      <c r="Z12" s="13"/>
    </row>
    <row r="13" spans="1:28" s="12" customFormat="1" ht="18.75" x14ac:dyDescent="0.2">
      <c r="A13" s="409" t="s">
        <v>7</v>
      </c>
      <c r="B13" s="409"/>
      <c r="C13" s="409"/>
      <c r="D13" s="409"/>
      <c r="E13" s="409"/>
      <c r="F13" s="409"/>
      <c r="G13" s="409"/>
      <c r="H13" s="409"/>
      <c r="I13" s="409"/>
      <c r="J13" s="409"/>
      <c r="K13" s="409"/>
      <c r="L13" s="409"/>
      <c r="M13" s="409"/>
      <c r="N13" s="409"/>
      <c r="O13" s="409"/>
      <c r="P13" s="13"/>
      <c r="Q13" s="13"/>
      <c r="R13" s="13"/>
      <c r="S13" s="13"/>
      <c r="T13" s="13"/>
      <c r="U13" s="13"/>
      <c r="V13" s="13"/>
      <c r="W13" s="13"/>
      <c r="X13" s="13"/>
      <c r="Y13" s="13"/>
      <c r="Z13" s="13"/>
    </row>
    <row r="14" spans="1:28" s="9" customFormat="1" ht="15.75" customHeight="1" x14ac:dyDescent="0.2">
      <c r="A14" s="461"/>
      <c r="B14" s="461"/>
      <c r="C14" s="461"/>
      <c r="D14" s="461"/>
      <c r="E14" s="461"/>
      <c r="F14" s="461"/>
      <c r="G14" s="461"/>
      <c r="H14" s="461"/>
      <c r="I14" s="461"/>
      <c r="J14" s="461"/>
      <c r="K14" s="461"/>
      <c r="L14" s="461"/>
      <c r="M14" s="461"/>
      <c r="N14" s="461"/>
      <c r="O14" s="461"/>
      <c r="P14" s="10"/>
      <c r="Q14" s="10"/>
      <c r="R14" s="10"/>
      <c r="S14" s="10"/>
      <c r="T14" s="10"/>
      <c r="U14" s="10"/>
      <c r="V14" s="10"/>
      <c r="W14" s="10"/>
      <c r="X14" s="10"/>
      <c r="Y14" s="10"/>
      <c r="Z14" s="10"/>
    </row>
    <row r="15" spans="1:28" s="3" customFormat="1" ht="15.75" x14ac:dyDescent="0.2">
      <c r="A15" s="46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60"/>
      <c r="C15" s="460"/>
      <c r="D15" s="460"/>
      <c r="E15" s="460"/>
      <c r="F15" s="460"/>
      <c r="G15" s="460"/>
      <c r="H15" s="460"/>
      <c r="I15" s="460"/>
      <c r="J15" s="460"/>
      <c r="K15" s="460"/>
      <c r="L15" s="460"/>
      <c r="M15" s="460"/>
      <c r="N15" s="460"/>
      <c r="O15" s="460"/>
      <c r="P15" s="8"/>
      <c r="Q15" s="8"/>
      <c r="R15" s="8"/>
      <c r="S15" s="8"/>
      <c r="T15" s="8"/>
      <c r="U15" s="8"/>
      <c r="V15" s="8"/>
      <c r="W15" s="8"/>
      <c r="X15" s="8"/>
      <c r="Y15" s="8"/>
      <c r="Z15" s="8"/>
    </row>
    <row r="16" spans="1:28" s="3" customFormat="1" ht="15" customHeight="1" x14ac:dyDescent="0.2">
      <c r="A16" s="409" t="s">
        <v>6</v>
      </c>
      <c r="B16" s="409"/>
      <c r="C16" s="409"/>
      <c r="D16" s="409"/>
      <c r="E16" s="409"/>
      <c r="F16" s="409"/>
      <c r="G16" s="409"/>
      <c r="H16" s="409"/>
      <c r="I16" s="409"/>
      <c r="J16" s="409"/>
      <c r="K16" s="409"/>
      <c r="L16" s="409"/>
      <c r="M16" s="409"/>
      <c r="N16" s="409"/>
      <c r="O16" s="409"/>
      <c r="P16" s="6"/>
      <c r="Q16" s="6"/>
      <c r="R16" s="6"/>
      <c r="S16" s="6"/>
      <c r="T16" s="6"/>
      <c r="U16" s="6"/>
      <c r="V16" s="6"/>
      <c r="W16" s="6"/>
      <c r="X16" s="6"/>
      <c r="Y16" s="6"/>
      <c r="Z16" s="6"/>
    </row>
    <row r="17" spans="1:26" s="3" customFormat="1" ht="15" customHeight="1" x14ac:dyDescent="0.2">
      <c r="A17" s="410"/>
      <c r="B17" s="410"/>
      <c r="C17" s="410"/>
      <c r="D17" s="410"/>
      <c r="E17" s="410"/>
      <c r="F17" s="410"/>
      <c r="G17" s="410"/>
      <c r="H17" s="410"/>
      <c r="I17" s="410"/>
      <c r="J17" s="410"/>
      <c r="K17" s="410"/>
      <c r="L17" s="410"/>
      <c r="M17" s="410"/>
      <c r="N17" s="410"/>
      <c r="O17" s="410"/>
      <c r="P17" s="4"/>
      <c r="Q17" s="4"/>
      <c r="R17" s="4"/>
      <c r="S17" s="4"/>
      <c r="T17" s="4"/>
      <c r="U17" s="4"/>
      <c r="V17" s="4"/>
      <c r="W17" s="4"/>
    </row>
    <row r="18" spans="1:26" s="3" customFormat="1" ht="91.5" customHeight="1" x14ac:dyDescent="0.2">
      <c r="A18" s="462" t="s">
        <v>367</v>
      </c>
      <c r="B18" s="462"/>
      <c r="C18" s="462"/>
      <c r="D18" s="462"/>
      <c r="E18" s="462"/>
      <c r="F18" s="462"/>
      <c r="G18" s="462"/>
      <c r="H18" s="462"/>
      <c r="I18" s="462"/>
      <c r="J18" s="462"/>
      <c r="K18" s="462"/>
      <c r="L18" s="462"/>
      <c r="M18" s="462"/>
      <c r="N18" s="462"/>
      <c r="O18" s="462"/>
      <c r="P18" s="7"/>
      <c r="Q18" s="7"/>
      <c r="R18" s="7"/>
      <c r="S18" s="7"/>
      <c r="T18" s="7"/>
      <c r="U18" s="7"/>
      <c r="V18" s="7"/>
      <c r="W18" s="7"/>
      <c r="X18" s="7"/>
      <c r="Y18" s="7"/>
      <c r="Z18" s="7"/>
    </row>
    <row r="19" spans="1:26" s="3" customFormat="1" ht="78" customHeight="1" x14ac:dyDescent="0.2">
      <c r="A19" s="416" t="s">
        <v>5</v>
      </c>
      <c r="B19" s="416" t="s">
        <v>88</v>
      </c>
      <c r="C19" s="416" t="s">
        <v>87</v>
      </c>
      <c r="D19" s="416" t="s">
        <v>76</v>
      </c>
      <c r="E19" s="456" t="s">
        <v>86</v>
      </c>
      <c r="F19" s="457"/>
      <c r="G19" s="457"/>
      <c r="H19" s="457"/>
      <c r="I19" s="458"/>
      <c r="J19" s="416" t="s">
        <v>85</v>
      </c>
      <c r="K19" s="416"/>
      <c r="L19" s="416"/>
      <c r="M19" s="416"/>
      <c r="N19" s="416"/>
      <c r="O19" s="416"/>
      <c r="P19" s="4"/>
      <c r="Q19" s="4"/>
      <c r="R19" s="4"/>
      <c r="S19" s="4"/>
      <c r="T19" s="4"/>
      <c r="U19" s="4"/>
      <c r="V19" s="4"/>
      <c r="W19" s="4"/>
    </row>
    <row r="20" spans="1:26" s="3" customFormat="1" ht="51" customHeight="1" x14ac:dyDescent="0.2">
      <c r="A20" s="416"/>
      <c r="B20" s="416"/>
      <c r="C20" s="416"/>
      <c r="D20" s="416"/>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4"/>
  <sheetViews>
    <sheetView zoomScale="70" zoomScaleNormal="70" workbookViewId="0">
      <selection activeCell="AV19" sqref="AV19"/>
    </sheetView>
  </sheetViews>
  <sheetFormatPr defaultRowHeight="15.75" outlineLevelRow="1" x14ac:dyDescent="0.25"/>
  <cols>
    <col min="1" max="1" width="61.7109375" style="345" customWidth="1"/>
    <col min="2" max="3" width="4.140625" style="345" customWidth="1"/>
    <col min="4" max="4" width="4.28515625" style="345" customWidth="1"/>
    <col min="5" max="22" width="4.140625" style="345" hidden="1" customWidth="1"/>
    <col min="23" max="36" width="5" style="345" hidden="1" customWidth="1"/>
    <col min="37" max="37" width="5" style="345" customWidth="1"/>
    <col min="38" max="38" width="11.7109375" style="345" customWidth="1"/>
    <col min="39" max="39" width="16.7109375" style="345" customWidth="1"/>
    <col min="40" max="40" width="22.140625" style="345" customWidth="1"/>
    <col min="41" max="41" width="20.28515625" style="345" customWidth="1"/>
    <col min="42" max="55" width="16.7109375" style="345" customWidth="1"/>
    <col min="56" max="56" width="18.85546875" style="345" customWidth="1"/>
    <col min="57" max="57" width="20.5703125" style="345" customWidth="1"/>
    <col min="58" max="59" width="16.7109375" style="345" customWidth="1"/>
    <col min="60" max="60" width="26.28515625" style="345" customWidth="1"/>
    <col min="61" max="79" width="16.7109375" style="345" customWidth="1"/>
    <col min="80" max="95" width="17.85546875" style="345" customWidth="1"/>
    <col min="96" max="125" width="16.7109375" style="345" customWidth="1"/>
    <col min="126" max="16384" width="9.140625" style="345"/>
  </cols>
  <sheetData>
    <row r="1" spans="1:49" ht="18.75" x14ac:dyDescent="0.25">
      <c r="AW1" s="35" t="s">
        <v>69</v>
      </c>
    </row>
    <row r="2" spans="1:49" ht="18.75" x14ac:dyDescent="0.3">
      <c r="AW2" s="15" t="s">
        <v>10</v>
      </c>
    </row>
    <row r="3" spans="1:49" ht="18.75" x14ac:dyDescent="0.3">
      <c r="A3" s="344"/>
      <c r="B3" s="344"/>
      <c r="C3" s="344"/>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W3" s="15" t="s">
        <v>68</v>
      </c>
    </row>
    <row r="4" spans="1:49" s="12" customFormat="1" ht="18.75" customHeight="1" x14ac:dyDescent="0.2">
      <c r="A4" s="550" t="s">
        <v>811</v>
      </c>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row>
    <row r="5" spans="1:49" s="12" customFormat="1" ht="18.75" x14ac:dyDescent="0.3">
      <c r="A5" s="17"/>
      <c r="I5" s="16"/>
      <c r="J5" s="16"/>
      <c r="K5" s="15"/>
    </row>
    <row r="6" spans="1:49" s="12" customFormat="1" ht="18.75" x14ac:dyDescent="0.2">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row>
    <row r="7" spans="1:49" s="12" customFormat="1" ht="18.75" x14ac:dyDescent="0.2">
      <c r="A7" s="341"/>
      <c r="B7" s="341"/>
      <c r="C7" s="341"/>
      <c r="D7" s="341"/>
      <c r="E7" s="341"/>
      <c r="F7" s="341"/>
      <c r="G7" s="341"/>
      <c r="H7" s="341"/>
      <c r="I7" s="341"/>
      <c r="J7" s="341"/>
      <c r="K7" s="341"/>
      <c r="L7" s="117"/>
      <c r="M7" s="117"/>
      <c r="N7" s="117"/>
      <c r="O7" s="117"/>
      <c r="P7" s="117"/>
      <c r="Q7" s="117"/>
      <c r="R7" s="117"/>
      <c r="S7" s="117"/>
      <c r="T7" s="117"/>
      <c r="U7" s="117"/>
      <c r="V7" s="117"/>
      <c r="W7" s="117"/>
      <c r="X7" s="117"/>
      <c r="Y7" s="117"/>
    </row>
    <row r="8" spans="1:49" s="12" customFormat="1" ht="18.75" customHeight="1" x14ac:dyDescent="0.2">
      <c r="A8" s="448" t="s">
        <v>491</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row>
    <row r="9" spans="1:49" s="12" customFormat="1" ht="18.75" customHeight="1" x14ac:dyDescent="0.2">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9" s="12" customFormat="1" ht="18.75" x14ac:dyDescent="0.2">
      <c r="A10" s="341"/>
      <c r="B10" s="341"/>
      <c r="C10" s="341"/>
      <c r="D10" s="341"/>
      <c r="E10" s="341"/>
      <c r="F10" s="341"/>
      <c r="G10" s="341"/>
      <c r="H10" s="341"/>
      <c r="I10" s="341"/>
      <c r="J10" s="341"/>
      <c r="K10" s="341"/>
      <c r="L10" s="117"/>
      <c r="M10" s="117"/>
      <c r="N10" s="117"/>
      <c r="O10" s="117"/>
      <c r="P10" s="117"/>
      <c r="Q10" s="117"/>
      <c r="R10" s="117"/>
      <c r="S10" s="117"/>
      <c r="T10" s="117"/>
      <c r="U10" s="117"/>
      <c r="V10" s="117"/>
      <c r="W10" s="117"/>
      <c r="X10" s="117"/>
      <c r="Y10" s="117"/>
    </row>
    <row r="11" spans="1:49" s="12" customFormat="1" ht="18.75" customHeight="1" x14ac:dyDescent="0.2">
      <c r="A11" s="551" t="s">
        <v>525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row>
    <row r="12" spans="1:49" s="12" customFormat="1" ht="18.75" customHeight="1" x14ac:dyDescent="0.2">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9"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row>
    <row r="14" spans="1:49" s="3" customFormat="1" ht="12" x14ac:dyDescent="0.2">
      <c r="A14" s="551" t="s">
        <v>605</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row>
    <row r="15" spans="1:49" s="3"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9"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40"/>
      <c r="U16" s="340"/>
      <c r="V16" s="340"/>
    </row>
    <row r="17" spans="1:61" s="3" customFormat="1" ht="15" customHeight="1" x14ac:dyDescent="0.2">
      <c r="A17" s="440" t="s">
        <v>697</v>
      </c>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U22" s="347"/>
      <c r="BD22" s="348"/>
      <c r="BE22" s="349"/>
      <c r="BF22" s="349"/>
      <c r="BG22" s="349"/>
      <c r="BH22" s="349"/>
      <c r="BI22" s="349"/>
    </row>
    <row r="23" spans="1:61" ht="27.75" x14ac:dyDescent="0.4">
      <c r="A23" s="346"/>
      <c r="B23" s="346"/>
      <c r="C23" s="346"/>
      <c r="D23" s="346"/>
      <c r="E23" s="346"/>
      <c r="F23" s="346"/>
      <c r="G23" s="346"/>
      <c r="H23" s="346"/>
      <c r="I23" s="346"/>
      <c r="J23" s="346"/>
      <c r="K23" s="346"/>
      <c r="L23" s="346"/>
      <c r="M23" s="346"/>
      <c r="N23" s="346"/>
      <c r="O23" s="346"/>
      <c r="P23" s="346"/>
      <c r="Q23" s="346"/>
      <c r="R23" s="346"/>
      <c r="S23" s="346"/>
      <c r="T23" s="346"/>
      <c r="U23" s="346"/>
      <c r="V23" s="346"/>
      <c r="W23" s="346"/>
      <c r="X23" s="346"/>
      <c r="Y23" s="346"/>
      <c r="Z23" s="346"/>
      <c r="AA23" s="346"/>
      <c r="AB23" s="346"/>
      <c r="AC23" s="346"/>
      <c r="AD23" s="346"/>
      <c r="AE23" s="346"/>
      <c r="AF23" s="346"/>
      <c r="AG23" s="346"/>
      <c r="AH23" s="346"/>
      <c r="AI23" s="346"/>
      <c r="AJ23" s="346"/>
      <c r="AK23" s="346"/>
      <c r="AU23" s="347"/>
      <c r="BD23" s="348"/>
      <c r="BE23" s="349"/>
      <c r="BF23" s="349"/>
      <c r="BG23" s="349"/>
      <c r="BH23" s="349"/>
      <c r="BI23" s="349"/>
    </row>
    <row r="24" spans="1:61" ht="18.75" customHeight="1" thickBot="1" x14ac:dyDescent="0.3">
      <c r="A24" s="350" t="s">
        <v>698</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c r="AL24" s="351"/>
      <c r="AN24" s="352"/>
      <c r="AO24" s="353"/>
      <c r="AP24" s="353"/>
      <c r="AQ24" s="353"/>
      <c r="AR24" s="353"/>
    </row>
    <row r="25" spans="1:61" ht="18.75" customHeight="1" x14ac:dyDescent="0.25">
      <c r="A25" s="554" t="s">
        <v>812</v>
      </c>
      <c r="B25" s="555"/>
      <c r="C25" s="555"/>
      <c r="D25" s="555"/>
      <c r="E25" s="555"/>
      <c r="F25" s="555"/>
      <c r="G25" s="555"/>
      <c r="H25" s="555"/>
      <c r="I25" s="555"/>
      <c r="J25" s="555"/>
      <c r="K25" s="555"/>
      <c r="L25" s="555"/>
      <c r="M25" s="555"/>
      <c r="N25" s="555"/>
      <c r="O25" s="555"/>
      <c r="P25" s="555"/>
      <c r="Q25" s="555"/>
      <c r="R25" s="555"/>
      <c r="S25" s="555"/>
      <c r="T25" s="555"/>
      <c r="U25" s="555"/>
      <c r="V25" s="555"/>
      <c r="W25" s="555"/>
      <c r="X25" s="555"/>
      <c r="Y25" s="555"/>
      <c r="Z25" s="555"/>
      <c r="AA25" s="555"/>
      <c r="AB25" s="555"/>
      <c r="AC25" s="555"/>
      <c r="AD25" s="555"/>
      <c r="AE25" s="555"/>
      <c r="AF25" s="555"/>
      <c r="AG25" s="555"/>
      <c r="AH25" s="555"/>
      <c r="AI25" s="555"/>
      <c r="AJ25" s="556"/>
      <c r="AK25" s="557">
        <v>1261611340.9919498</v>
      </c>
      <c r="AL25" s="558"/>
      <c r="AN25" s="346" t="s">
        <v>699</v>
      </c>
      <c r="AO25" s="354"/>
      <c r="AP25" s="354"/>
    </row>
    <row r="26" spans="1:61" ht="15.75" customHeight="1" x14ac:dyDescent="0.25">
      <c r="A26" s="517" t="s">
        <v>700</v>
      </c>
      <c r="B26" s="518"/>
      <c r="C26" s="518"/>
      <c r="D26" s="518"/>
      <c r="E26" s="518"/>
      <c r="F26" s="518"/>
      <c r="G26" s="518"/>
      <c r="H26" s="518"/>
      <c r="I26" s="518"/>
      <c r="J26" s="518"/>
      <c r="K26" s="518"/>
      <c r="L26" s="518"/>
      <c r="M26" s="518"/>
      <c r="N26" s="518"/>
      <c r="O26" s="518"/>
      <c r="P26" s="518"/>
      <c r="Q26" s="518"/>
      <c r="R26" s="518"/>
      <c r="S26" s="518"/>
      <c r="T26" s="518"/>
      <c r="U26" s="518"/>
      <c r="V26" s="518"/>
      <c r="W26" s="518"/>
      <c r="X26" s="518"/>
      <c r="Y26" s="518"/>
      <c r="Z26" s="518"/>
      <c r="AA26" s="518"/>
      <c r="AB26" s="518"/>
      <c r="AC26" s="518"/>
      <c r="AD26" s="518"/>
      <c r="AE26" s="518"/>
      <c r="AF26" s="518"/>
      <c r="AG26" s="518"/>
      <c r="AH26" s="518"/>
      <c r="AI26" s="518"/>
      <c r="AJ26" s="519"/>
      <c r="AK26" s="552"/>
      <c r="AL26" s="553"/>
      <c r="AN26" s="548" t="s">
        <v>701</v>
      </c>
      <c r="AO26" s="549"/>
      <c r="AP26" s="355">
        <v>0</v>
      </c>
    </row>
    <row r="27" spans="1:61" x14ac:dyDescent="0.25">
      <c r="A27" s="517" t="s">
        <v>702</v>
      </c>
      <c r="B27" s="518"/>
      <c r="C27" s="518"/>
      <c r="D27" s="518"/>
      <c r="E27" s="518"/>
      <c r="F27" s="518"/>
      <c r="G27" s="518"/>
      <c r="H27" s="518"/>
      <c r="I27" s="518"/>
      <c r="J27" s="518"/>
      <c r="K27" s="518"/>
      <c r="L27" s="518"/>
      <c r="M27" s="518"/>
      <c r="N27" s="518"/>
      <c r="O27" s="518"/>
      <c r="P27" s="518"/>
      <c r="Q27" s="518"/>
      <c r="R27" s="518"/>
      <c r="S27" s="518"/>
      <c r="T27" s="518"/>
      <c r="U27" s="518"/>
      <c r="V27" s="518"/>
      <c r="W27" s="518"/>
      <c r="X27" s="518"/>
      <c r="Y27" s="518"/>
      <c r="Z27" s="518"/>
      <c r="AA27" s="518"/>
      <c r="AB27" s="518"/>
      <c r="AC27" s="518"/>
      <c r="AD27" s="518"/>
      <c r="AE27" s="518"/>
      <c r="AF27" s="518"/>
      <c r="AG27" s="518"/>
      <c r="AH27" s="518"/>
      <c r="AI27" s="518"/>
      <c r="AJ27" s="519"/>
      <c r="AK27" s="546">
        <v>17</v>
      </c>
      <c r="AL27" s="547"/>
      <c r="AN27" s="548" t="s">
        <v>703</v>
      </c>
      <c r="AO27" s="549"/>
      <c r="AP27" s="355" t="s">
        <v>821</v>
      </c>
    </row>
    <row r="28" spans="1:61" ht="15" customHeight="1" x14ac:dyDescent="0.25">
      <c r="A28" s="517" t="s">
        <v>704</v>
      </c>
      <c r="B28" s="518"/>
      <c r="C28" s="518"/>
      <c r="D28" s="518"/>
      <c r="E28" s="518"/>
      <c r="F28" s="518"/>
      <c r="G28" s="518"/>
      <c r="H28" s="518"/>
      <c r="I28" s="518"/>
      <c r="J28" s="518"/>
      <c r="K28" s="518"/>
      <c r="L28" s="518"/>
      <c r="M28" s="518"/>
      <c r="N28" s="518"/>
      <c r="O28" s="518"/>
      <c r="P28" s="518"/>
      <c r="Q28" s="518"/>
      <c r="R28" s="518"/>
      <c r="S28" s="518"/>
      <c r="T28" s="518"/>
      <c r="U28" s="518"/>
      <c r="V28" s="518"/>
      <c r="W28" s="518"/>
      <c r="X28" s="518"/>
      <c r="Y28" s="518"/>
      <c r="Z28" s="518"/>
      <c r="AA28" s="518"/>
      <c r="AB28" s="518"/>
      <c r="AC28" s="518"/>
      <c r="AD28" s="518"/>
      <c r="AE28" s="518"/>
      <c r="AF28" s="518"/>
      <c r="AG28" s="518"/>
      <c r="AH28" s="518"/>
      <c r="AI28" s="518"/>
      <c r="AJ28" s="519"/>
      <c r="AK28" s="546">
        <v>1</v>
      </c>
      <c r="AL28" s="547"/>
      <c r="AN28" s="548" t="s">
        <v>813</v>
      </c>
      <c r="AO28" s="549"/>
      <c r="AP28" s="356">
        <v>-1493773370.2130704</v>
      </c>
      <c r="AU28" s="357"/>
      <c r="AW28" s="358"/>
      <c r="AX28" s="358"/>
    </row>
    <row r="29" spans="1:61" ht="15" customHeight="1" x14ac:dyDescent="0.25">
      <c r="A29" s="517" t="s">
        <v>705</v>
      </c>
      <c r="B29" s="518"/>
      <c r="C29" s="518"/>
      <c r="D29" s="518"/>
      <c r="E29" s="518"/>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518"/>
      <c r="AI29" s="518"/>
      <c r="AJ29" s="519"/>
      <c r="AK29" s="544">
        <v>-19736590.46557793</v>
      </c>
      <c r="AL29" s="545"/>
      <c r="AN29" s="548" t="s">
        <v>814</v>
      </c>
      <c r="AO29" s="549"/>
      <c r="AP29" s="359" t="s">
        <v>422</v>
      </c>
      <c r="AU29" s="357"/>
    </row>
    <row r="30" spans="1:61" ht="15" customHeight="1" x14ac:dyDescent="0.25">
      <c r="A30" s="517" t="s">
        <v>815</v>
      </c>
      <c r="B30" s="518"/>
      <c r="C30" s="518"/>
      <c r="D30" s="518"/>
      <c r="E30" s="518"/>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9"/>
      <c r="AK30" s="544">
        <v>1</v>
      </c>
      <c r="AL30" s="545"/>
      <c r="AU30" s="357"/>
    </row>
    <row r="31" spans="1:61" x14ac:dyDescent="0.25">
      <c r="A31" s="517" t="s">
        <v>706</v>
      </c>
      <c r="B31" s="518"/>
      <c r="C31" s="518"/>
      <c r="D31" s="518"/>
      <c r="E31" s="518"/>
      <c r="F31" s="518"/>
      <c r="G31" s="518"/>
      <c r="H31" s="518"/>
      <c r="I31" s="518"/>
      <c r="J31" s="518"/>
      <c r="K31" s="518"/>
      <c r="L31" s="518"/>
      <c r="M31" s="518"/>
      <c r="N31" s="518"/>
      <c r="O31" s="518"/>
      <c r="P31" s="518"/>
      <c r="Q31" s="518"/>
      <c r="R31" s="518"/>
      <c r="S31" s="518"/>
      <c r="T31" s="518"/>
      <c r="U31" s="518"/>
      <c r="V31" s="518"/>
      <c r="W31" s="518"/>
      <c r="X31" s="518"/>
      <c r="Y31" s="518"/>
      <c r="Z31" s="518"/>
      <c r="AA31" s="518"/>
      <c r="AB31" s="518"/>
      <c r="AC31" s="518"/>
      <c r="AD31" s="518"/>
      <c r="AE31" s="518"/>
      <c r="AF31" s="518"/>
      <c r="AG31" s="518"/>
      <c r="AH31" s="518"/>
      <c r="AI31" s="518"/>
      <c r="AJ31" s="519"/>
      <c r="AK31" s="542">
        <v>1</v>
      </c>
      <c r="AL31" s="543"/>
      <c r="AU31" s="357"/>
    </row>
    <row r="32" spans="1:61" x14ac:dyDescent="0.25">
      <c r="A32" s="517" t="s">
        <v>707</v>
      </c>
      <c r="B32" s="518"/>
      <c r="C32" s="518"/>
      <c r="D32" s="518"/>
      <c r="E32" s="518"/>
      <c r="F32" s="518"/>
      <c r="G32" s="518"/>
      <c r="H32" s="518"/>
      <c r="I32" s="518"/>
      <c r="J32" s="518"/>
      <c r="K32" s="518"/>
      <c r="L32" s="518"/>
      <c r="M32" s="518"/>
      <c r="N32" s="518"/>
      <c r="O32" s="518"/>
      <c r="P32" s="518"/>
      <c r="Q32" s="518"/>
      <c r="R32" s="518"/>
      <c r="S32" s="518"/>
      <c r="T32" s="518"/>
      <c r="U32" s="518"/>
      <c r="V32" s="518"/>
      <c r="W32" s="518"/>
      <c r="X32" s="518"/>
      <c r="Y32" s="518"/>
      <c r="Z32" s="518"/>
      <c r="AA32" s="518"/>
      <c r="AB32" s="518"/>
      <c r="AC32" s="518"/>
      <c r="AD32" s="518"/>
      <c r="AE32" s="518"/>
      <c r="AF32" s="518"/>
      <c r="AG32" s="518"/>
      <c r="AH32" s="518"/>
      <c r="AI32" s="518"/>
      <c r="AJ32" s="519"/>
      <c r="AK32" s="542">
        <v>0</v>
      </c>
      <c r="AL32" s="543"/>
    </row>
    <row r="33" spans="1:95" x14ac:dyDescent="0.25">
      <c r="A33" s="517" t="s">
        <v>708</v>
      </c>
      <c r="B33" s="518"/>
      <c r="C33" s="518"/>
      <c r="D33" s="518"/>
      <c r="E33" s="518"/>
      <c r="F33" s="518"/>
      <c r="G33" s="518"/>
      <c r="H33" s="518"/>
      <c r="I33" s="518"/>
      <c r="J33" s="518"/>
      <c r="K33" s="518"/>
      <c r="L33" s="518"/>
      <c r="M33" s="518"/>
      <c r="N33" s="518"/>
      <c r="O33" s="518"/>
      <c r="P33" s="518"/>
      <c r="Q33" s="518"/>
      <c r="R33" s="518"/>
      <c r="S33" s="518"/>
      <c r="T33" s="518"/>
      <c r="U33" s="518"/>
      <c r="V33" s="518"/>
      <c r="W33" s="518"/>
      <c r="X33" s="518"/>
      <c r="Y33" s="518"/>
      <c r="Z33" s="518"/>
      <c r="AA33" s="518"/>
      <c r="AB33" s="518"/>
      <c r="AC33" s="518"/>
      <c r="AD33" s="518"/>
      <c r="AE33" s="518"/>
      <c r="AF33" s="518"/>
      <c r="AG33" s="518"/>
      <c r="AH33" s="518"/>
      <c r="AI33" s="518"/>
      <c r="AJ33" s="519"/>
      <c r="AK33" s="542">
        <v>1</v>
      </c>
      <c r="AL33" s="543"/>
    </row>
    <row r="34" spans="1:95" x14ac:dyDescent="0.25">
      <c r="A34" s="517" t="s">
        <v>709</v>
      </c>
      <c r="B34" s="518"/>
      <c r="C34" s="518"/>
      <c r="D34" s="518"/>
      <c r="E34" s="518"/>
      <c r="F34" s="518"/>
      <c r="G34" s="518"/>
      <c r="H34" s="518"/>
      <c r="I34" s="518"/>
      <c r="J34" s="518"/>
      <c r="K34" s="518"/>
      <c r="L34" s="518"/>
      <c r="M34" s="518"/>
      <c r="N34" s="518"/>
      <c r="O34" s="518"/>
      <c r="P34" s="518"/>
      <c r="Q34" s="518"/>
      <c r="R34" s="518"/>
      <c r="S34" s="518"/>
      <c r="T34" s="518"/>
      <c r="U34" s="518"/>
      <c r="V34" s="518"/>
      <c r="W34" s="518"/>
      <c r="X34" s="518"/>
      <c r="Y34" s="518"/>
      <c r="Z34" s="518"/>
      <c r="AA34" s="518"/>
      <c r="AB34" s="518"/>
      <c r="AC34" s="518"/>
      <c r="AD34" s="518"/>
      <c r="AE34" s="518"/>
      <c r="AF34" s="518"/>
      <c r="AG34" s="518"/>
      <c r="AH34" s="518"/>
      <c r="AI34" s="518"/>
      <c r="AJ34" s="519"/>
      <c r="AK34" s="542">
        <v>1</v>
      </c>
      <c r="AL34" s="543"/>
    </row>
    <row r="35" spans="1:95" x14ac:dyDescent="0.25">
      <c r="A35" s="517"/>
      <c r="B35" s="518"/>
      <c r="C35" s="518"/>
      <c r="D35" s="518"/>
      <c r="E35" s="518"/>
      <c r="F35" s="518"/>
      <c r="G35" s="518"/>
      <c r="H35" s="518"/>
      <c r="I35" s="518"/>
      <c r="J35" s="518"/>
      <c r="K35" s="518"/>
      <c r="L35" s="518"/>
      <c r="M35" s="518"/>
      <c r="N35" s="518"/>
      <c r="O35" s="518"/>
      <c r="P35" s="518"/>
      <c r="Q35" s="518"/>
      <c r="R35" s="518"/>
      <c r="S35" s="518"/>
      <c r="T35" s="518"/>
      <c r="U35" s="518"/>
      <c r="V35" s="518"/>
      <c r="W35" s="518"/>
      <c r="X35" s="518"/>
      <c r="Y35" s="518"/>
      <c r="Z35" s="518"/>
      <c r="AA35" s="518"/>
      <c r="AB35" s="518"/>
      <c r="AC35" s="518"/>
      <c r="AD35" s="518"/>
      <c r="AE35" s="518"/>
      <c r="AF35" s="518"/>
      <c r="AG35" s="518"/>
      <c r="AH35" s="518"/>
      <c r="AI35" s="518"/>
      <c r="AJ35" s="519"/>
      <c r="AK35" s="540"/>
      <c r="AL35" s="541"/>
    </row>
    <row r="36" spans="1:95" x14ac:dyDescent="0.25">
      <c r="A36" s="517" t="s">
        <v>710</v>
      </c>
      <c r="B36" s="518"/>
      <c r="C36" s="518"/>
      <c r="D36" s="518"/>
      <c r="E36" s="518"/>
      <c r="F36" s="518"/>
      <c r="G36" s="518"/>
      <c r="H36" s="518"/>
      <c r="I36" s="518"/>
      <c r="J36" s="518"/>
      <c r="K36" s="518"/>
      <c r="L36" s="518"/>
      <c r="M36" s="518"/>
      <c r="N36" s="518"/>
      <c r="O36" s="518"/>
      <c r="P36" s="518"/>
      <c r="Q36" s="518"/>
      <c r="R36" s="518"/>
      <c r="S36" s="518"/>
      <c r="T36" s="518"/>
      <c r="U36" s="518"/>
      <c r="V36" s="518"/>
      <c r="W36" s="518"/>
      <c r="X36" s="518"/>
      <c r="Y36" s="518"/>
      <c r="Z36" s="518"/>
      <c r="AA36" s="518"/>
      <c r="AB36" s="518"/>
      <c r="AC36" s="518"/>
      <c r="AD36" s="518"/>
      <c r="AE36" s="518"/>
      <c r="AF36" s="518"/>
      <c r="AG36" s="518"/>
      <c r="AH36" s="518"/>
      <c r="AI36" s="518"/>
      <c r="AJ36" s="519"/>
      <c r="AK36" s="527">
        <v>0.2</v>
      </c>
      <c r="AL36" s="528"/>
    </row>
    <row r="37" spans="1:95" x14ac:dyDescent="0.25">
      <c r="A37" s="517" t="s">
        <v>614</v>
      </c>
      <c r="B37" s="518"/>
      <c r="C37" s="518"/>
      <c r="D37" s="518"/>
      <c r="E37" s="518"/>
      <c r="F37" s="518"/>
      <c r="G37" s="518"/>
      <c r="H37" s="518"/>
      <c r="I37" s="518"/>
      <c r="J37" s="518"/>
      <c r="K37" s="518"/>
      <c r="L37" s="518"/>
      <c r="M37" s="518"/>
      <c r="N37" s="518"/>
      <c r="O37" s="518"/>
      <c r="P37" s="518"/>
      <c r="Q37" s="518"/>
      <c r="R37" s="518"/>
      <c r="S37" s="518"/>
      <c r="T37" s="518"/>
      <c r="U37" s="518"/>
      <c r="V37" s="518"/>
      <c r="W37" s="518"/>
      <c r="X37" s="518"/>
      <c r="Y37" s="518"/>
      <c r="Z37" s="518"/>
      <c r="AA37" s="518"/>
      <c r="AB37" s="518"/>
      <c r="AC37" s="518"/>
      <c r="AD37" s="518"/>
      <c r="AE37" s="518"/>
      <c r="AF37" s="518"/>
      <c r="AG37" s="518"/>
      <c r="AH37" s="518"/>
      <c r="AI37" s="518"/>
      <c r="AJ37" s="519"/>
      <c r="AK37" s="542">
        <v>0</v>
      </c>
      <c r="AL37" s="543"/>
    </row>
    <row r="38" spans="1:95" x14ac:dyDescent="0.25">
      <c r="A38" s="517" t="s">
        <v>711</v>
      </c>
      <c r="B38" s="518"/>
      <c r="C38" s="518"/>
      <c r="D38" s="518"/>
      <c r="E38" s="518"/>
      <c r="F38" s="518"/>
      <c r="G38" s="518"/>
      <c r="H38" s="518"/>
      <c r="I38" s="518"/>
      <c r="J38" s="518"/>
      <c r="K38" s="518"/>
      <c r="L38" s="518"/>
      <c r="M38" s="518"/>
      <c r="N38" s="518"/>
      <c r="O38" s="518"/>
      <c r="P38" s="518"/>
      <c r="Q38" s="518"/>
      <c r="R38" s="518"/>
      <c r="S38" s="518"/>
      <c r="T38" s="518"/>
      <c r="U38" s="518"/>
      <c r="V38" s="518"/>
      <c r="W38" s="518"/>
      <c r="X38" s="518"/>
      <c r="Y38" s="518"/>
      <c r="Z38" s="518"/>
      <c r="AA38" s="518"/>
      <c r="AB38" s="518"/>
      <c r="AC38" s="518"/>
      <c r="AD38" s="518"/>
      <c r="AE38" s="518"/>
      <c r="AF38" s="518"/>
      <c r="AG38" s="518"/>
      <c r="AH38" s="518"/>
      <c r="AI38" s="518"/>
      <c r="AJ38" s="519"/>
      <c r="AK38" s="540"/>
      <c r="AL38" s="541"/>
    </row>
    <row r="39" spans="1:95" x14ac:dyDescent="0.25">
      <c r="A39" s="517" t="s">
        <v>712</v>
      </c>
      <c r="B39" s="518"/>
      <c r="C39" s="518"/>
      <c r="D39" s="518"/>
      <c r="E39" s="518"/>
      <c r="F39" s="518"/>
      <c r="G39" s="518"/>
      <c r="H39" s="518"/>
      <c r="I39" s="518"/>
      <c r="J39" s="518"/>
      <c r="K39" s="518"/>
      <c r="L39" s="518"/>
      <c r="M39" s="518"/>
      <c r="N39" s="518"/>
      <c r="O39" s="518"/>
      <c r="P39" s="518"/>
      <c r="Q39" s="518"/>
      <c r="R39" s="518"/>
      <c r="S39" s="518"/>
      <c r="T39" s="518"/>
      <c r="U39" s="518"/>
      <c r="V39" s="518"/>
      <c r="W39" s="518"/>
      <c r="X39" s="518"/>
      <c r="Y39" s="518"/>
      <c r="Z39" s="518"/>
      <c r="AA39" s="518"/>
      <c r="AB39" s="518"/>
      <c r="AC39" s="518"/>
      <c r="AD39" s="518"/>
      <c r="AE39" s="518"/>
      <c r="AF39" s="518"/>
      <c r="AG39" s="518"/>
      <c r="AH39" s="518"/>
      <c r="AI39" s="518"/>
      <c r="AJ39" s="519"/>
      <c r="AK39" s="538">
        <v>0</v>
      </c>
      <c r="AL39" s="539"/>
    </row>
    <row r="40" spans="1:95" x14ac:dyDescent="0.25">
      <c r="A40" s="517" t="s">
        <v>713</v>
      </c>
      <c r="B40" s="518"/>
      <c r="C40" s="518"/>
      <c r="D40" s="518"/>
      <c r="E40" s="518"/>
      <c r="F40" s="518"/>
      <c r="G40" s="518"/>
      <c r="H40" s="518"/>
      <c r="I40" s="518"/>
      <c r="J40" s="518"/>
      <c r="K40" s="518"/>
      <c r="L40" s="518"/>
      <c r="M40" s="518"/>
      <c r="N40" s="518"/>
      <c r="O40" s="518"/>
      <c r="P40" s="518"/>
      <c r="Q40" s="518"/>
      <c r="R40" s="518"/>
      <c r="S40" s="518"/>
      <c r="T40" s="518"/>
      <c r="U40" s="518"/>
      <c r="V40" s="518"/>
      <c r="W40" s="518"/>
      <c r="X40" s="518"/>
      <c r="Y40" s="518"/>
      <c r="Z40" s="518"/>
      <c r="AA40" s="518"/>
      <c r="AB40" s="518"/>
      <c r="AC40" s="518"/>
      <c r="AD40" s="518"/>
      <c r="AE40" s="518"/>
      <c r="AF40" s="518"/>
      <c r="AG40" s="518"/>
      <c r="AH40" s="518"/>
      <c r="AI40" s="518"/>
      <c r="AJ40" s="519"/>
      <c r="AK40" s="540"/>
      <c r="AL40" s="541"/>
    </row>
    <row r="41" spans="1:95" x14ac:dyDescent="0.25">
      <c r="A41" s="517" t="s">
        <v>714</v>
      </c>
      <c r="B41" s="518"/>
      <c r="C41" s="518"/>
      <c r="D41" s="518"/>
      <c r="E41" s="518"/>
      <c r="F41" s="518"/>
      <c r="G41" s="518"/>
      <c r="H41" s="518"/>
      <c r="I41" s="518"/>
      <c r="J41" s="518"/>
      <c r="K41" s="518"/>
      <c r="L41" s="518"/>
      <c r="M41" s="518"/>
      <c r="N41" s="518"/>
      <c r="O41" s="518"/>
      <c r="P41" s="518"/>
      <c r="Q41" s="518"/>
      <c r="R41" s="518"/>
      <c r="S41" s="518"/>
      <c r="T41" s="518"/>
      <c r="U41" s="518"/>
      <c r="V41" s="518"/>
      <c r="W41" s="518"/>
      <c r="X41" s="518"/>
      <c r="Y41" s="518"/>
      <c r="Z41" s="518"/>
      <c r="AA41" s="518"/>
      <c r="AB41" s="518"/>
      <c r="AC41" s="518"/>
      <c r="AD41" s="518"/>
      <c r="AE41" s="518"/>
      <c r="AF41" s="518"/>
      <c r="AG41" s="518"/>
      <c r="AH41" s="518"/>
      <c r="AI41" s="518"/>
      <c r="AJ41" s="519"/>
      <c r="AK41" s="527">
        <v>0</v>
      </c>
      <c r="AL41" s="528"/>
    </row>
    <row r="42" spans="1:95" x14ac:dyDescent="0.25">
      <c r="A42" s="517" t="s">
        <v>715</v>
      </c>
      <c r="B42" s="518"/>
      <c r="C42" s="518"/>
      <c r="D42" s="518"/>
      <c r="E42" s="518"/>
      <c r="F42" s="518"/>
      <c r="G42" s="518"/>
      <c r="H42" s="518"/>
      <c r="I42" s="518"/>
      <c r="J42" s="518"/>
      <c r="K42" s="518"/>
      <c r="L42" s="518"/>
      <c r="M42" s="518"/>
      <c r="N42" s="518"/>
      <c r="O42" s="518"/>
      <c r="P42" s="518"/>
      <c r="Q42" s="518"/>
      <c r="R42" s="518"/>
      <c r="S42" s="518"/>
      <c r="T42" s="518"/>
      <c r="U42" s="518"/>
      <c r="V42" s="518"/>
      <c r="W42" s="518"/>
      <c r="X42" s="518"/>
      <c r="Y42" s="518"/>
      <c r="Z42" s="518"/>
      <c r="AA42" s="518"/>
      <c r="AB42" s="518"/>
      <c r="AC42" s="518"/>
      <c r="AD42" s="518"/>
      <c r="AE42" s="518"/>
      <c r="AF42" s="518"/>
      <c r="AG42" s="518"/>
      <c r="AH42" s="518"/>
      <c r="AI42" s="518"/>
      <c r="AJ42" s="519"/>
      <c r="AK42" s="527">
        <v>0</v>
      </c>
      <c r="AL42" s="528"/>
    </row>
    <row r="43" spans="1:95" x14ac:dyDescent="0.25">
      <c r="A43" s="517" t="s">
        <v>716</v>
      </c>
      <c r="B43" s="518"/>
      <c r="C43" s="518"/>
      <c r="D43" s="518"/>
      <c r="E43" s="518"/>
      <c r="F43" s="518"/>
      <c r="G43" s="518"/>
      <c r="H43" s="518"/>
      <c r="I43" s="518"/>
      <c r="J43" s="518"/>
      <c r="K43" s="518"/>
      <c r="L43" s="518"/>
      <c r="M43" s="518"/>
      <c r="N43" s="518"/>
      <c r="O43" s="518"/>
      <c r="P43" s="518"/>
      <c r="Q43" s="518"/>
      <c r="R43" s="518"/>
      <c r="S43" s="518"/>
      <c r="T43" s="518"/>
      <c r="U43" s="518"/>
      <c r="V43" s="518"/>
      <c r="W43" s="518"/>
      <c r="X43" s="518"/>
      <c r="Y43" s="518"/>
      <c r="Z43" s="518"/>
      <c r="AA43" s="518"/>
      <c r="AB43" s="518"/>
      <c r="AC43" s="518"/>
      <c r="AD43" s="518"/>
      <c r="AE43" s="518"/>
      <c r="AF43" s="518"/>
      <c r="AG43" s="518"/>
      <c r="AH43" s="518"/>
      <c r="AI43" s="518"/>
      <c r="AJ43" s="519"/>
      <c r="AK43" s="527">
        <v>0</v>
      </c>
      <c r="AL43" s="528"/>
      <c r="BJ43" s="360"/>
    </row>
    <row r="44" spans="1:95" x14ac:dyDescent="0.25">
      <c r="A44" s="517" t="s">
        <v>717</v>
      </c>
      <c r="B44" s="518"/>
      <c r="C44" s="518"/>
      <c r="D44" s="518"/>
      <c r="E44" s="518"/>
      <c r="F44" s="518"/>
      <c r="G44" s="518"/>
      <c r="H44" s="518"/>
      <c r="I44" s="518"/>
      <c r="J44" s="518"/>
      <c r="K44" s="518"/>
      <c r="L44" s="518"/>
      <c r="M44" s="518"/>
      <c r="N44" s="518"/>
      <c r="O44" s="518"/>
      <c r="P44" s="518"/>
      <c r="Q44" s="518"/>
      <c r="R44" s="518"/>
      <c r="S44" s="518"/>
      <c r="T44" s="518"/>
      <c r="U44" s="518"/>
      <c r="V44" s="518"/>
      <c r="W44" s="518"/>
      <c r="X44" s="518"/>
      <c r="Y44" s="518"/>
      <c r="Z44" s="518"/>
      <c r="AA44" s="518"/>
      <c r="AB44" s="518"/>
      <c r="AC44" s="518"/>
      <c r="AD44" s="518"/>
      <c r="AE44" s="518"/>
      <c r="AF44" s="518"/>
      <c r="AG44" s="518"/>
      <c r="AH44" s="518"/>
      <c r="AI44" s="518"/>
      <c r="AJ44" s="519"/>
      <c r="AK44" s="527">
        <v>0.14080000000000001</v>
      </c>
      <c r="AL44" s="528"/>
      <c r="BE44" s="361"/>
      <c r="BF44" s="361"/>
      <c r="BG44" s="361"/>
      <c r="BH44" s="361"/>
      <c r="BI44" s="361"/>
      <c r="BJ44" s="361"/>
    </row>
    <row r="45" spans="1:95" x14ac:dyDescent="0.25">
      <c r="A45" s="517" t="s">
        <v>718</v>
      </c>
      <c r="B45" s="518"/>
      <c r="C45" s="518"/>
      <c r="D45" s="518"/>
      <c r="E45" s="518"/>
      <c r="F45" s="518"/>
      <c r="G45" s="518"/>
      <c r="H45" s="518"/>
      <c r="I45" s="518"/>
      <c r="J45" s="518"/>
      <c r="K45" s="518"/>
      <c r="L45" s="518"/>
      <c r="M45" s="518"/>
      <c r="N45" s="518"/>
      <c r="O45" s="518"/>
      <c r="P45" s="518"/>
      <c r="Q45" s="518"/>
      <c r="R45" s="518"/>
      <c r="S45" s="518"/>
      <c r="T45" s="518"/>
      <c r="U45" s="518"/>
      <c r="V45" s="518"/>
      <c r="W45" s="518"/>
      <c r="X45" s="518"/>
      <c r="Y45" s="518"/>
      <c r="Z45" s="518"/>
      <c r="AA45" s="518"/>
      <c r="AB45" s="518"/>
      <c r="AC45" s="518"/>
      <c r="AD45" s="518"/>
      <c r="AE45" s="518"/>
      <c r="AF45" s="518"/>
      <c r="AG45" s="518"/>
      <c r="AH45" s="518"/>
      <c r="AI45" s="518"/>
      <c r="AJ45" s="519"/>
      <c r="AK45" s="527">
        <v>1</v>
      </c>
      <c r="AL45" s="528"/>
    </row>
    <row r="46" spans="1:95" ht="16.5" thickBot="1" x14ac:dyDescent="0.3">
      <c r="A46" s="529" t="s">
        <v>719</v>
      </c>
      <c r="B46" s="530"/>
      <c r="C46" s="530"/>
      <c r="D46" s="530"/>
      <c r="E46" s="530"/>
      <c r="F46" s="530"/>
      <c r="G46" s="530"/>
      <c r="H46" s="530"/>
      <c r="I46" s="530"/>
      <c r="J46" s="530"/>
      <c r="K46" s="530"/>
      <c r="L46" s="530"/>
      <c r="M46" s="530"/>
      <c r="N46" s="530"/>
      <c r="O46" s="530"/>
      <c r="P46" s="530"/>
      <c r="Q46" s="530"/>
      <c r="R46" s="530"/>
      <c r="S46" s="530"/>
      <c r="T46" s="530"/>
      <c r="U46" s="530"/>
      <c r="V46" s="530"/>
      <c r="W46" s="530"/>
      <c r="X46" s="530"/>
      <c r="Y46" s="530"/>
      <c r="Z46" s="530"/>
      <c r="AA46" s="530"/>
      <c r="AB46" s="530"/>
      <c r="AC46" s="530"/>
      <c r="AD46" s="530"/>
      <c r="AE46" s="530"/>
      <c r="AF46" s="530"/>
      <c r="AG46" s="530"/>
      <c r="AH46" s="530"/>
      <c r="AI46" s="530"/>
      <c r="AJ46" s="531"/>
      <c r="AK46" s="532">
        <v>0.14080000000000001</v>
      </c>
      <c r="AL46" s="533"/>
    </row>
    <row r="47" spans="1:95" x14ac:dyDescent="0.25">
      <c r="A47" s="534" t="s">
        <v>720</v>
      </c>
      <c r="B47" s="535"/>
      <c r="C47" s="535"/>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6"/>
      <c r="AK47" s="490">
        <v>2026</v>
      </c>
      <c r="AL47" s="537"/>
      <c r="AM47" s="362">
        <v>2027</v>
      </c>
      <c r="AN47" s="363">
        <v>2028</v>
      </c>
      <c r="AO47" s="363">
        <v>2029</v>
      </c>
      <c r="AP47" s="363">
        <v>2030</v>
      </c>
      <c r="AQ47" s="363">
        <v>2031</v>
      </c>
      <c r="AR47" s="363">
        <v>2032</v>
      </c>
      <c r="AS47" s="363">
        <v>2033</v>
      </c>
      <c r="AT47" s="363">
        <v>2034</v>
      </c>
      <c r="AU47" s="363">
        <v>2035</v>
      </c>
      <c r="AV47" s="363">
        <v>2036</v>
      </c>
      <c r="AW47" s="363">
        <v>2037</v>
      </c>
      <c r="AX47" s="363">
        <v>2038</v>
      </c>
      <c r="AY47" s="363">
        <v>2039</v>
      </c>
      <c r="AZ47" s="363">
        <v>2040</v>
      </c>
      <c r="BA47" s="363">
        <v>2041</v>
      </c>
      <c r="BB47" s="363">
        <v>2042</v>
      </c>
      <c r="BC47" s="363">
        <v>2043</v>
      </c>
      <c r="BD47" s="363" t="s">
        <v>614</v>
      </c>
      <c r="BE47" s="363" t="s">
        <v>614</v>
      </c>
      <c r="BF47" s="363" t="s">
        <v>614</v>
      </c>
      <c r="BG47" s="363" t="s">
        <v>614</v>
      </c>
      <c r="BH47" s="363" t="s">
        <v>614</v>
      </c>
      <c r="BI47" s="363" t="s">
        <v>614</v>
      </c>
      <c r="BJ47" s="363" t="s">
        <v>614</v>
      </c>
      <c r="BK47" s="363" t="s">
        <v>614</v>
      </c>
      <c r="BL47" s="363" t="s">
        <v>614</v>
      </c>
      <c r="BM47" s="363" t="s">
        <v>614</v>
      </c>
      <c r="BN47" s="363" t="s">
        <v>614</v>
      </c>
      <c r="BO47" s="363" t="s">
        <v>614</v>
      </c>
      <c r="BP47" s="363" t="s">
        <v>614</v>
      </c>
      <c r="BQ47" s="363" t="s">
        <v>614</v>
      </c>
      <c r="BR47" s="363" t="s">
        <v>614</v>
      </c>
      <c r="BS47" s="363" t="s">
        <v>614</v>
      </c>
      <c r="BT47" s="363" t="s">
        <v>614</v>
      </c>
      <c r="BU47" s="363" t="s">
        <v>614</v>
      </c>
      <c r="BV47" s="363" t="s">
        <v>614</v>
      </c>
      <c r="BW47" s="363" t="s">
        <v>614</v>
      </c>
      <c r="BX47" s="363" t="s">
        <v>614</v>
      </c>
      <c r="BY47" s="363" t="s">
        <v>614</v>
      </c>
      <c r="BZ47" s="363" t="s">
        <v>614</v>
      </c>
      <c r="CA47" s="363" t="s">
        <v>614</v>
      </c>
      <c r="CB47" s="363" t="s">
        <v>614</v>
      </c>
      <c r="CC47" s="363" t="s">
        <v>614</v>
      </c>
      <c r="CD47" s="363" t="s">
        <v>614</v>
      </c>
      <c r="CE47" s="363" t="s">
        <v>614</v>
      </c>
      <c r="CF47" s="363" t="s">
        <v>614</v>
      </c>
      <c r="CG47" s="363" t="s">
        <v>614</v>
      </c>
      <c r="CH47" s="363" t="s">
        <v>614</v>
      </c>
      <c r="CI47" s="363" t="s">
        <v>614</v>
      </c>
      <c r="CJ47" s="363" t="s">
        <v>614</v>
      </c>
      <c r="CK47" s="363" t="s">
        <v>614</v>
      </c>
      <c r="CL47" s="363" t="s">
        <v>614</v>
      </c>
      <c r="CM47" s="363" t="s">
        <v>614</v>
      </c>
      <c r="CN47" s="363" t="s">
        <v>614</v>
      </c>
      <c r="CO47" s="363" t="s">
        <v>614</v>
      </c>
      <c r="CP47" s="363" t="s">
        <v>614</v>
      </c>
      <c r="CQ47" s="363" t="s">
        <v>614</v>
      </c>
    </row>
    <row r="48" spans="1:95" outlineLevel="1" x14ac:dyDescent="0.25">
      <c r="A48" s="517" t="s">
        <v>721</v>
      </c>
      <c r="B48" s="518"/>
      <c r="C48" s="518"/>
      <c r="D48" s="518"/>
      <c r="E48" s="518"/>
      <c r="F48" s="518"/>
      <c r="G48" s="518"/>
      <c r="H48" s="518"/>
      <c r="I48" s="518"/>
      <c r="J48" s="518"/>
      <c r="K48" s="518"/>
      <c r="L48" s="518"/>
      <c r="M48" s="518"/>
      <c r="N48" s="518"/>
      <c r="O48" s="518"/>
      <c r="P48" s="518"/>
      <c r="Q48" s="518"/>
      <c r="R48" s="518"/>
      <c r="S48" s="518"/>
      <c r="T48" s="518"/>
      <c r="U48" s="518"/>
      <c r="V48" s="518"/>
      <c r="W48" s="518"/>
      <c r="X48" s="518"/>
      <c r="Y48" s="518"/>
      <c r="Z48" s="518"/>
      <c r="AA48" s="518"/>
      <c r="AB48" s="518"/>
      <c r="AC48" s="518"/>
      <c r="AD48" s="518"/>
      <c r="AE48" s="518"/>
      <c r="AF48" s="518"/>
      <c r="AG48" s="518"/>
      <c r="AH48" s="518"/>
      <c r="AI48" s="518"/>
      <c r="AJ48" s="519"/>
      <c r="AK48" s="520">
        <v>0.04</v>
      </c>
      <c r="AL48" s="521"/>
      <c r="AM48" s="364">
        <v>0.04</v>
      </c>
      <c r="AN48" s="364">
        <v>0.04</v>
      </c>
      <c r="AO48" s="364">
        <v>0.04</v>
      </c>
      <c r="AP48" s="364">
        <v>0.04</v>
      </c>
      <c r="AQ48" s="364">
        <v>0.04</v>
      </c>
      <c r="AR48" s="364">
        <v>0.04</v>
      </c>
      <c r="AS48" s="364">
        <v>0.04</v>
      </c>
      <c r="AT48" s="364">
        <v>0.04</v>
      </c>
      <c r="AU48" s="364">
        <v>0.04</v>
      </c>
      <c r="AV48" s="364">
        <v>0.04</v>
      </c>
      <c r="AW48" s="364">
        <v>0.04</v>
      </c>
      <c r="AX48" s="364">
        <v>0.04</v>
      </c>
      <c r="AY48" s="364">
        <v>0.04</v>
      </c>
      <c r="AZ48" s="364">
        <v>0.04</v>
      </c>
      <c r="BA48" s="364">
        <v>0.04</v>
      </c>
      <c r="BB48" s="364">
        <v>0.04</v>
      </c>
      <c r="BC48" s="364">
        <v>0.04</v>
      </c>
      <c r="BD48" s="364">
        <v>0.04</v>
      </c>
      <c r="BE48" s="364">
        <v>0.04</v>
      </c>
      <c r="BF48" s="364">
        <v>0.04</v>
      </c>
      <c r="BG48" s="364">
        <v>0.04</v>
      </c>
      <c r="BH48" s="364">
        <v>0.04</v>
      </c>
      <c r="BI48" s="364">
        <v>0.04</v>
      </c>
      <c r="BJ48" s="364">
        <v>0.04</v>
      </c>
      <c r="BK48" s="364">
        <v>0.04</v>
      </c>
      <c r="BL48" s="364">
        <v>0.04</v>
      </c>
      <c r="BM48" s="364">
        <v>0.04</v>
      </c>
      <c r="BN48" s="364">
        <v>0.04</v>
      </c>
      <c r="BO48" s="364">
        <v>0.04</v>
      </c>
      <c r="BP48" s="364">
        <v>0.04</v>
      </c>
      <c r="BQ48" s="364">
        <v>0.04</v>
      </c>
      <c r="BR48" s="364">
        <v>0.04</v>
      </c>
      <c r="BS48" s="364">
        <v>0.04</v>
      </c>
      <c r="BT48" s="364">
        <v>0.04</v>
      </c>
      <c r="BU48" s="364">
        <v>0.04</v>
      </c>
      <c r="BV48" s="364">
        <v>0.04</v>
      </c>
      <c r="BW48" s="364">
        <v>0.04</v>
      </c>
      <c r="BX48" s="364">
        <v>0.04</v>
      </c>
      <c r="BY48" s="364">
        <v>0.04</v>
      </c>
      <c r="BZ48" s="364">
        <v>0.04</v>
      </c>
      <c r="CA48" s="364">
        <v>0.04</v>
      </c>
      <c r="CB48" s="364">
        <v>0.04</v>
      </c>
      <c r="CC48" s="364">
        <v>0.04</v>
      </c>
      <c r="CD48" s="364">
        <v>0.04</v>
      </c>
      <c r="CE48" s="364">
        <v>0.04</v>
      </c>
      <c r="CF48" s="364">
        <v>0.04</v>
      </c>
      <c r="CG48" s="364">
        <v>0.04</v>
      </c>
      <c r="CH48" s="364">
        <v>0.04</v>
      </c>
      <c r="CI48" s="364">
        <v>0.04</v>
      </c>
      <c r="CJ48" s="364">
        <v>0.04</v>
      </c>
      <c r="CK48" s="364">
        <v>0.04</v>
      </c>
      <c r="CL48" s="364">
        <v>0.04</v>
      </c>
      <c r="CM48" s="364">
        <v>0.04</v>
      </c>
      <c r="CN48" s="364">
        <v>0.04</v>
      </c>
      <c r="CO48" s="364">
        <v>0.04</v>
      </c>
      <c r="CP48" s="364">
        <v>0.04</v>
      </c>
      <c r="CQ48" s="364">
        <v>0.04</v>
      </c>
    </row>
    <row r="49" spans="1:95" outlineLevel="1" x14ac:dyDescent="0.25">
      <c r="A49" s="517" t="s">
        <v>722</v>
      </c>
      <c r="B49" s="518"/>
      <c r="C49" s="518"/>
      <c r="D49" s="518"/>
      <c r="E49" s="518"/>
      <c r="F49" s="518"/>
      <c r="G49" s="518"/>
      <c r="H49" s="518"/>
      <c r="I49" s="518"/>
      <c r="J49" s="518"/>
      <c r="K49" s="518"/>
      <c r="L49" s="518"/>
      <c r="M49" s="518"/>
      <c r="N49" s="518"/>
      <c r="O49" s="518"/>
      <c r="P49" s="518"/>
      <c r="Q49" s="518"/>
      <c r="R49" s="518"/>
      <c r="S49" s="518"/>
      <c r="T49" s="518"/>
      <c r="U49" s="518"/>
      <c r="V49" s="518"/>
      <c r="W49" s="518"/>
      <c r="X49" s="518"/>
      <c r="Y49" s="518"/>
      <c r="Z49" s="518"/>
      <c r="AA49" s="518"/>
      <c r="AB49" s="518"/>
      <c r="AC49" s="518"/>
      <c r="AD49" s="518"/>
      <c r="AE49" s="518"/>
      <c r="AF49" s="518"/>
      <c r="AG49" s="518"/>
      <c r="AH49" s="518"/>
      <c r="AI49" s="518"/>
      <c r="AJ49" s="519"/>
      <c r="AK49" s="520">
        <v>0.04</v>
      </c>
      <c r="AL49" s="521"/>
      <c r="AM49" s="364">
        <v>8.1600000000000117E-2</v>
      </c>
      <c r="AN49" s="365">
        <v>0.12486400000000009</v>
      </c>
      <c r="AO49" s="365">
        <v>0.16985856000000021</v>
      </c>
      <c r="AP49" s="365">
        <v>0.21665290240000035</v>
      </c>
      <c r="AQ49" s="365">
        <v>0.26531901849600037</v>
      </c>
      <c r="AR49" s="365">
        <v>0.31593177923584048</v>
      </c>
      <c r="AS49" s="365">
        <v>0.3685690504052741</v>
      </c>
      <c r="AT49" s="365">
        <v>0.42331181242148519</v>
      </c>
      <c r="AU49" s="365">
        <v>0.48024428491834459</v>
      </c>
      <c r="AV49" s="365">
        <v>0.53945405631507848</v>
      </c>
      <c r="AW49" s="365">
        <v>0.60103221856768174</v>
      </c>
      <c r="AX49" s="365">
        <v>0.66507350731038906</v>
      </c>
      <c r="AY49" s="365">
        <v>0.73167644760280459</v>
      </c>
      <c r="AZ49" s="365">
        <v>0.80094350550691673</v>
      </c>
      <c r="BA49" s="365">
        <v>0.87298124572719349</v>
      </c>
      <c r="BB49" s="365">
        <v>0.94790049555628131</v>
      </c>
      <c r="BC49" s="365">
        <v>1.0258165153785326</v>
      </c>
      <c r="BD49" s="365">
        <v>1.1068491759936738</v>
      </c>
      <c r="BE49" s="365">
        <v>1.1911231430334208</v>
      </c>
      <c r="BF49" s="365">
        <v>1.2787680687547578</v>
      </c>
      <c r="BG49" s="365">
        <v>1.369918791504948</v>
      </c>
      <c r="BH49" s="365">
        <v>1.4647155431651462</v>
      </c>
      <c r="BI49" s="365">
        <v>1.5633041648917523</v>
      </c>
      <c r="BJ49" s="365">
        <v>1.6658363314874225</v>
      </c>
      <c r="BK49" s="365">
        <v>1.7724697847469195</v>
      </c>
      <c r="BL49" s="365">
        <v>1.8833685761367964</v>
      </c>
      <c r="BM49" s="365">
        <v>1.9987033191822685</v>
      </c>
      <c r="BN49" s="365">
        <v>2.1186514519495594</v>
      </c>
      <c r="BO49" s="365">
        <v>2.2433975100275418</v>
      </c>
      <c r="BP49" s="365">
        <v>2.3731334104286437</v>
      </c>
      <c r="BQ49" s="365">
        <v>2.5080587468457893</v>
      </c>
      <c r="BR49" s="365">
        <v>2.6483810967196209</v>
      </c>
      <c r="BS49" s="365">
        <v>2.7943163405884057</v>
      </c>
      <c r="BT49" s="365">
        <v>2.9460889942119421</v>
      </c>
      <c r="BU49" s="365">
        <v>3.1039325539804201</v>
      </c>
      <c r="BV49" s="365">
        <v>3.2680898561396372</v>
      </c>
      <c r="BW49" s="365">
        <v>3.438813450385223</v>
      </c>
      <c r="BX49" s="365">
        <v>3.6163659884006325</v>
      </c>
      <c r="BY49" s="365">
        <v>3.8010206279366576</v>
      </c>
      <c r="BZ49" s="365">
        <v>3.993061453054124</v>
      </c>
      <c r="CA49" s="365">
        <v>4.1927839111762895</v>
      </c>
      <c r="CB49" s="365">
        <v>4.4004952676233415</v>
      </c>
      <c r="CC49" s="365">
        <v>4.6165150783282751</v>
      </c>
      <c r="CD49" s="365">
        <v>4.8411756814614062</v>
      </c>
      <c r="CE49" s="365">
        <v>5.0748227087198625</v>
      </c>
      <c r="CF49" s="365">
        <v>5.317815617068657</v>
      </c>
      <c r="CG49" s="365">
        <v>5.5705282417514033</v>
      </c>
      <c r="CH49" s="365">
        <v>5.8333493714214599</v>
      </c>
      <c r="CI49" s="365">
        <v>6.1066833462783183</v>
      </c>
      <c r="CJ49" s="365">
        <v>6.3909506801294516</v>
      </c>
      <c r="CK49" s="365">
        <v>6.6865887073346295</v>
      </c>
      <c r="CL49" s="365">
        <v>6.9940522556280147</v>
      </c>
      <c r="CM49" s="365">
        <v>7.3138143458531353</v>
      </c>
      <c r="CN49" s="365">
        <v>7.6463669196872601</v>
      </c>
      <c r="CO49" s="365">
        <v>7.9922215964747512</v>
      </c>
      <c r="CP49" s="365">
        <v>8.3519104603337411</v>
      </c>
      <c r="CQ49" s="365">
        <v>8.7259868787470918</v>
      </c>
    </row>
    <row r="50" spans="1:95" s="346" customFormat="1" ht="16.5" thickBot="1" x14ac:dyDescent="0.3">
      <c r="A50" s="522" t="s">
        <v>816</v>
      </c>
      <c r="B50" s="523"/>
      <c r="C50" s="523"/>
      <c r="D50" s="523"/>
      <c r="E50" s="523"/>
      <c r="F50" s="523"/>
      <c r="G50" s="523"/>
      <c r="H50" s="523"/>
      <c r="I50" s="523"/>
      <c r="J50" s="523"/>
      <c r="K50" s="523"/>
      <c r="L50" s="523"/>
      <c r="M50" s="523"/>
      <c r="N50" s="523"/>
      <c r="O50" s="523"/>
      <c r="P50" s="523"/>
      <c r="Q50" s="523"/>
      <c r="R50" s="523"/>
      <c r="S50" s="523"/>
      <c r="T50" s="523"/>
      <c r="U50" s="523"/>
      <c r="V50" s="523"/>
      <c r="W50" s="523"/>
      <c r="X50" s="523"/>
      <c r="Y50" s="523"/>
      <c r="Z50" s="523"/>
      <c r="AA50" s="523"/>
      <c r="AB50" s="523"/>
      <c r="AC50" s="523"/>
      <c r="AD50" s="523"/>
      <c r="AE50" s="523"/>
      <c r="AF50" s="523"/>
      <c r="AG50" s="523"/>
      <c r="AH50" s="523"/>
      <c r="AI50" s="523"/>
      <c r="AJ50" s="524"/>
      <c r="AK50" s="525">
        <v>0</v>
      </c>
      <c r="AL50" s="526"/>
      <c r="AM50" s="366">
        <v>0</v>
      </c>
      <c r="AN50" s="367">
        <v>0</v>
      </c>
      <c r="AO50" s="367">
        <v>0</v>
      </c>
      <c r="AP50" s="367">
        <v>0</v>
      </c>
      <c r="AQ50" s="367">
        <v>0</v>
      </c>
      <c r="AR50" s="367">
        <v>0</v>
      </c>
      <c r="AS50" s="367">
        <v>0</v>
      </c>
      <c r="AT50" s="367">
        <v>0</v>
      </c>
      <c r="AU50" s="367">
        <v>0</v>
      </c>
      <c r="AV50" s="367">
        <v>0</v>
      </c>
      <c r="AW50" s="367">
        <v>0</v>
      </c>
      <c r="AX50" s="367">
        <v>0</v>
      </c>
      <c r="AY50" s="367">
        <v>0</v>
      </c>
      <c r="AZ50" s="367">
        <v>0</v>
      </c>
      <c r="BA50" s="367">
        <v>0</v>
      </c>
      <c r="BB50" s="367">
        <v>0</v>
      </c>
      <c r="BC50" s="367">
        <v>0</v>
      </c>
      <c r="BD50" s="367" t="s">
        <v>614</v>
      </c>
      <c r="BE50" s="367" t="s">
        <v>614</v>
      </c>
      <c r="BF50" s="367" t="s">
        <v>614</v>
      </c>
      <c r="BG50" s="367" t="s">
        <v>614</v>
      </c>
      <c r="BH50" s="367" t="s">
        <v>614</v>
      </c>
      <c r="BI50" s="367" t="s">
        <v>614</v>
      </c>
      <c r="BJ50" s="367" t="s">
        <v>614</v>
      </c>
      <c r="BK50" s="367" t="s">
        <v>614</v>
      </c>
      <c r="BL50" s="367" t="s">
        <v>614</v>
      </c>
      <c r="BM50" s="367" t="s">
        <v>614</v>
      </c>
      <c r="BN50" s="367" t="s">
        <v>614</v>
      </c>
      <c r="BO50" s="367" t="s">
        <v>614</v>
      </c>
      <c r="BP50" s="367" t="s">
        <v>614</v>
      </c>
      <c r="BQ50" s="367" t="s">
        <v>614</v>
      </c>
      <c r="BR50" s="367" t="s">
        <v>614</v>
      </c>
      <c r="BS50" s="367" t="s">
        <v>614</v>
      </c>
      <c r="BT50" s="367" t="s">
        <v>614</v>
      </c>
      <c r="BU50" s="367" t="s">
        <v>614</v>
      </c>
      <c r="BV50" s="367" t="s">
        <v>614</v>
      </c>
      <c r="BW50" s="367" t="s">
        <v>614</v>
      </c>
      <c r="BX50" s="367" t="s">
        <v>614</v>
      </c>
      <c r="BY50" s="367" t="s">
        <v>614</v>
      </c>
      <c r="BZ50" s="367" t="s">
        <v>614</v>
      </c>
      <c r="CA50" s="367" t="s">
        <v>614</v>
      </c>
      <c r="CB50" s="367" t="s">
        <v>614</v>
      </c>
      <c r="CC50" s="367" t="s">
        <v>614</v>
      </c>
      <c r="CD50" s="367" t="s">
        <v>614</v>
      </c>
      <c r="CE50" s="367" t="s">
        <v>614</v>
      </c>
      <c r="CF50" s="367" t="s">
        <v>614</v>
      </c>
      <c r="CG50" s="367" t="s">
        <v>614</v>
      </c>
      <c r="CH50" s="367" t="s">
        <v>614</v>
      </c>
      <c r="CI50" s="367" t="s">
        <v>614</v>
      </c>
      <c r="CJ50" s="367" t="s">
        <v>614</v>
      </c>
      <c r="CK50" s="367" t="s">
        <v>614</v>
      </c>
      <c r="CL50" s="367" t="s">
        <v>614</v>
      </c>
      <c r="CM50" s="367" t="s">
        <v>614</v>
      </c>
      <c r="CN50" s="367" t="s">
        <v>614</v>
      </c>
      <c r="CO50" s="367" t="s">
        <v>614</v>
      </c>
      <c r="CP50" s="367" t="s">
        <v>614</v>
      </c>
      <c r="CQ50" s="367" t="s">
        <v>614</v>
      </c>
    </row>
    <row r="51" spans="1:95" hidden="1" x14ac:dyDescent="0.25">
      <c r="A51" s="511" t="s">
        <v>817</v>
      </c>
      <c r="B51" s="512"/>
      <c r="C51" s="512"/>
      <c r="D51" s="512"/>
      <c r="E51" s="512"/>
      <c r="F51" s="512"/>
      <c r="G51" s="512"/>
      <c r="H51" s="512"/>
      <c r="I51" s="512"/>
      <c r="J51" s="512"/>
      <c r="K51" s="512"/>
      <c r="L51" s="512"/>
      <c r="M51" s="512"/>
      <c r="N51" s="512"/>
      <c r="O51" s="512"/>
      <c r="P51" s="512"/>
      <c r="Q51" s="512"/>
      <c r="R51" s="512"/>
      <c r="S51" s="512"/>
      <c r="T51" s="512"/>
      <c r="U51" s="512"/>
      <c r="V51" s="512"/>
      <c r="W51" s="512"/>
      <c r="X51" s="512"/>
      <c r="Y51" s="512"/>
      <c r="Z51" s="512"/>
      <c r="AA51" s="512"/>
      <c r="AB51" s="512"/>
      <c r="AC51" s="512"/>
      <c r="AD51" s="512"/>
      <c r="AE51" s="512"/>
      <c r="AF51" s="512"/>
      <c r="AG51" s="512"/>
      <c r="AH51" s="512"/>
      <c r="AI51" s="512"/>
      <c r="AJ51" s="512"/>
      <c r="AK51" s="513">
        <v>0</v>
      </c>
      <c r="AL51" s="513"/>
      <c r="AM51" s="368">
        <v>0</v>
      </c>
      <c r="AN51" s="369">
        <v>0</v>
      </c>
      <c r="AO51" s="369">
        <v>0</v>
      </c>
      <c r="AP51" s="369">
        <v>0</v>
      </c>
      <c r="AQ51" s="369">
        <v>0</v>
      </c>
      <c r="AR51" s="369">
        <v>0</v>
      </c>
      <c r="AS51" s="369">
        <v>0</v>
      </c>
      <c r="AT51" s="369">
        <v>0</v>
      </c>
      <c r="AU51" s="369">
        <v>0</v>
      </c>
      <c r="AV51" s="369">
        <v>0</v>
      </c>
      <c r="AW51" s="369">
        <v>0</v>
      </c>
      <c r="AX51" s="369">
        <v>0</v>
      </c>
      <c r="AY51" s="369">
        <v>0</v>
      </c>
      <c r="AZ51" s="369">
        <v>0</v>
      </c>
      <c r="BA51" s="369">
        <v>0</v>
      </c>
      <c r="BB51" s="369">
        <v>0</v>
      </c>
      <c r="BC51" s="369">
        <v>0</v>
      </c>
      <c r="BD51" s="369" t="s">
        <v>614</v>
      </c>
      <c r="BE51" s="369" t="s">
        <v>614</v>
      </c>
      <c r="BF51" s="369" t="s">
        <v>614</v>
      </c>
      <c r="BG51" s="369" t="s">
        <v>614</v>
      </c>
      <c r="BH51" s="369" t="s">
        <v>614</v>
      </c>
      <c r="BI51" s="369" t="s">
        <v>614</v>
      </c>
      <c r="BJ51" s="369" t="s">
        <v>614</v>
      </c>
      <c r="BK51" s="369" t="s">
        <v>614</v>
      </c>
      <c r="BL51" s="369" t="s">
        <v>614</v>
      </c>
      <c r="BM51" s="369" t="s">
        <v>614</v>
      </c>
      <c r="BN51" s="369" t="s">
        <v>614</v>
      </c>
      <c r="BO51" s="369" t="s">
        <v>614</v>
      </c>
      <c r="BP51" s="369" t="s">
        <v>614</v>
      </c>
      <c r="BQ51" s="369" t="s">
        <v>614</v>
      </c>
      <c r="BR51" s="369" t="s">
        <v>614</v>
      </c>
      <c r="BS51" s="369" t="s">
        <v>614</v>
      </c>
      <c r="BT51" s="369" t="s">
        <v>614</v>
      </c>
      <c r="BU51" s="369" t="s">
        <v>614</v>
      </c>
      <c r="BV51" s="369" t="s">
        <v>614</v>
      </c>
      <c r="BW51" s="369" t="s">
        <v>614</v>
      </c>
      <c r="BX51" s="369" t="s">
        <v>614</v>
      </c>
      <c r="BY51" s="369" t="s">
        <v>614</v>
      </c>
      <c r="BZ51" s="369" t="s">
        <v>614</v>
      </c>
      <c r="CA51" s="369" t="s">
        <v>614</v>
      </c>
      <c r="CB51" s="369" t="s">
        <v>614</v>
      </c>
      <c r="CC51" s="369" t="s">
        <v>614</v>
      </c>
      <c r="CD51" s="369" t="s">
        <v>614</v>
      </c>
      <c r="CE51" s="369" t="s">
        <v>614</v>
      </c>
      <c r="CF51" s="369" t="s">
        <v>614</v>
      </c>
      <c r="CG51" s="369" t="s">
        <v>614</v>
      </c>
      <c r="CH51" s="369" t="s">
        <v>614</v>
      </c>
      <c r="CI51" s="369" t="s">
        <v>614</v>
      </c>
      <c r="CJ51" s="369" t="s">
        <v>614</v>
      </c>
      <c r="CK51" s="369" t="s">
        <v>614</v>
      </c>
      <c r="CL51" s="369" t="s">
        <v>614</v>
      </c>
      <c r="CM51" s="369" t="s">
        <v>614</v>
      </c>
      <c r="CN51" s="369" t="s">
        <v>614</v>
      </c>
      <c r="CO51" s="369" t="s">
        <v>614</v>
      </c>
      <c r="CP51" s="369" t="s">
        <v>614</v>
      </c>
      <c r="CQ51" s="369" t="s">
        <v>614</v>
      </c>
    </row>
    <row r="52" spans="1:95" hidden="1" x14ac:dyDescent="0.25">
      <c r="A52" s="514" t="s">
        <v>818</v>
      </c>
      <c r="B52" s="515"/>
      <c r="C52" s="515"/>
      <c r="D52" s="515"/>
      <c r="E52" s="515"/>
      <c r="F52" s="515"/>
      <c r="G52" s="515"/>
      <c r="H52" s="515"/>
      <c r="I52" s="515"/>
      <c r="J52" s="515"/>
      <c r="K52" s="515"/>
      <c r="L52" s="515"/>
      <c r="M52" s="515"/>
      <c r="N52" s="515"/>
      <c r="O52" s="515"/>
      <c r="P52" s="515"/>
      <c r="Q52" s="515"/>
      <c r="R52" s="515"/>
      <c r="S52" s="515"/>
      <c r="T52" s="515"/>
      <c r="U52" s="515"/>
      <c r="V52" s="515"/>
      <c r="W52" s="515"/>
      <c r="X52" s="515"/>
      <c r="Y52" s="515"/>
      <c r="Z52" s="515"/>
      <c r="AA52" s="515"/>
      <c r="AB52" s="515"/>
      <c r="AC52" s="515"/>
      <c r="AD52" s="515"/>
      <c r="AE52" s="515"/>
      <c r="AF52" s="515"/>
      <c r="AG52" s="515"/>
      <c r="AH52" s="515"/>
      <c r="AI52" s="515"/>
      <c r="AJ52" s="515"/>
      <c r="AK52" s="505"/>
      <c r="AL52" s="505"/>
      <c r="AM52" s="370">
        <v>-23683.908558693514</v>
      </c>
      <c r="AN52" s="371">
        <v>-24631.264901041257</v>
      </c>
      <c r="AO52" s="371">
        <v>-25616.515497082906</v>
      </c>
      <c r="AP52" s="371">
        <v>-26641.176116966224</v>
      </c>
      <c r="AQ52" s="371">
        <v>-27706.823161644872</v>
      </c>
      <c r="AR52" s="371">
        <v>-28815.096088110669</v>
      </c>
      <c r="AS52" s="371">
        <v>-29967.699931635096</v>
      </c>
      <c r="AT52" s="371">
        <v>-31166.407928900502</v>
      </c>
      <c r="AU52" s="371">
        <v>-32413.064246056521</v>
      </c>
      <c r="AV52" s="371">
        <v>-33709.58681589878</v>
      </c>
      <c r="AW52" s="371">
        <v>-35057.970288534736</v>
      </c>
      <c r="AX52" s="371">
        <v>-36460.289100076123</v>
      </c>
      <c r="AY52" s="371">
        <v>-37918.700664079166</v>
      </c>
      <c r="AZ52" s="371">
        <v>-39435.448690642341</v>
      </c>
      <c r="BA52" s="371">
        <v>-41012.866638268039</v>
      </c>
      <c r="BB52" s="371">
        <v>-42653.381303798757</v>
      </c>
      <c r="BC52" s="371">
        <v>-44359.516555950722</v>
      </c>
      <c r="BD52" s="371" t="s">
        <v>614</v>
      </c>
      <c r="BE52" s="371" t="s">
        <v>614</v>
      </c>
      <c r="BF52" s="371" t="s">
        <v>614</v>
      </c>
      <c r="BG52" s="371" t="s">
        <v>614</v>
      </c>
      <c r="BH52" s="371" t="s">
        <v>614</v>
      </c>
      <c r="BI52" s="371" t="s">
        <v>614</v>
      </c>
      <c r="BJ52" s="371" t="s">
        <v>614</v>
      </c>
      <c r="BK52" s="371" t="s">
        <v>614</v>
      </c>
      <c r="BL52" s="371" t="s">
        <v>614</v>
      </c>
      <c r="BM52" s="371" t="s">
        <v>614</v>
      </c>
      <c r="BN52" s="371" t="s">
        <v>614</v>
      </c>
      <c r="BO52" s="371" t="s">
        <v>614</v>
      </c>
      <c r="BP52" s="371" t="s">
        <v>614</v>
      </c>
      <c r="BQ52" s="371" t="s">
        <v>614</v>
      </c>
      <c r="BR52" s="371" t="s">
        <v>614</v>
      </c>
      <c r="BS52" s="371" t="s">
        <v>614</v>
      </c>
      <c r="BT52" s="371" t="s">
        <v>614</v>
      </c>
      <c r="BU52" s="371" t="s">
        <v>614</v>
      </c>
      <c r="BV52" s="371" t="s">
        <v>614</v>
      </c>
      <c r="BW52" s="371" t="s">
        <v>614</v>
      </c>
      <c r="BX52" s="371" t="s">
        <v>614</v>
      </c>
      <c r="BY52" s="371" t="s">
        <v>614</v>
      </c>
      <c r="BZ52" s="371" t="s">
        <v>614</v>
      </c>
      <c r="CA52" s="371" t="s">
        <v>614</v>
      </c>
      <c r="CB52" s="371" t="s">
        <v>614</v>
      </c>
      <c r="CC52" s="371" t="s">
        <v>614</v>
      </c>
      <c r="CD52" s="371" t="s">
        <v>614</v>
      </c>
      <c r="CE52" s="371" t="s">
        <v>614</v>
      </c>
      <c r="CF52" s="371" t="s">
        <v>614</v>
      </c>
      <c r="CG52" s="371" t="s">
        <v>614</v>
      </c>
      <c r="CH52" s="371" t="s">
        <v>614</v>
      </c>
      <c r="CI52" s="371" t="s">
        <v>614</v>
      </c>
      <c r="CJ52" s="371" t="s">
        <v>614</v>
      </c>
      <c r="CK52" s="371" t="s">
        <v>614</v>
      </c>
      <c r="CL52" s="371" t="s">
        <v>614</v>
      </c>
      <c r="CM52" s="371" t="s">
        <v>614</v>
      </c>
      <c r="CN52" s="371" t="s">
        <v>614</v>
      </c>
      <c r="CO52" s="371" t="s">
        <v>614</v>
      </c>
      <c r="CP52" s="371" t="s">
        <v>614</v>
      </c>
      <c r="CQ52" s="371" t="s">
        <v>614</v>
      </c>
    </row>
    <row r="53" spans="1:95" hidden="1" x14ac:dyDescent="0.25">
      <c r="A53" s="514" t="s">
        <v>819</v>
      </c>
      <c r="B53" s="515"/>
      <c r="C53" s="515"/>
      <c r="D53" s="515"/>
      <c r="E53" s="515"/>
      <c r="F53" s="515"/>
      <c r="G53" s="515"/>
      <c r="H53" s="515"/>
      <c r="I53" s="515"/>
      <c r="J53" s="515"/>
      <c r="K53" s="515"/>
      <c r="L53" s="515"/>
      <c r="M53" s="515"/>
      <c r="N53" s="515"/>
      <c r="O53" s="515"/>
      <c r="P53" s="515"/>
      <c r="Q53" s="515"/>
      <c r="R53" s="515"/>
      <c r="S53" s="515"/>
      <c r="T53" s="515"/>
      <c r="U53" s="515"/>
      <c r="V53" s="515"/>
      <c r="W53" s="515"/>
      <c r="X53" s="515"/>
      <c r="Y53" s="515"/>
      <c r="Z53" s="515"/>
      <c r="AA53" s="515"/>
      <c r="AB53" s="515"/>
      <c r="AC53" s="515"/>
      <c r="AD53" s="515"/>
      <c r="AE53" s="515"/>
      <c r="AF53" s="515"/>
      <c r="AG53" s="515"/>
      <c r="AH53" s="515"/>
      <c r="AI53" s="515"/>
      <c r="AJ53" s="515"/>
      <c r="AK53" s="516">
        <v>0</v>
      </c>
      <c r="AL53" s="516"/>
      <c r="AM53" s="372">
        <v>0</v>
      </c>
      <c r="AN53" s="373">
        <v>0</v>
      </c>
      <c r="AO53" s="373">
        <v>0</v>
      </c>
      <c r="AP53" s="373">
        <v>0</v>
      </c>
      <c r="AQ53" s="373">
        <v>0</v>
      </c>
      <c r="AR53" s="373">
        <v>0</v>
      </c>
      <c r="AS53" s="373">
        <v>0</v>
      </c>
      <c r="AT53" s="373">
        <v>0</v>
      </c>
      <c r="AU53" s="373">
        <v>0</v>
      </c>
      <c r="AV53" s="373">
        <v>0</v>
      </c>
      <c r="AW53" s="373">
        <v>0</v>
      </c>
      <c r="AX53" s="373">
        <v>0</v>
      </c>
      <c r="AY53" s="373">
        <v>0</v>
      </c>
      <c r="AZ53" s="373">
        <v>0</v>
      </c>
      <c r="BA53" s="373">
        <v>0</v>
      </c>
      <c r="BB53" s="373">
        <v>0</v>
      </c>
      <c r="BC53" s="373">
        <v>0</v>
      </c>
      <c r="BD53" s="373" t="s">
        <v>614</v>
      </c>
      <c r="BE53" s="373" t="s">
        <v>614</v>
      </c>
      <c r="BF53" s="373" t="s">
        <v>614</v>
      </c>
      <c r="BG53" s="373" t="s">
        <v>614</v>
      </c>
      <c r="BH53" s="373" t="s">
        <v>614</v>
      </c>
      <c r="BI53" s="373" t="s">
        <v>614</v>
      </c>
      <c r="BJ53" s="373" t="s">
        <v>614</v>
      </c>
      <c r="BK53" s="373" t="s">
        <v>614</v>
      </c>
      <c r="BL53" s="373" t="s">
        <v>614</v>
      </c>
      <c r="BM53" s="373" t="s">
        <v>614</v>
      </c>
      <c r="BN53" s="373" t="s">
        <v>614</v>
      </c>
      <c r="BO53" s="373" t="s">
        <v>614</v>
      </c>
      <c r="BP53" s="373" t="s">
        <v>614</v>
      </c>
      <c r="BQ53" s="373" t="s">
        <v>614</v>
      </c>
      <c r="BR53" s="373" t="s">
        <v>614</v>
      </c>
      <c r="BS53" s="373" t="s">
        <v>614</v>
      </c>
      <c r="BT53" s="373" t="s">
        <v>614</v>
      </c>
      <c r="BU53" s="373" t="s">
        <v>614</v>
      </c>
      <c r="BV53" s="373" t="s">
        <v>614</v>
      </c>
      <c r="BW53" s="373" t="s">
        <v>614</v>
      </c>
      <c r="BX53" s="373" t="s">
        <v>614</v>
      </c>
      <c r="BY53" s="373" t="s">
        <v>614</v>
      </c>
      <c r="BZ53" s="373" t="s">
        <v>614</v>
      </c>
      <c r="CA53" s="373" t="s">
        <v>614</v>
      </c>
      <c r="CB53" s="373" t="s">
        <v>614</v>
      </c>
      <c r="CC53" s="373" t="s">
        <v>614</v>
      </c>
      <c r="CD53" s="373" t="s">
        <v>614</v>
      </c>
      <c r="CE53" s="373" t="s">
        <v>614</v>
      </c>
      <c r="CF53" s="373" t="s">
        <v>614</v>
      </c>
      <c r="CG53" s="373" t="s">
        <v>614</v>
      </c>
      <c r="CH53" s="373" t="s">
        <v>614</v>
      </c>
      <c r="CI53" s="373" t="s">
        <v>614</v>
      </c>
      <c r="CJ53" s="373" t="s">
        <v>614</v>
      </c>
      <c r="CK53" s="373" t="s">
        <v>614</v>
      </c>
      <c r="CL53" s="373" t="s">
        <v>614</v>
      </c>
      <c r="CM53" s="373" t="s">
        <v>614</v>
      </c>
      <c r="CN53" s="373" t="s">
        <v>614</v>
      </c>
      <c r="CO53" s="373" t="s">
        <v>614</v>
      </c>
      <c r="CP53" s="373" t="s">
        <v>614</v>
      </c>
      <c r="CQ53" s="373" t="s">
        <v>614</v>
      </c>
    </row>
    <row r="54" spans="1:95" ht="16.5" hidden="1" thickBot="1" x14ac:dyDescent="0.3">
      <c r="A54" s="503" t="s">
        <v>820</v>
      </c>
      <c r="B54" s="504"/>
      <c r="C54" s="504"/>
      <c r="D54" s="504"/>
      <c r="E54" s="504"/>
      <c r="F54" s="504"/>
      <c r="G54" s="504"/>
      <c r="H54" s="504"/>
      <c r="I54" s="504"/>
      <c r="J54" s="504"/>
      <c r="K54" s="504"/>
      <c r="L54" s="504"/>
      <c r="M54" s="504"/>
      <c r="N54" s="504"/>
      <c r="O54" s="504"/>
      <c r="P54" s="504"/>
      <c r="Q54" s="504"/>
      <c r="R54" s="504"/>
      <c r="S54" s="504"/>
      <c r="T54" s="504"/>
      <c r="U54" s="504"/>
      <c r="V54" s="504"/>
      <c r="W54" s="504"/>
      <c r="X54" s="504"/>
      <c r="Y54" s="504"/>
      <c r="Z54" s="504"/>
      <c r="AA54" s="504"/>
      <c r="AB54" s="504"/>
      <c r="AC54" s="504"/>
      <c r="AD54" s="504"/>
      <c r="AE54" s="504"/>
      <c r="AF54" s="504"/>
      <c r="AG54" s="504"/>
      <c r="AH54" s="504"/>
      <c r="AI54" s="504"/>
      <c r="AJ54" s="504"/>
      <c r="AK54" s="505"/>
      <c r="AL54" s="505"/>
      <c r="AM54" s="374"/>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c r="CC54" s="375"/>
      <c r="CD54" s="375"/>
      <c r="CE54" s="375"/>
      <c r="CF54" s="375"/>
      <c r="CG54" s="375"/>
      <c r="CH54" s="375"/>
      <c r="CI54" s="375"/>
      <c r="CJ54" s="375"/>
      <c r="CK54" s="375"/>
      <c r="CL54" s="375"/>
      <c r="CM54" s="375"/>
      <c r="CN54" s="375"/>
      <c r="CO54" s="375"/>
      <c r="CP54" s="375"/>
      <c r="CQ54" s="375"/>
    </row>
    <row r="55" spans="1:95" hidden="1" x14ac:dyDescent="0.25"/>
    <row r="56" spans="1:95" hidden="1" x14ac:dyDescent="0.25"/>
    <row r="57" spans="1:95" hidden="1" x14ac:dyDescent="0.25"/>
    <row r="58" spans="1:95" s="294" customFormat="1" ht="24" hidden="1" customHeight="1" x14ac:dyDescent="0.25">
      <c r="A58" s="506" t="s">
        <v>723</v>
      </c>
      <c r="B58" s="507"/>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489">
        <v>2026</v>
      </c>
      <c r="AL58" s="490"/>
      <c r="AM58" s="376">
        <v>2027</v>
      </c>
      <c r="AN58" s="376">
        <v>2028</v>
      </c>
      <c r="AO58" s="376">
        <v>2029</v>
      </c>
      <c r="AP58" s="376">
        <v>2030</v>
      </c>
      <c r="AQ58" s="376">
        <v>2031</v>
      </c>
      <c r="AR58" s="376">
        <v>2032</v>
      </c>
      <c r="AS58" s="376">
        <v>2033</v>
      </c>
      <c r="AT58" s="376">
        <v>2034</v>
      </c>
      <c r="AU58" s="376">
        <v>2035</v>
      </c>
      <c r="AV58" s="376">
        <v>2036</v>
      </c>
      <c r="AW58" s="376">
        <v>2037</v>
      </c>
      <c r="AX58" s="376">
        <v>2038</v>
      </c>
      <c r="AY58" s="376">
        <v>2039</v>
      </c>
      <c r="AZ58" s="376">
        <v>2040</v>
      </c>
      <c r="BA58" s="376">
        <v>2041</v>
      </c>
      <c r="BB58" s="376">
        <v>2042</v>
      </c>
      <c r="BC58" s="376">
        <v>2043</v>
      </c>
      <c r="BD58" s="376" t="s">
        <v>614</v>
      </c>
      <c r="BE58" s="376" t="s">
        <v>614</v>
      </c>
      <c r="BF58" s="376" t="s">
        <v>614</v>
      </c>
      <c r="BG58" s="376" t="s">
        <v>614</v>
      </c>
      <c r="BH58" s="376" t="s">
        <v>614</v>
      </c>
      <c r="BI58" s="376" t="s">
        <v>614</v>
      </c>
      <c r="BJ58" s="376" t="s">
        <v>614</v>
      </c>
      <c r="BK58" s="376" t="s">
        <v>614</v>
      </c>
      <c r="BL58" s="376" t="s">
        <v>614</v>
      </c>
      <c r="BM58" s="376" t="s">
        <v>614</v>
      </c>
      <c r="BN58" s="376" t="s">
        <v>614</v>
      </c>
      <c r="BO58" s="376" t="s">
        <v>614</v>
      </c>
      <c r="BP58" s="376" t="s">
        <v>614</v>
      </c>
      <c r="BQ58" s="376" t="s">
        <v>614</v>
      </c>
      <c r="BR58" s="376" t="s">
        <v>614</v>
      </c>
      <c r="BS58" s="376" t="s">
        <v>614</v>
      </c>
      <c r="BT58" s="376" t="s">
        <v>614</v>
      </c>
      <c r="BU58" s="376" t="s">
        <v>614</v>
      </c>
      <c r="BV58" s="376" t="s">
        <v>614</v>
      </c>
      <c r="BW58" s="376" t="s">
        <v>614</v>
      </c>
      <c r="BX58" s="376" t="s">
        <v>614</v>
      </c>
      <c r="BY58" s="376" t="s">
        <v>614</v>
      </c>
      <c r="BZ58" s="376" t="s">
        <v>614</v>
      </c>
      <c r="CA58" s="376" t="s">
        <v>614</v>
      </c>
      <c r="CB58" s="376" t="s">
        <v>614</v>
      </c>
      <c r="CC58" s="376" t="s">
        <v>614</v>
      </c>
      <c r="CD58" s="376" t="s">
        <v>614</v>
      </c>
      <c r="CE58" s="376" t="s">
        <v>614</v>
      </c>
      <c r="CF58" s="376" t="s">
        <v>614</v>
      </c>
      <c r="CG58" s="376" t="s">
        <v>614</v>
      </c>
      <c r="CH58" s="376" t="s">
        <v>614</v>
      </c>
      <c r="CI58" s="376" t="s">
        <v>614</v>
      </c>
      <c r="CJ58" s="376" t="s">
        <v>614</v>
      </c>
      <c r="CK58" s="376" t="s">
        <v>614</v>
      </c>
      <c r="CL58" s="376" t="s">
        <v>614</v>
      </c>
      <c r="CM58" s="376" t="s">
        <v>614</v>
      </c>
      <c r="CN58" s="376" t="s">
        <v>614</v>
      </c>
      <c r="CO58" s="376" t="s">
        <v>614</v>
      </c>
      <c r="CP58" s="376" t="s">
        <v>614</v>
      </c>
      <c r="CQ58" s="376" t="s">
        <v>614</v>
      </c>
    </row>
    <row r="59" spans="1:95" s="294" customFormat="1" ht="11.25" hidden="1" customHeight="1" x14ac:dyDescent="0.25">
      <c r="A59" s="508" t="s">
        <v>724</v>
      </c>
      <c r="B59" s="509"/>
      <c r="C59" s="509"/>
      <c r="D59" s="509"/>
      <c r="E59" s="509"/>
      <c r="F59" s="509"/>
      <c r="G59" s="509"/>
      <c r="H59" s="509"/>
      <c r="I59" s="509"/>
      <c r="J59" s="509"/>
      <c r="K59" s="509"/>
      <c r="L59" s="509"/>
      <c r="M59" s="509"/>
      <c r="N59" s="509"/>
      <c r="O59" s="509"/>
      <c r="P59" s="509"/>
      <c r="Q59" s="509"/>
      <c r="R59" s="509"/>
      <c r="S59" s="509"/>
      <c r="T59" s="509"/>
      <c r="U59" s="509"/>
      <c r="V59" s="509"/>
      <c r="W59" s="509"/>
      <c r="X59" s="509"/>
      <c r="Y59" s="509"/>
      <c r="Z59" s="509"/>
      <c r="AA59" s="509"/>
      <c r="AB59" s="509"/>
      <c r="AC59" s="509"/>
      <c r="AD59" s="509"/>
      <c r="AE59" s="509"/>
      <c r="AF59" s="509"/>
      <c r="AG59" s="509"/>
      <c r="AH59" s="509"/>
      <c r="AI59" s="509"/>
      <c r="AJ59" s="509"/>
      <c r="AK59" s="510"/>
      <c r="AL59" s="510"/>
      <c r="AM59" s="377"/>
      <c r="AN59" s="377"/>
      <c r="AO59" s="377"/>
      <c r="AP59" s="377"/>
      <c r="AQ59" s="377"/>
      <c r="AR59" s="377"/>
      <c r="AS59" s="377"/>
      <c r="AT59" s="377"/>
      <c r="AU59" s="377"/>
      <c r="AV59" s="377"/>
      <c r="AW59" s="377"/>
      <c r="AX59" s="377"/>
      <c r="AY59" s="377"/>
      <c r="AZ59" s="377"/>
      <c r="BA59" s="377"/>
      <c r="BB59" s="377"/>
      <c r="BC59" s="377"/>
      <c r="BD59" s="377"/>
      <c r="BE59" s="377"/>
      <c r="BF59" s="377"/>
      <c r="BG59" s="377"/>
      <c r="BH59" s="377"/>
      <c r="BI59" s="377"/>
      <c r="BJ59" s="377"/>
      <c r="BK59" s="377"/>
      <c r="BL59" s="377"/>
      <c r="BM59" s="377"/>
      <c r="BN59" s="377"/>
      <c r="BO59" s="377"/>
      <c r="BP59" s="377"/>
      <c r="BQ59" s="377"/>
      <c r="BR59" s="377"/>
      <c r="BS59" s="377"/>
      <c r="BT59" s="377"/>
      <c r="BU59" s="377"/>
      <c r="BV59" s="377"/>
      <c r="BW59" s="377"/>
      <c r="BX59" s="377"/>
      <c r="BY59" s="377"/>
      <c r="BZ59" s="377"/>
      <c r="CA59" s="377"/>
      <c r="CB59" s="377"/>
      <c r="CC59" s="377"/>
      <c r="CD59" s="377"/>
      <c r="CE59" s="377"/>
      <c r="CF59" s="377"/>
      <c r="CG59" s="377"/>
      <c r="CH59" s="377"/>
      <c r="CI59" s="377"/>
      <c r="CJ59" s="377"/>
      <c r="CK59" s="377"/>
      <c r="CL59" s="377"/>
      <c r="CM59" s="377"/>
      <c r="CN59" s="377"/>
      <c r="CO59" s="377"/>
      <c r="CP59" s="377"/>
      <c r="CQ59" s="377"/>
    </row>
    <row r="60" spans="1:95" s="294" customFormat="1" ht="12" hidden="1" customHeight="1" x14ac:dyDescent="0.25">
      <c r="A60" s="497" t="s">
        <v>725</v>
      </c>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c r="Z60" s="498"/>
      <c r="AA60" s="498"/>
      <c r="AB60" s="498"/>
      <c r="AC60" s="498"/>
      <c r="AD60" s="498"/>
      <c r="AE60" s="498"/>
      <c r="AF60" s="498"/>
      <c r="AG60" s="498"/>
      <c r="AH60" s="498"/>
      <c r="AI60" s="498"/>
      <c r="AJ60" s="498"/>
      <c r="AK60" s="499"/>
      <c r="AL60" s="499"/>
      <c r="AM60" s="378"/>
      <c r="AN60" s="378"/>
      <c r="AO60" s="378"/>
      <c r="AP60" s="378"/>
      <c r="AQ60" s="378"/>
      <c r="AR60" s="378"/>
      <c r="AS60" s="378"/>
      <c r="AT60" s="378"/>
      <c r="AU60" s="378"/>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U60" s="378"/>
      <c r="BV60" s="378"/>
      <c r="BW60" s="378"/>
      <c r="BX60" s="378"/>
      <c r="BY60" s="378"/>
      <c r="BZ60" s="378"/>
      <c r="CA60" s="378"/>
      <c r="CB60" s="378"/>
      <c r="CC60" s="378"/>
      <c r="CD60" s="378"/>
      <c r="CE60" s="378"/>
      <c r="CF60" s="378"/>
      <c r="CG60" s="378"/>
      <c r="CH60" s="378"/>
      <c r="CI60" s="378"/>
      <c r="CJ60" s="378"/>
      <c r="CK60" s="378"/>
      <c r="CL60" s="378"/>
      <c r="CM60" s="378"/>
      <c r="CN60" s="378"/>
      <c r="CO60" s="378"/>
      <c r="CP60" s="378"/>
      <c r="CQ60" s="378"/>
    </row>
    <row r="61" spans="1:95" s="294" customFormat="1" ht="12" hidden="1" customHeight="1" x14ac:dyDescent="0.25">
      <c r="A61" s="497" t="s">
        <v>726</v>
      </c>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c r="Z61" s="498"/>
      <c r="AA61" s="498"/>
      <c r="AB61" s="498"/>
      <c r="AC61" s="498"/>
      <c r="AD61" s="498"/>
      <c r="AE61" s="498"/>
      <c r="AF61" s="498"/>
      <c r="AG61" s="498"/>
      <c r="AH61" s="498"/>
      <c r="AI61" s="498"/>
      <c r="AJ61" s="498"/>
      <c r="AK61" s="499"/>
      <c r="AL61" s="499"/>
      <c r="AM61" s="378"/>
      <c r="AN61" s="378"/>
      <c r="AO61" s="378"/>
      <c r="AP61" s="378"/>
      <c r="AQ61" s="378"/>
      <c r="AR61" s="378"/>
      <c r="AS61" s="378"/>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78"/>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row>
    <row r="62" spans="1:95" s="294" customFormat="1" ht="12" hidden="1" customHeight="1" thickBot="1" x14ac:dyDescent="0.3">
      <c r="A62" s="500" t="s">
        <v>727</v>
      </c>
      <c r="B62" s="501"/>
      <c r="C62" s="501"/>
      <c r="D62" s="501"/>
      <c r="E62" s="501"/>
      <c r="F62" s="501"/>
      <c r="G62" s="501"/>
      <c r="H62" s="501"/>
      <c r="I62" s="501"/>
      <c r="J62" s="501"/>
      <c r="K62" s="501"/>
      <c r="L62" s="501"/>
      <c r="M62" s="501"/>
      <c r="N62" s="501"/>
      <c r="O62" s="501"/>
      <c r="P62" s="501"/>
      <c r="Q62" s="501"/>
      <c r="R62" s="501"/>
      <c r="S62" s="501"/>
      <c r="T62" s="501"/>
      <c r="U62" s="501"/>
      <c r="V62" s="501"/>
      <c r="W62" s="501"/>
      <c r="X62" s="501"/>
      <c r="Y62" s="501"/>
      <c r="Z62" s="501"/>
      <c r="AA62" s="501"/>
      <c r="AB62" s="501"/>
      <c r="AC62" s="501"/>
      <c r="AD62" s="501"/>
      <c r="AE62" s="501"/>
      <c r="AF62" s="501"/>
      <c r="AG62" s="501"/>
      <c r="AH62" s="501"/>
      <c r="AI62" s="501"/>
      <c r="AJ62" s="501"/>
      <c r="AK62" s="502"/>
      <c r="AL62" s="502"/>
      <c r="AM62" s="379"/>
      <c r="AN62" s="379"/>
      <c r="AO62" s="379"/>
      <c r="AP62" s="379"/>
      <c r="AQ62" s="379"/>
      <c r="AR62" s="379"/>
      <c r="AS62" s="379"/>
      <c r="AT62" s="379"/>
      <c r="AU62" s="379"/>
      <c r="AV62" s="379"/>
      <c r="AW62" s="379"/>
      <c r="AX62" s="379"/>
      <c r="AY62" s="379"/>
      <c r="AZ62" s="379"/>
      <c r="BA62" s="379"/>
      <c r="BB62" s="379"/>
      <c r="BC62" s="379"/>
      <c r="BD62" s="379"/>
      <c r="BE62" s="379"/>
      <c r="BF62" s="379"/>
      <c r="BG62" s="379"/>
      <c r="BH62" s="379"/>
      <c r="BI62" s="379"/>
      <c r="BJ62" s="379"/>
      <c r="BK62" s="379"/>
      <c r="BL62" s="379"/>
      <c r="BM62" s="379"/>
      <c r="BN62" s="379"/>
      <c r="BO62" s="379"/>
      <c r="BP62" s="379"/>
      <c r="BQ62" s="379"/>
      <c r="BR62" s="379"/>
      <c r="BS62" s="379"/>
      <c r="BT62" s="379"/>
      <c r="BU62" s="379"/>
      <c r="BV62" s="379"/>
      <c r="BW62" s="379"/>
      <c r="BX62" s="379"/>
      <c r="BY62" s="379"/>
      <c r="BZ62" s="379"/>
      <c r="CA62" s="379"/>
      <c r="CB62" s="379"/>
      <c r="CC62" s="379"/>
      <c r="CD62" s="379"/>
      <c r="CE62" s="379"/>
      <c r="CF62" s="379"/>
      <c r="CG62" s="379"/>
      <c r="CH62" s="379"/>
      <c r="CI62" s="379"/>
      <c r="CJ62" s="379"/>
      <c r="CK62" s="379"/>
      <c r="CL62" s="379"/>
      <c r="CM62" s="379"/>
      <c r="CN62" s="379"/>
      <c r="CO62" s="379"/>
      <c r="CP62" s="379"/>
      <c r="CQ62" s="379"/>
    </row>
    <row r="63" spans="1:95" ht="16.5" thickBot="1" x14ac:dyDescent="0.3">
      <c r="A63" s="380"/>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0"/>
      <c r="AL63" s="381"/>
      <c r="AM63" s="381"/>
      <c r="AN63" s="381"/>
      <c r="AO63" s="381"/>
      <c r="AP63" s="381"/>
      <c r="AQ63" s="381"/>
      <c r="AR63" s="381"/>
      <c r="AS63" s="381"/>
      <c r="AT63" s="381"/>
      <c r="AU63" s="381"/>
      <c r="AV63" s="382"/>
      <c r="AW63" s="382"/>
      <c r="AX63" s="382"/>
      <c r="AY63" s="382"/>
      <c r="AZ63" s="382"/>
      <c r="BA63" s="382"/>
      <c r="BB63" s="382"/>
      <c r="BC63" s="382"/>
      <c r="BD63" s="382"/>
      <c r="BE63" s="382"/>
      <c r="BF63" s="382"/>
      <c r="BG63" s="382"/>
      <c r="BH63" s="382"/>
      <c r="BI63" s="382"/>
      <c r="BJ63" s="382"/>
      <c r="BK63" s="382"/>
      <c r="BL63" s="382"/>
      <c r="BM63" s="382"/>
      <c r="BN63" s="382"/>
      <c r="BO63" s="382"/>
      <c r="BP63" s="382"/>
      <c r="BQ63" s="382"/>
      <c r="BR63" s="382"/>
      <c r="BS63" s="382"/>
      <c r="BT63" s="382"/>
      <c r="BU63" s="382"/>
      <c r="BV63" s="382"/>
      <c r="BW63" s="382"/>
      <c r="BX63" s="382"/>
      <c r="BY63" s="382"/>
      <c r="BZ63" s="382"/>
      <c r="CA63" s="382"/>
      <c r="CB63" s="382"/>
      <c r="CC63" s="382"/>
      <c r="CD63" s="382"/>
      <c r="CE63" s="382"/>
      <c r="CF63" s="382"/>
      <c r="CG63" s="382"/>
      <c r="CH63" s="382"/>
      <c r="CI63" s="382"/>
      <c r="CJ63" s="382"/>
      <c r="CK63" s="382"/>
      <c r="CL63" s="382"/>
      <c r="CM63" s="382"/>
      <c r="CN63" s="382"/>
      <c r="CO63" s="382"/>
      <c r="CP63" s="382"/>
      <c r="CQ63" s="382"/>
    </row>
    <row r="64" spans="1:95" s="357" customFormat="1" x14ac:dyDescent="0.25">
      <c r="A64" s="487" t="s">
        <v>728</v>
      </c>
      <c r="B64" s="488"/>
      <c r="C64" s="488"/>
      <c r="D64" s="488"/>
      <c r="E64" s="488"/>
      <c r="F64" s="488"/>
      <c r="G64" s="488"/>
      <c r="H64" s="488"/>
      <c r="I64" s="488"/>
      <c r="J64" s="488"/>
      <c r="K64" s="488"/>
      <c r="L64" s="488"/>
      <c r="M64" s="488"/>
      <c r="N64" s="488"/>
      <c r="O64" s="488"/>
      <c r="P64" s="488"/>
      <c r="Q64" s="488"/>
      <c r="R64" s="488"/>
      <c r="S64" s="488"/>
      <c r="T64" s="488"/>
      <c r="U64" s="488"/>
      <c r="V64" s="488"/>
      <c r="W64" s="488"/>
      <c r="X64" s="488"/>
      <c r="Y64" s="488"/>
      <c r="Z64" s="488"/>
      <c r="AA64" s="488"/>
      <c r="AB64" s="488"/>
      <c r="AC64" s="488"/>
      <c r="AD64" s="488"/>
      <c r="AE64" s="488"/>
      <c r="AF64" s="488"/>
      <c r="AG64" s="488"/>
      <c r="AH64" s="488"/>
      <c r="AI64" s="488"/>
      <c r="AJ64" s="488"/>
      <c r="AK64" s="489">
        <v>2026</v>
      </c>
      <c r="AL64" s="490"/>
      <c r="AM64" s="376">
        <v>2027</v>
      </c>
      <c r="AN64" s="376">
        <v>2028</v>
      </c>
      <c r="AO64" s="376">
        <v>2029</v>
      </c>
      <c r="AP64" s="376">
        <v>2030</v>
      </c>
      <c r="AQ64" s="376">
        <v>2031</v>
      </c>
      <c r="AR64" s="376">
        <v>2032</v>
      </c>
      <c r="AS64" s="376">
        <v>2033</v>
      </c>
      <c r="AT64" s="376">
        <v>2034</v>
      </c>
      <c r="AU64" s="376">
        <v>2035</v>
      </c>
      <c r="AV64" s="376">
        <v>2036</v>
      </c>
      <c r="AW64" s="376">
        <v>2037</v>
      </c>
      <c r="AX64" s="376">
        <v>2038</v>
      </c>
      <c r="AY64" s="376">
        <v>2039</v>
      </c>
      <c r="AZ64" s="376">
        <v>2040</v>
      </c>
      <c r="BA64" s="376">
        <v>2041</v>
      </c>
      <c r="BB64" s="376">
        <v>2042</v>
      </c>
      <c r="BC64" s="376">
        <v>2043</v>
      </c>
      <c r="BD64" s="376" t="s">
        <v>614</v>
      </c>
      <c r="BE64" s="376" t="s">
        <v>614</v>
      </c>
      <c r="BF64" s="376" t="s">
        <v>614</v>
      </c>
      <c r="BG64" s="376" t="s">
        <v>614</v>
      </c>
      <c r="BH64" s="376" t="s">
        <v>614</v>
      </c>
      <c r="BI64" s="376" t="s">
        <v>614</v>
      </c>
      <c r="BJ64" s="376" t="s">
        <v>614</v>
      </c>
      <c r="BK64" s="376" t="s">
        <v>614</v>
      </c>
      <c r="BL64" s="376" t="s">
        <v>614</v>
      </c>
      <c r="BM64" s="376" t="s">
        <v>614</v>
      </c>
      <c r="BN64" s="376" t="s">
        <v>614</v>
      </c>
      <c r="BO64" s="376" t="s">
        <v>614</v>
      </c>
      <c r="BP64" s="376" t="s">
        <v>614</v>
      </c>
      <c r="BQ64" s="376" t="s">
        <v>614</v>
      </c>
      <c r="BR64" s="376" t="s">
        <v>614</v>
      </c>
      <c r="BS64" s="376" t="s">
        <v>614</v>
      </c>
      <c r="BT64" s="376" t="s">
        <v>614</v>
      </c>
      <c r="BU64" s="376" t="s">
        <v>614</v>
      </c>
      <c r="BV64" s="376" t="s">
        <v>614</v>
      </c>
      <c r="BW64" s="376" t="s">
        <v>614</v>
      </c>
      <c r="BX64" s="376" t="s">
        <v>614</v>
      </c>
      <c r="BY64" s="376" t="s">
        <v>614</v>
      </c>
      <c r="BZ64" s="376" t="s">
        <v>614</v>
      </c>
      <c r="CA64" s="376" t="s">
        <v>614</v>
      </c>
      <c r="CB64" s="376" t="s">
        <v>614</v>
      </c>
      <c r="CC64" s="376" t="s">
        <v>614</v>
      </c>
      <c r="CD64" s="376" t="s">
        <v>614</v>
      </c>
      <c r="CE64" s="376" t="s">
        <v>614</v>
      </c>
      <c r="CF64" s="376" t="s">
        <v>614</v>
      </c>
      <c r="CG64" s="376" t="s">
        <v>614</v>
      </c>
      <c r="CH64" s="376" t="s">
        <v>614</v>
      </c>
      <c r="CI64" s="376" t="s">
        <v>614</v>
      </c>
      <c r="CJ64" s="376" t="s">
        <v>614</v>
      </c>
      <c r="CK64" s="376" t="s">
        <v>614</v>
      </c>
      <c r="CL64" s="376" t="s">
        <v>614</v>
      </c>
      <c r="CM64" s="376" t="s">
        <v>614</v>
      </c>
      <c r="CN64" s="376" t="s">
        <v>614</v>
      </c>
      <c r="CO64" s="376" t="s">
        <v>614</v>
      </c>
      <c r="CP64" s="376" t="s">
        <v>614</v>
      </c>
      <c r="CQ64" s="376" t="s">
        <v>614</v>
      </c>
    </row>
    <row r="65" spans="1:95" s="346" customFormat="1" ht="15" x14ac:dyDescent="0.25">
      <c r="A65" s="476" t="s">
        <v>729</v>
      </c>
      <c r="B65" s="477"/>
      <c r="C65" s="477"/>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A65" s="477"/>
      <c r="AB65" s="477"/>
      <c r="AC65" s="477"/>
      <c r="AD65" s="477"/>
      <c r="AE65" s="477"/>
      <c r="AF65" s="477"/>
      <c r="AG65" s="477"/>
      <c r="AH65" s="477"/>
      <c r="AI65" s="477"/>
      <c r="AJ65" s="477"/>
      <c r="AK65" s="478">
        <v>0</v>
      </c>
      <c r="AL65" s="479"/>
      <c r="AM65" s="383">
        <v>0</v>
      </c>
      <c r="AN65" s="383">
        <v>0</v>
      </c>
      <c r="AO65" s="383">
        <v>0</v>
      </c>
      <c r="AP65" s="383">
        <v>0</v>
      </c>
      <c r="AQ65" s="383">
        <v>0</v>
      </c>
      <c r="AR65" s="383">
        <v>0</v>
      </c>
      <c r="AS65" s="383">
        <v>0</v>
      </c>
      <c r="AT65" s="383">
        <v>0</v>
      </c>
      <c r="AU65" s="383">
        <v>0</v>
      </c>
      <c r="AV65" s="383">
        <v>0</v>
      </c>
      <c r="AW65" s="383">
        <v>0</v>
      </c>
      <c r="AX65" s="383">
        <v>0</v>
      </c>
      <c r="AY65" s="383">
        <v>0</v>
      </c>
      <c r="AZ65" s="383">
        <v>0</v>
      </c>
      <c r="BA65" s="383">
        <v>0</v>
      </c>
      <c r="BB65" s="383">
        <v>0</v>
      </c>
      <c r="BC65" s="383">
        <v>0</v>
      </c>
      <c r="BD65" s="383" t="s">
        <v>614</v>
      </c>
      <c r="BE65" s="383" t="s">
        <v>614</v>
      </c>
      <c r="BF65" s="383" t="s">
        <v>614</v>
      </c>
      <c r="BG65" s="383" t="s">
        <v>614</v>
      </c>
      <c r="BH65" s="383" t="s">
        <v>614</v>
      </c>
      <c r="BI65" s="383" t="s">
        <v>614</v>
      </c>
      <c r="BJ65" s="383" t="s">
        <v>614</v>
      </c>
      <c r="BK65" s="383" t="s">
        <v>614</v>
      </c>
      <c r="BL65" s="383" t="s">
        <v>614</v>
      </c>
      <c r="BM65" s="383" t="s">
        <v>614</v>
      </c>
      <c r="BN65" s="383" t="s">
        <v>614</v>
      </c>
      <c r="BO65" s="383" t="s">
        <v>614</v>
      </c>
      <c r="BP65" s="383" t="s">
        <v>614</v>
      </c>
      <c r="BQ65" s="383" t="s">
        <v>614</v>
      </c>
      <c r="BR65" s="383" t="s">
        <v>614</v>
      </c>
      <c r="BS65" s="383" t="s">
        <v>614</v>
      </c>
      <c r="BT65" s="383" t="s">
        <v>614</v>
      </c>
      <c r="BU65" s="383" t="s">
        <v>614</v>
      </c>
      <c r="BV65" s="383" t="s">
        <v>614</v>
      </c>
      <c r="BW65" s="383" t="s">
        <v>614</v>
      </c>
      <c r="BX65" s="383" t="s">
        <v>614</v>
      </c>
      <c r="BY65" s="383" t="s">
        <v>614</v>
      </c>
      <c r="BZ65" s="383" t="s">
        <v>614</v>
      </c>
      <c r="CA65" s="383" t="s">
        <v>614</v>
      </c>
      <c r="CB65" s="383" t="s">
        <v>614</v>
      </c>
      <c r="CC65" s="383" t="s">
        <v>614</v>
      </c>
      <c r="CD65" s="383" t="s">
        <v>614</v>
      </c>
      <c r="CE65" s="383" t="s">
        <v>614</v>
      </c>
      <c r="CF65" s="383" t="s">
        <v>614</v>
      </c>
      <c r="CG65" s="383" t="s">
        <v>614</v>
      </c>
      <c r="CH65" s="383" t="s">
        <v>614</v>
      </c>
      <c r="CI65" s="383" t="s">
        <v>614</v>
      </c>
      <c r="CJ65" s="383" t="s">
        <v>614</v>
      </c>
      <c r="CK65" s="383" t="s">
        <v>614</v>
      </c>
      <c r="CL65" s="383" t="s">
        <v>614</v>
      </c>
      <c r="CM65" s="383" t="s">
        <v>614</v>
      </c>
      <c r="CN65" s="383" t="s">
        <v>614</v>
      </c>
      <c r="CO65" s="383" t="s">
        <v>614</v>
      </c>
      <c r="CP65" s="383" t="s">
        <v>614</v>
      </c>
      <c r="CQ65" s="383" t="s">
        <v>614</v>
      </c>
    </row>
    <row r="66" spans="1:95" x14ac:dyDescent="0.25">
      <c r="A66" s="476" t="s">
        <v>730</v>
      </c>
      <c r="B66" s="477"/>
      <c r="C66" s="477"/>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A66" s="477"/>
      <c r="AB66" s="477"/>
      <c r="AC66" s="477"/>
      <c r="AD66" s="477"/>
      <c r="AE66" s="477"/>
      <c r="AF66" s="477"/>
      <c r="AG66" s="477"/>
      <c r="AH66" s="477"/>
      <c r="AI66" s="477"/>
      <c r="AJ66" s="477"/>
      <c r="AK66" s="482">
        <v>0</v>
      </c>
      <c r="AL66" s="483"/>
      <c r="AM66" s="384">
        <v>-7202522.2861913554</v>
      </c>
      <c r="AN66" s="384">
        <v>-5596721.9175146185</v>
      </c>
      <c r="AO66" s="384">
        <v>-3959343.0040929615</v>
      </c>
      <c r="AP66" s="384">
        <v>-2289122.4041365832</v>
      </c>
      <c r="AQ66" s="384">
        <v>-584746.45018409938</v>
      </c>
      <c r="AR66" s="384">
        <v>1155151.0719243512</v>
      </c>
      <c r="AS66" s="384">
        <v>2931991.0249149874</v>
      </c>
      <c r="AT66" s="384">
        <v>4747251.1060231067</v>
      </c>
      <c r="AU66" s="384">
        <v>6602468.1203734018</v>
      </c>
      <c r="AV66" s="384">
        <v>8499240.3452955633</v>
      </c>
      <c r="AW66" s="384">
        <v>10439229.989212479</v>
      </c>
      <c r="AX66" s="384">
        <v>12424165.748883914</v>
      </c>
      <c r="AY66" s="384">
        <v>14455845.468940064</v>
      </c>
      <c r="AZ66" s="384">
        <v>16536138.907796323</v>
      </c>
      <c r="BA66" s="384">
        <v>18666990.61420469</v>
      </c>
      <c r="BB66" s="384">
        <v>20850422.91886723</v>
      </c>
      <c r="BC66" s="384">
        <v>23088539.045714155</v>
      </c>
      <c r="BD66" s="384" t="s">
        <v>614</v>
      </c>
      <c r="BE66" s="384" t="s">
        <v>614</v>
      </c>
      <c r="BF66" s="384" t="s">
        <v>614</v>
      </c>
      <c r="BG66" s="384" t="s">
        <v>614</v>
      </c>
      <c r="BH66" s="384" t="s">
        <v>614</v>
      </c>
      <c r="BI66" s="384" t="s">
        <v>614</v>
      </c>
      <c r="BJ66" s="384" t="s">
        <v>614</v>
      </c>
      <c r="BK66" s="384" t="s">
        <v>614</v>
      </c>
      <c r="BL66" s="384" t="s">
        <v>614</v>
      </c>
      <c r="BM66" s="384" t="s">
        <v>614</v>
      </c>
      <c r="BN66" s="384" t="s">
        <v>614</v>
      </c>
      <c r="BO66" s="384" t="s">
        <v>614</v>
      </c>
      <c r="BP66" s="384" t="s">
        <v>614</v>
      </c>
      <c r="BQ66" s="384" t="s">
        <v>614</v>
      </c>
      <c r="BR66" s="384" t="s">
        <v>614</v>
      </c>
      <c r="BS66" s="384" t="s">
        <v>614</v>
      </c>
      <c r="BT66" s="384" t="s">
        <v>614</v>
      </c>
      <c r="BU66" s="384" t="s">
        <v>614</v>
      </c>
      <c r="BV66" s="384" t="s">
        <v>614</v>
      </c>
      <c r="BW66" s="384" t="s">
        <v>614</v>
      </c>
      <c r="BX66" s="384" t="s">
        <v>614</v>
      </c>
      <c r="BY66" s="384" t="s">
        <v>614</v>
      </c>
      <c r="BZ66" s="384" t="s">
        <v>614</v>
      </c>
      <c r="CA66" s="384" t="s">
        <v>614</v>
      </c>
      <c r="CB66" s="384" t="s">
        <v>614</v>
      </c>
      <c r="CC66" s="384" t="s">
        <v>614</v>
      </c>
      <c r="CD66" s="384" t="s">
        <v>614</v>
      </c>
      <c r="CE66" s="384" t="s">
        <v>614</v>
      </c>
      <c r="CF66" s="384" t="s">
        <v>614</v>
      </c>
      <c r="CG66" s="384" t="s">
        <v>614</v>
      </c>
      <c r="CH66" s="384" t="s">
        <v>614</v>
      </c>
      <c r="CI66" s="384" t="s">
        <v>614</v>
      </c>
      <c r="CJ66" s="384" t="s">
        <v>614</v>
      </c>
      <c r="CK66" s="384" t="s">
        <v>614</v>
      </c>
      <c r="CL66" s="384" t="s">
        <v>614</v>
      </c>
      <c r="CM66" s="384" t="s">
        <v>614</v>
      </c>
      <c r="CN66" s="384" t="s">
        <v>614</v>
      </c>
      <c r="CO66" s="384" t="s">
        <v>614</v>
      </c>
      <c r="CP66" s="384" t="s">
        <v>614</v>
      </c>
      <c r="CQ66" s="384" t="s">
        <v>614</v>
      </c>
    </row>
    <row r="67" spans="1:95" x14ac:dyDescent="0.25">
      <c r="A67" s="476" t="s">
        <v>731</v>
      </c>
      <c r="B67" s="477"/>
      <c r="C67" s="477"/>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A67" s="477"/>
      <c r="AB67" s="477"/>
      <c r="AC67" s="477"/>
      <c r="AD67" s="477"/>
      <c r="AE67" s="477"/>
      <c r="AF67" s="477"/>
      <c r="AG67" s="477"/>
      <c r="AH67" s="477"/>
      <c r="AI67" s="477"/>
      <c r="AJ67" s="477"/>
      <c r="AK67" s="482">
        <v>0</v>
      </c>
      <c r="AL67" s="483"/>
      <c r="AM67" s="384">
        <v>19736590.46557793</v>
      </c>
      <c r="AN67" s="384">
        <v>20526054.084201049</v>
      </c>
      <c r="AO67" s="384">
        <v>21347096.247569092</v>
      </c>
      <c r="AP67" s="384">
        <v>22200980.097471856</v>
      </c>
      <c r="AQ67" s="384">
        <v>23089019.301370729</v>
      </c>
      <c r="AR67" s="384">
        <v>24012580.073425561</v>
      </c>
      <c r="AS67" s="384">
        <v>24973083.276362583</v>
      </c>
      <c r="AT67" s="384">
        <v>25972006.607417088</v>
      </c>
      <c r="AU67" s="384">
        <v>27010886.871713769</v>
      </c>
      <c r="AV67" s="384">
        <v>28091322.346582316</v>
      </c>
      <c r="AW67" s="384">
        <v>29214975.240445618</v>
      </c>
      <c r="AX67" s="384">
        <v>30383574.250063438</v>
      </c>
      <c r="AY67" s="384">
        <v>31598917.220065974</v>
      </c>
      <c r="AZ67" s="384">
        <v>32862873.908868618</v>
      </c>
      <c r="BA67" s="384">
        <v>34177388.86522337</v>
      </c>
      <c r="BB67" s="384">
        <v>35544484.419832297</v>
      </c>
      <c r="BC67" s="384">
        <v>36966263.796625607</v>
      </c>
      <c r="BD67" s="384" t="s">
        <v>614</v>
      </c>
      <c r="BE67" s="384" t="s">
        <v>614</v>
      </c>
      <c r="BF67" s="384" t="s">
        <v>614</v>
      </c>
      <c r="BG67" s="384" t="s">
        <v>614</v>
      </c>
      <c r="BH67" s="384" t="s">
        <v>614</v>
      </c>
      <c r="BI67" s="384" t="s">
        <v>614</v>
      </c>
      <c r="BJ67" s="384" t="s">
        <v>614</v>
      </c>
      <c r="BK67" s="384" t="s">
        <v>614</v>
      </c>
      <c r="BL67" s="384" t="s">
        <v>614</v>
      </c>
      <c r="BM67" s="384" t="s">
        <v>614</v>
      </c>
      <c r="BN67" s="384" t="s">
        <v>614</v>
      </c>
      <c r="BO67" s="384" t="s">
        <v>614</v>
      </c>
      <c r="BP67" s="384" t="s">
        <v>614</v>
      </c>
      <c r="BQ67" s="384" t="s">
        <v>614</v>
      </c>
      <c r="BR67" s="384" t="s">
        <v>614</v>
      </c>
      <c r="BS67" s="384" t="s">
        <v>614</v>
      </c>
      <c r="BT67" s="384" t="s">
        <v>614</v>
      </c>
      <c r="BU67" s="384" t="s">
        <v>614</v>
      </c>
      <c r="BV67" s="384" t="s">
        <v>614</v>
      </c>
      <c r="BW67" s="384" t="s">
        <v>614</v>
      </c>
      <c r="BX67" s="384" t="s">
        <v>614</v>
      </c>
      <c r="BY67" s="384" t="s">
        <v>614</v>
      </c>
      <c r="BZ67" s="384" t="s">
        <v>614</v>
      </c>
      <c r="CA67" s="384" t="s">
        <v>614</v>
      </c>
      <c r="CB67" s="384" t="s">
        <v>614</v>
      </c>
      <c r="CC67" s="384" t="s">
        <v>614</v>
      </c>
      <c r="CD67" s="384" t="s">
        <v>614</v>
      </c>
      <c r="CE67" s="384" t="s">
        <v>614</v>
      </c>
      <c r="CF67" s="384" t="s">
        <v>614</v>
      </c>
      <c r="CG67" s="384" t="s">
        <v>614</v>
      </c>
      <c r="CH67" s="384" t="s">
        <v>614</v>
      </c>
      <c r="CI67" s="384" t="s">
        <v>614</v>
      </c>
      <c r="CJ67" s="384" t="s">
        <v>614</v>
      </c>
      <c r="CK67" s="384" t="s">
        <v>614</v>
      </c>
      <c r="CL67" s="384" t="s">
        <v>614</v>
      </c>
      <c r="CM67" s="384" t="s">
        <v>614</v>
      </c>
      <c r="CN67" s="384" t="s">
        <v>614</v>
      </c>
      <c r="CO67" s="384" t="s">
        <v>614</v>
      </c>
      <c r="CP67" s="384" t="s">
        <v>614</v>
      </c>
      <c r="CQ67" s="384" t="s">
        <v>614</v>
      </c>
    </row>
    <row r="68" spans="1:95" x14ac:dyDescent="0.25">
      <c r="A68" s="476" t="s">
        <v>707</v>
      </c>
      <c r="B68" s="477"/>
      <c r="C68" s="477"/>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A68" s="477"/>
      <c r="AB68" s="477"/>
      <c r="AC68" s="477"/>
      <c r="AD68" s="477"/>
      <c r="AE68" s="477"/>
      <c r="AF68" s="477"/>
      <c r="AG68" s="477"/>
      <c r="AH68" s="477"/>
      <c r="AI68" s="477"/>
      <c r="AJ68" s="477"/>
      <c r="AK68" s="482">
        <v>0</v>
      </c>
      <c r="AL68" s="483"/>
      <c r="AM68" s="384">
        <v>0</v>
      </c>
      <c r="AN68" s="384">
        <v>0</v>
      </c>
      <c r="AO68" s="384">
        <v>0</v>
      </c>
      <c r="AP68" s="384">
        <v>0</v>
      </c>
      <c r="AQ68" s="384">
        <v>0</v>
      </c>
      <c r="AR68" s="384">
        <v>0</v>
      </c>
      <c r="AS68" s="384">
        <v>0</v>
      </c>
      <c r="AT68" s="384">
        <v>0</v>
      </c>
      <c r="AU68" s="384">
        <v>0</v>
      </c>
      <c r="AV68" s="384">
        <v>0</v>
      </c>
      <c r="AW68" s="384">
        <v>0</v>
      </c>
      <c r="AX68" s="384">
        <v>0</v>
      </c>
      <c r="AY68" s="384">
        <v>0</v>
      </c>
      <c r="AZ68" s="384">
        <v>0</v>
      </c>
      <c r="BA68" s="384">
        <v>0</v>
      </c>
      <c r="BB68" s="384">
        <v>0</v>
      </c>
      <c r="BC68" s="384">
        <v>0</v>
      </c>
      <c r="BD68" s="384" t="s">
        <v>614</v>
      </c>
      <c r="BE68" s="384" t="s">
        <v>614</v>
      </c>
      <c r="BF68" s="384" t="s">
        <v>614</v>
      </c>
      <c r="BG68" s="384" t="s">
        <v>614</v>
      </c>
      <c r="BH68" s="384" t="s">
        <v>614</v>
      </c>
      <c r="BI68" s="384" t="s">
        <v>614</v>
      </c>
      <c r="BJ68" s="384" t="s">
        <v>614</v>
      </c>
      <c r="BK68" s="384" t="s">
        <v>614</v>
      </c>
      <c r="BL68" s="384" t="s">
        <v>614</v>
      </c>
      <c r="BM68" s="384" t="s">
        <v>614</v>
      </c>
      <c r="BN68" s="384" t="s">
        <v>614</v>
      </c>
      <c r="BO68" s="384" t="s">
        <v>614</v>
      </c>
      <c r="BP68" s="384" t="s">
        <v>614</v>
      </c>
      <c r="BQ68" s="384" t="s">
        <v>614</v>
      </c>
      <c r="BR68" s="384" t="s">
        <v>614</v>
      </c>
      <c r="BS68" s="384" t="s">
        <v>614</v>
      </c>
      <c r="BT68" s="384" t="s">
        <v>614</v>
      </c>
      <c r="BU68" s="384" t="s">
        <v>614</v>
      </c>
      <c r="BV68" s="384" t="s">
        <v>614</v>
      </c>
      <c r="BW68" s="384" t="s">
        <v>614</v>
      </c>
      <c r="BX68" s="384" t="s">
        <v>614</v>
      </c>
      <c r="BY68" s="384" t="s">
        <v>614</v>
      </c>
      <c r="BZ68" s="384" t="s">
        <v>614</v>
      </c>
      <c r="CA68" s="384" t="s">
        <v>614</v>
      </c>
      <c r="CB68" s="384" t="s">
        <v>614</v>
      </c>
      <c r="CC68" s="384" t="s">
        <v>614</v>
      </c>
      <c r="CD68" s="384" t="s">
        <v>614</v>
      </c>
      <c r="CE68" s="384" t="s">
        <v>614</v>
      </c>
      <c r="CF68" s="384" t="s">
        <v>614</v>
      </c>
      <c r="CG68" s="384" t="s">
        <v>614</v>
      </c>
      <c r="CH68" s="384" t="s">
        <v>614</v>
      </c>
      <c r="CI68" s="384" t="s">
        <v>614</v>
      </c>
      <c r="CJ68" s="384" t="s">
        <v>614</v>
      </c>
      <c r="CK68" s="384" t="s">
        <v>614</v>
      </c>
      <c r="CL68" s="384" t="s">
        <v>614</v>
      </c>
      <c r="CM68" s="384" t="s">
        <v>614</v>
      </c>
      <c r="CN68" s="384" t="s">
        <v>614</v>
      </c>
      <c r="CO68" s="384" t="s">
        <v>614</v>
      </c>
      <c r="CP68" s="384" t="s">
        <v>614</v>
      </c>
      <c r="CQ68" s="384" t="s">
        <v>614</v>
      </c>
    </row>
    <row r="69" spans="1:95" x14ac:dyDescent="0.25">
      <c r="A69" s="476" t="s">
        <v>614</v>
      </c>
      <c r="B69" s="477"/>
      <c r="C69" s="477"/>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A69" s="477"/>
      <c r="AB69" s="477"/>
      <c r="AC69" s="477"/>
      <c r="AD69" s="477"/>
      <c r="AE69" s="477"/>
      <c r="AF69" s="477"/>
      <c r="AG69" s="477"/>
      <c r="AH69" s="477"/>
      <c r="AI69" s="477"/>
      <c r="AJ69" s="477"/>
      <c r="AK69" s="482">
        <v>0</v>
      </c>
      <c r="AL69" s="483"/>
      <c r="AM69" s="384">
        <v>0</v>
      </c>
      <c r="AN69" s="384">
        <v>0</v>
      </c>
      <c r="AO69" s="384">
        <v>0</v>
      </c>
      <c r="AP69" s="384">
        <v>0</v>
      </c>
      <c r="AQ69" s="384">
        <v>0</v>
      </c>
      <c r="AR69" s="384">
        <v>0</v>
      </c>
      <c r="AS69" s="384">
        <v>0</v>
      </c>
      <c r="AT69" s="384">
        <v>0</v>
      </c>
      <c r="AU69" s="384">
        <v>0</v>
      </c>
      <c r="AV69" s="384">
        <v>0</v>
      </c>
      <c r="AW69" s="384">
        <v>0</v>
      </c>
      <c r="AX69" s="384">
        <v>0</v>
      </c>
      <c r="AY69" s="384">
        <v>0</v>
      </c>
      <c r="AZ69" s="384">
        <v>0</v>
      </c>
      <c r="BA69" s="384">
        <v>0</v>
      </c>
      <c r="BB69" s="384">
        <v>0</v>
      </c>
      <c r="BC69" s="384">
        <v>0</v>
      </c>
      <c r="BD69" s="384" t="s">
        <v>614</v>
      </c>
      <c r="BE69" s="384" t="s">
        <v>614</v>
      </c>
      <c r="BF69" s="384" t="s">
        <v>614</v>
      </c>
      <c r="BG69" s="384" t="s">
        <v>614</v>
      </c>
      <c r="BH69" s="384" t="s">
        <v>614</v>
      </c>
      <c r="BI69" s="384" t="s">
        <v>614</v>
      </c>
      <c r="BJ69" s="384" t="s">
        <v>614</v>
      </c>
      <c r="BK69" s="384" t="s">
        <v>614</v>
      </c>
      <c r="BL69" s="384" t="s">
        <v>614</v>
      </c>
      <c r="BM69" s="384" t="s">
        <v>614</v>
      </c>
      <c r="BN69" s="384" t="s">
        <v>614</v>
      </c>
      <c r="BO69" s="384" t="s">
        <v>614</v>
      </c>
      <c r="BP69" s="384" t="s">
        <v>614</v>
      </c>
      <c r="BQ69" s="384" t="s">
        <v>614</v>
      </c>
      <c r="BR69" s="384" t="s">
        <v>614</v>
      </c>
      <c r="BS69" s="384" t="s">
        <v>614</v>
      </c>
      <c r="BT69" s="384" t="s">
        <v>614</v>
      </c>
      <c r="BU69" s="384" t="s">
        <v>614</v>
      </c>
      <c r="BV69" s="384" t="s">
        <v>614</v>
      </c>
      <c r="BW69" s="384" t="s">
        <v>614</v>
      </c>
      <c r="BX69" s="384" t="s">
        <v>614</v>
      </c>
      <c r="BY69" s="384" t="s">
        <v>614</v>
      </c>
      <c r="BZ69" s="384" t="s">
        <v>614</v>
      </c>
      <c r="CA69" s="384" t="s">
        <v>614</v>
      </c>
      <c r="CB69" s="384" t="s">
        <v>614</v>
      </c>
      <c r="CC69" s="384" t="s">
        <v>614</v>
      </c>
      <c r="CD69" s="384" t="s">
        <v>614</v>
      </c>
      <c r="CE69" s="384" t="s">
        <v>614</v>
      </c>
      <c r="CF69" s="384" t="s">
        <v>614</v>
      </c>
      <c r="CG69" s="384" t="s">
        <v>614</v>
      </c>
      <c r="CH69" s="384" t="s">
        <v>614</v>
      </c>
      <c r="CI69" s="384" t="s">
        <v>614</v>
      </c>
      <c r="CJ69" s="384" t="s">
        <v>614</v>
      </c>
      <c r="CK69" s="384" t="s">
        <v>614</v>
      </c>
      <c r="CL69" s="384" t="s">
        <v>614</v>
      </c>
      <c r="CM69" s="384" t="s">
        <v>614</v>
      </c>
      <c r="CN69" s="384" t="s">
        <v>614</v>
      </c>
      <c r="CO69" s="384" t="s">
        <v>614</v>
      </c>
      <c r="CP69" s="384" t="s">
        <v>614</v>
      </c>
      <c r="CQ69" s="384" t="s">
        <v>614</v>
      </c>
    </row>
    <row r="70" spans="1:95" x14ac:dyDescent="0.25">
      <c r="A70" s="476" t="s">
        <v>614</v>
      </c>
      <c r="B70" s="477"/>
      <c r="C70" s="477"/>
      <c r="D70" s="477"/>
      <c r="E70" s="477"/>
      <c r="F70" s="477"/>
      <c r="G70" s="477"/>
      <c r="H70" s="477"/>
      <c r="I70" s="477"/>
      <c r="J70" s="477"/>
      <c r="K70" s="477"/>
      <c r="L70" s="477"/>
      <c r="M70" s="477"/>
      <c r="N70" s="477"/>
      <c r="O70" s="477"/>
      <c r="P70" s="477"/>
      <c r="Q70" s="477"/>
      <c r="R70" s="477"/>
      <c r="S70" s="477"/>
      <c r="T70" s="477"/>
      <c r="U70" s="477"/>
      <c r="V70" s="477"/>
      <c r="W70" s="477"/>
      <c r="X70" s="477"/>
      <c r="Y70" s="477"/>
      <c r="Z70" s="477"/>
      <c r="AA70" s="477"/>
      <c r="AB70" s="477"/>
      <c r="AC70" s="477"/>
      <c r="AD70" s="477"/>
      <c r="AE70" s="477"/>
      <c r="AF70" s="477"/>
      <c r="AG70" s="477"/>
      <c r="AH70" s="477"/>
      <c r="AI70" s="477"/>
      <c r="AJ70" s="477"/>
      <c r="AK70" s="491"/>
      <c r="AL70" s="492"/>
      <c r="AM70" s="384">
        <v>0</v>
      </c>
      <c r="AN70" s="384">
        <v>0</v>
      </c>
      <c r="AO70" s="384">
        <v>0</v>
      </c>
      <c r="AP70" s="384">
        <v>0</v>
      </c>
      <c r="AQ70" s="384">
        <v>0</v>
      </c>
      <c r="AR70" s="384">
        <v>0</v>
      </c>
      <c r="AS70" s="384">
        <v>0</v>
      </c>
      <c r="AT70" s="384">
        <v>0</v>
      </c>
      <c r="AU70" s="384">
        <v>0</v>
      </c>
      <c r="AV70" s="384">
        <v>0</v>
      </c>
      <c r="AW70" s="384">
        <v>0</v>
      </c>
      <c r="AX70" s="384">
        <v>0</v>
      </c>
      <c r="AY70" s="384">
        <v>0</v>
      </c>
      <c r="AZ70" s="384">
        <v>0</v>
      </c>
      <c r="BA70" s="384">
        <v>0</v>
      </c>
      <c r="BB70" s="384">
        <v>0</v>
      </c>
      <c r="BC70" s="384">
        <v>0</v>
      </c>
      <c r="BD70" s="384" t="s">
        <v>771</v>
      </c>
      <c r="BE70" s="384" t="s">
        <v>771</v>
      </c>
      <c r="BF70" s="384" t="s">
        <v>771</v>
      </c>
      <c r="BG70" s="384" t="s">
        <v>771</v>
      </c>
      <c r="BH70" s="384" t="s">
        <v>771</v>
      </c>
      <c r="BI70" s="384" t="s">
        <v>771</v>
      </c>
      <c r="BJ70" s="384" t="s">
        <v>771</v>
      </c>
      <c r="BK70" s="384" t="s">
        <v>771</v>
      </c>
      <c r="BL70" s="384" t="s">
        <v>771</v>
      </c>
      <c r="BM70" s="384" t="s">
        <v>771</v>
      </c>
      <c r="BN70" s="384" t="s">
        <v>771</v>
      </c>
      <c r="BO70" s="384" t="s">
        <v>771</v>
      </c>
      <c r="BP70" s="384" t="s">
        <v>771</v>
      </c>
      <c r="BQ70" s="384" t="s">
        <v>771</v>
      </c>
      <c r="BR70" s="384" t="s">
        <v>771</v>
      </c>
      <c r="BS70" s="384" t="s">
        <v>771</v>
      </c>
      <c r="BT70" s="384" t="s">
        <v>771</v>
      </c>
      <c r="BU70" s="384" t="s">
        <v>771</v>
      </c>
      <c r="BV70" s="384" t="s">
        <v>771</v>
      </c>
      <c r="BW70" s="384" t="s">
        <v>771</v>
      </c>
      <c r="BX70" s="384" t="s">
        <v>771</v>
      </c>
      <c r="BY70" s="384" t="s">
        <v>771</v>
      </c>
      <c r="BZ70" s="384" t="s">
        <v>771</v>
      </c>
      <c r="CA70" s="384" t="s">
        <v>771</v>
      </c>
      <c r="CB70" s="384" t="s">
        <v>771</v>
      </c>
      <c r="CC70" s="384" t="s">
        <v>771</v>
      </c>
      <c r="CD70" s="384" t="s">
        <v>771</v>
      </c>
      <c r="CE70" s="384" t="s">
        <v>771</v>
      </c>
      <c r="CF70" s="384" t="s">
        <v>771</v>
      </c>
      <c r="CG70" s="384" t="s">
        <v>771</v>
      </c>
      <c r="CH70" s="384" t="s">
        <v>771</v>
      </c>
      <c r="CI70" s="384" t="s">
        <v>771</v>
      </c>
      <c r="CJ70" s="384" t="s">
        <v>771</v>
      </c>
      <c r="CK70" s="384" t="s">
        <v>771</v>
      </c>
      <c r="CL70" s="384" t="s">
        <v>771</v>
      </c>
      <c r="CM70" s="384" t="s">
        <v>771</v>
      </c>
      <c r="CN70" s="384" t="s">
        <v>771</v>
      </c>
      <c r="CO70" s="384" t="s">
        <v>771</v>
      </c>
      <c r="CP70" s="384" t="s">
        <v>771</v>
      </c>
      <c r="CQ70" s="384" t="s">
        <v>771</v>
      </c>
    </row>
    <row r="71" spans="1:95" x14ac:dyDescent="0.25">
      <c r="A71" s="476" t="s">
        <v>732</v>
      </c>
      <c r="B71" s="477"/>
      <c r="C71" s="477"/>
      <c r="D71" s="477"/>
      <c r="E71" s="477"/>
      <c r="F71" s="477"/>
      <c r="G71" s="477"/>
      <c r="H71" s="477"/>
      <c r="I71" s="477"/>
      <c r="J71" s="477"/>
      <c r="K71" s="477"/>
      <c r="L71" s="477"/>
      <c r="M71" s="477"/>
      <c r="N71" s="477"/>
      <c r="O71" s="477"/>
      <c r="P71" s="477"/>
      <c r="Q71" s="477"/>
      <c r="R71" s="477"/>
      <c r="S71" s="477"/>
      <c r="T71" s="477"/>
      <c r="U71" s="477"/>
      <c r="V71" s="477"/>
      <c r="W71" s="477"/>
      <c r="X71" s="477"/>
      <c r="Y71" s="477"/>
      <c r="Z71" s="477"/>
      <c r="AA71" s="477"/>
      <c r="AB71" s="477"/>
      <c r="AC71" s="477"/>
      <c r="AD71" s="477"/>
      <c r="AE71" s="477"/>
      <c r="AF71" s="477"/>
      <c r="AG71" s="477"/>
      <c r="AH71" s="477"/>
      <c r="AI71" s="477"/>
      <c r="AJ71" s="477"/>
      <c r="AK71" s="491"/>
      <c r="AL71" s="492"/>
      <c r="AM71" s="384">
        <v>-26939112.751769286</v>
      </c>
      <c r="AN71" s="384">
        <v>-26122776.001715668</v>
      </c>
      <c r="AO71" s="384">
        <v>-25306439.251662053</v>
      </c>
      <c r="AP71" s="384">
        <v>-24490102.501608439</v>
      </c>
      <c r="AQ71" s="384">
        <v>-23673765.751554828</v>
      </c>
      <c r="AR71" s="384">
        <v>-22857429.00150121</v>
      </c>
      <c r="AS71" s="384">
        <v>-22041092.251447596</v>
      </c>
      <c r="AT71" s="384">
        <v>-21224755.501393981</v>
      </c>
      <c r="AU71" s="384">
        <v>-20408418.751340367</v>
      </c>
      <c r="AV71" s="384">
        <v>-19592082.001286753</v>
      </c>
      <c r="AW71" s="384">
        <v>-18775745.251233138</v>
      </c>
      <c r="AX71" s="384">
        <v>-17959408.501179524</v>
      </c>
      <c r="AY71" s="384">
        <v>-17143071.751125909</v>
      </c>
      <c r="AZ71" s="384">
        <v>-16326735.001072295</v>
      </c>
      <c r="BA71" s="384">
        <v>-15510398.251018679</v>
      </c>
      <c r="BB71" s="384">
        <v>-14694061.500965064</v>
      </c>
      <c r="BC71" s="384">
        <v>-13877724.750911452</v>
      </c>
      <c r="BD71" s="384">
        <v>-13877724.750911452</v>
      </c>
      <c r="BE71" s="384">
        <v>-13877724.750911452</v>
      </c>
      <c r="BF71" s="384">
        <v>-13877724.750911452</v>
      </c>
      <c r="BG71" s="384">
        <v>-13877724.750911452</v>
      </c>
      <c r="BH71" s="384">
        <v>-13877724.750911452</v>
      </c>
      <c r="BI71" s="384">
        <v>-13877724.750911452</v>
      </c>
      <c r="BJ71" s="384">
        <v>-13877724.750911452</v>
      </c>
      <c r="BK71" s="384">
        <v>-13877724.750911452</v>
      </c>
      <c r="BL71" s="384">
        <v>-13877724.750911452</v>
      </c>
      <c r="BM71" s="384">
        <v>-13877724.750911452</v>
      </c>
      <c r="BN71" s="384">
        <v>-13877724.750911452</v>
      </c>
      <c r="BO71" s="384">
        <v>-13877724.750911452</v>
      </c>
      <c r="BP71" s="384">
        <v>-13877724.750911452</v>
      </c>
      <c r="BQ71" s="384">
        <v>-13877724.750911452</v>
      </c>
      <c r="BR71" s="384">
        <v>-13877724.750911452</v>
      </c>
      <c r="BS71" s="384">
        <v>-13877724.750911452</v>
      </c>
      <c r="BT71" s="384">
        <v>-13877724.750911452</v>
      </c>
      <c r="BU71" s="384">
        <v>-13877724.750911452</v>
      </c>
      <c r="BV71" s="384">
        <v>-13877724.750911452</v>
      </c>
      <c r="BW71" s="384">
        <v>-13877724.750911452</v>
      </c>
      <c r="BX71" s="384">
        <v>-13877724.750911452</v>
      </c>
      <c r="BY71" s="384">
        <v>-13877724.750911452</v>
      </c>
      <c r="BZ71" s="384">
        <v>-13877724.750911452</v>
      </c>
      <c r="CA71" s="384">
        <v>-13877724.750911452</v>
      </c>
      <c r="CB71" s="384">
        <v>-13877724.750911452</v>
      </c>
      <c r="CC71" s="384">
        <v>-13877724.750911452</v>
      </c>
      <c r="CD71" s="384">
        <v>-13877724.750911452</v>
      </c>
      <c r="CE71" s="384">
        <v>-13877724.750911452</v>
      </c>
      <c r="CF71" s="384">
        <v>-13877724.750911452</v>
      </c>
      <c r="CG71" s="384">
        <v>-13877724.750911452</v>
      </c>
      <c r="CH71" s="384">
        <v>-13877724.750911452</v>
      </c>
      <c r="CI71" s="384">
        <v>-13877724.750911452</v>
      </c>
      <c r="CJ71" s="384">
        <v>-13877724.750911452</v>
      </c>
      <c r="CK71" s="384">
        <v>-13877724.750911452</v>
      </c>
      <c r="CL71" s="384">
        <v>-13877724.750911452</v>
      </c>
      <c r="CM71" s="384">
        <v>-13877724.750911452</v>
      </c>
      <c r="CN71" s="384">
        <v>-13877724.750911452</v>
      </c>
      <c r="CO71" s="384">
        <v>-13877724.750911452</v>
      </c>
      <c r="CP71" s="384">
        <v>-13877724.750911452</v>
      </c>
      <c r="CQ71" s="384">
        <v>-13877724.750911452</v>
      </c>
    </row>
    <row r="72" spans="1:95" s="346" customFormat="1" ht="15" x14ac:dyDescent="0.25">
      <c r="A72" s="476" t="s">
        <v>733</v>
      </c>
      <c r="B72" s="477"/>
      <c r="C72" s="477"/>
      <c r="D72" s="477"/>
      <c r="E72" s="477"/>
      <c r="F72" s="477"/>
      <c r="G72" s="477"/>
      <c r="H72" s="477"/>
      <c r="I72" s="477"/>
      <c r="J72" s="477"/>
      <c r="K72" s="477"/>
      <c r="L72" s="477"/>
      <c r="M72" s="477"/>
      <c r="N72" s="477"/>
      <c r="O72" s="477"/>
      <c r="P72" s="477"/>
      <c r="Q72" s="477"/>
      <c r="R72" s="477"/>
      <c r="S72" s="477"/>
      <c r="T72" s="477"/>
      <c r="U72" s="477"/>
      <c r="V72" s="477"/>
      <c r="W72" s="477"/>
      <c r="X72" s="477"/>
      <c r="Y72" s="477"/>
      <c r="Z72" s="477"/>
      <c r="AA72" s="477"/>
      <c r="AB72" s="477"/>
      <c r="AC72" s="477"/>
      <c r="AD72" s="477"/>
      <c r="AE72" s="477"/>
      <c r="AF72" s="477"/>
      <c r="AG72" s="477"/>
      <c r="AH72" s="477"/>
      <c r="AI72" s="477"/>
      <c r="AJ72" s="477"/>
      <c r="AK72" s="478">
        <v>0</v>
      </c>
      <c r="AL72" s="479"/>
      <c r="AM72" s="383">
        <v>-7202522.2861913554</v>
      </c>
      <c r="AN72" s="383">
        <v>-5596721.9175146185</v>
      </c>
      <c r="AO72" s="383">
        <v>-3959343.0040929615</v>
      </c>
      <c r="AP72" s="383">
        <v>-2289122.4041365832</v>
      </c>
      <c r="AQ72" s="383">
        <v>-584746.45018409938</v>
      </c>
      <c r="AR72" s="383">
        <v>1155151.0719243512</v>
      </c>
      <c r="AS72" s="383">
        <v>2931991.0249149874</v>
      </c>
      <c r="AT72" s="383">
        <v>4747251.1060231067</v>
      </c>
      <c r="AU72" s="383">
        <v>6602468.1203734018</v>
      </c>
      <c r="AV72" s="383">
        <v>8499240.3452955633</v>
      </c>
      <c r="AW72" s="383">
        <v>10439229.989212479</v>
      </c>
      <c r="AX72" s="383">
        <v>12424165.748883914</v>
      </c>
      <c r="AY72" s="383">
        <v>14455845.468940064</v>
      </c>
      <c r="AZ72" s="383">
        <v>16536138.907796323</v>
      </c>
      <c r="BA72" s="383">
        <v>18666990.61420469</v>
      </c>
      <c r="BB72" s="383">
        <v>20850422.91886723</v>
      </c>
      <c r="BC72" s="383">
        <v>23088539.045714155</v>
      </c>
      <c r="BD72" s="383" t="s">
        <v>614</v>
      </c>
      <c r="BE72" s="383" t="s">
        <v>614</v>
      </c>
      <c r="BF72" s="383" t="s">
        <v>614</v>
      </c>
      <c r="BG72" s="383" t="s">
        <v>614</v>
      </c>
      <c r="BH72" s="383" t="s">
        <v>614</v>
      </c>
      <c r="BI72" s="383" t="s">
        <v>614</v>
      </c>
      <c r="BJ72" s="383" t="s">
        <v>614</v>
      </c>
      <c r="BK72" s="383" t="s">
        <v>614</v>
      </c>
      <c r="BL72" s="383" t="s">
        <v>614</v>
      </c>
      <c r="BM72" s="383" t="s">
        <v>614</v>
      </c>
      <c r="BN72" s="383" t="s">
        <v>614</v>
      </c>
      <c r="BO72" s="383" t="s">
        <v>614</v>
      </c>
      <c r="BP72" s="383" t="s">
        <v>614</v>
      </c>
      <c r="BQ72" s="383" t="s">
        <v>614</v>
      </c>
      <c r="BR72" s="383" t="s">
        <v>614</v>
      </c>
      <c r="BS72" s="383" t="s">
        <v>614</v>
      </c>
      <c r="BT72" s="383" t="s">
        <v>614</v>
      </c>
      <c r="BU72" s="383" t="s">
        <v>614</v>
      </c>
      <c r="BV72" s="383" t="s">
        <v>614</v>
      </c>
      <c r="BW72" s="383" t="s">
        <v>614</v>
      </c>
      <c r="BX72" s="383" t="s">
        <v>614</v>
      </c>
      <c r="BY72" s="383" t="s">
        <v>614</v>
      </c>
      <c r="BZ72" s="383" t="s">
        <v>614</v>
      </c>
      <c r="CA72" s="383" t="s">
        <v>614</v>
      </c>
      <c r="CB72" s="383" t="s">
        <v>614</v>
      </c>
      <c r="CC72" s="383" t="s">
        <v>614</v>
      </c>
      <c r="CD72" s="383" t="s">
        <v>614</v>
      </c>
      <c r="CE72" s="383" t="s">
        <v>614</v>
      </c>
      <c r="CF72" s="383" t="s">
        <v>614</v>
      </c>
      <c r="CG72" s="383" t="s">
        <v>614</v>
      </c>
      <c r="CH72" s="383" t="s">
        <v>614</v>
      </c>
      <c r="CI72" s="383" t="s">
        <v>614</v>
      </c>
      <c r="CJ72" s="383" t="s">
        <v>614</v>
      </c>
      <c r="CK72" s="383" t="s">
        <v>614</v>
      </c>
      <c r="CL72" s="383" t="s">
        <v>614</v>
      </c>
      <c r="CM72" s="383" t="s">
        <v>614</v>
      </c>
      <c r="CN72" s="383" t="s">
        <v>614</v>
      </c>
      <c r="CO72" s="383" t="s">
        <v>614</v>
      </c>
      <c r="CP72" s="383" t="s">
        <v>614</v>
      </c>
      <c r="CQ72" s="383" t="s">
        <v>614</v>
      </c>
    </row>
    <row r="73" spans="1:95" x14ac:dyDescent="0.25">
      <c r="A73" s="476" t="s">
        <v>734</v>
      </c>
      <c r="B73" s="477"/>
      <c r="C73" s="477"/>
      <c r="D73" s="477"/>
      <c r="E73" s="477"/>
      <c r="F73" s="477"/>
      <c r="G73" s="477"/>
      <c r="H73" s="477"/>
      <c r="I73" s="477"/>
      <c r="J73" s="477"/>
      <c r="K73" s="477"/>
      <c r="L73" s="477"/>
      <c r="M73" s="477"/>
      <c r="N73" s="477"/>
      <c r="O73" s="477"/>
      <c r="P73" s="477"/>
      <c r="Q73" s="477"/>
      <c r="R73" s="477"/>
      <c r="S73" s="477"/>
      <c r="T73" s="477"/>
      <c r="U73" s="477"/>
      <c r="V73" s="477"/>
      <c r="W73" s="477"/>
      <c r="X73" s="477"/>
      <c r="Y73" s="477"/>
      <c r="Z73" s="477"/>
      <c r="AA73" s="477"/>
      <c r="AB73" s="477"/>
      <c r="AC73" s="477"/>
      <c r="AD73" s="477"/>
      <c r="AE73" s="477"/>
      <c r="AF73" s="477"/>
      <c r="AG73" s="477"/>
      <c r="AH73" s="477"/>
      <c r="AI73" s="477"/>
      <c r="AJ73" s="477"/>
      <c r="AK73" s="482">
        <v>0</v>
      </c>
      <c r="AL73" s="483"/>
      <c r="AM73" s="384">
        <v>-74212431.823055863</v>
      </c>
      <c r="AN73" s="384">
        <v>-74212431.823055863</v>
      </c>
      <c r="AO73" s="384">
        <v>-74212431.823055863</v>
      </c>
      <c r="AP73" s="384">
        <v>-74212431.823055863</v>
      </c>
      <c r="AQ73" s="384">
        <v>-74212431.823055863</v>
      </c>
      <c r="AR73" s="384">
        <v>-74212431.823055863</v>
      </c>
      <c r="AS73" s="384">
        <v>-74212431.823055863</v>
      </c>
      <c r="AT73" s="384">
        <v>-74212431.823055863</v>
      </c>
      <c r="AU73" s="384">
        <v>-74212431.823055863</v>
      </c>
      <c r="AV73" s="384">
        <v>-74212431.823055863</v>
      </c>
      <c r="AW73" s="384">
        <v>-74212431.823055863</v>
      </c>
      <c r="AX73" s="384">
        <v>-74212431.823055863</v>
      </c>
      <c r="AY73" s="384">
        <v>-74212431.823055863</v>
      </c>
      <c r="AZ73" s="384">
        <v>-74212431.823055863</v>
      </c>
      <c r="BA73" s="384">
        <v>-74212431.823055863</v>
      </c>
      <c r="BB73" s="384">
        <v>-74212431.823055863</v>
      </c>
      <c r="BC73" s="384">
        <v>-74212431.823055863</v>
      </c>
      <c r="BD73" s="384" t="s">
        <v>771</v>
      </c>
      <c r="BE73" s="384" t="s">
        <v>771</v>
      </c>
      <c r="BF73" s="384" t="s">
        <v>771</v>
      </c>
      <c r="BG73" s="384" t="s">
        <v>771</v>
      </c>
      <c r="BH73" s="384" t="s">
        <v>771</v>
      </c>
      <c r="BI73" s="384" t="s">
        <v>771</v>
      </c>
      <c r="BJ73" s="384" t="s">
        <v>771</v>
      </c>
      <c r="BK73" s="384" t="s">
        <v>771</v>
      </c>
      <c r="BL73" s="384" t="s">
        <v>771</v>
      </c>
      <c r="BM73" s="384" t="s">
        <v>771</v>
      </c>
      <c r="BN73" s="384" t="s">
        <v>771</v>
      </c>
      <c r="BO73" s="384" t="s">
        <v>771</v>
      </c>
      <c r="BP73" s="384" t="s">
        <v>771</v>
      </c>
      <c r="BQ73" s="384" t="s">
        <v>771</v>
      </c>
      <c r="BR73" s="384" t="s">
        <v>771</v>
      </c>
      <c r="BS73" s="384" t="s">
        <v>771</v>
      </c>
      <c r="BT73" s="384" t="s">
        <v>771</v>
      </c>
      <c r="BU73" s="384" t="s">
        <v>771</v>
      </c>
      <c r="BV73" s="384" t="s">
        <v>771</v>
      </c>
      <c r="BW73" s="384" t="s">
        <v>771</v>
      </c>
      <c r="BX73" s="384" t="s">
        <v>771</v>
      </c>
      <c r="BY73" s="384" t="s">
        <v>771</v>
      </c>
      <c r="BZ73" s="384" t="s">
        <v>771</v>
      </c>
      <c r="CA73" s="384" t="s">
        <v>771</v>
      </c>
      <c r="CB73" s="384" t="s">
        <v>771</v>
      </c>
      <c r="CC73" s="384" t="s">
        <v>771</v>
      </c>
      <c r="CD73" s="384" t="s">
        <v>771</v>
      </c>
      <c r="CE73" s="384" t="s">
        <v>771</v>
      </c>
      <c r="CF73" s="384" t="s">
        <v>771</v>
      </c>
      <c r="CG73" s="384" t="s">
        <v>771</v>
      </c>
      <c r="CH73" s="384" t="s">
        <v>771</v>
      </c>
      <c r="CI73" s="384" t="s">
        <v>771</v>
      </c>
      <c r="CJ73" s="384" t="s">
        <v>771</v>
      </c>
      <c r="CK73" s="384" t="s">
        <v>771</v>
      </c>
      <c r="CL73" s="384" t="s">
        <v>771</v>
      </c>
      <c r="CM73" s="384" t="s">
        <v>771</v>
      </c>
      <c r="CN73" s="384" t="s">
        <v>771</v>
      </c>
      <c r="CO73" s="384" t="s">
        <v>771</v>
      </c>
      <c r="CP73" s="384" t="s">
        <v>771</v>
      </c>
      <c r="CQ73" s="384" t="s">
        <v>771</v>
      </c>
    </row>
    <row r="74" spans="1:95" s="346" customFormat="1" ht="15" x14ac:dyDescent="0.25">
      <c r="A74" s="476" t="s">
        <v>735</v>
      </c>
      <c r="B74" s="477"/>
      <c r="C74" s="477"/>
      <c r="D74" s="477"/>
      <c r="E74" s="477"/>
      <c r="F74" s="477"/>
      <c r="G74" s="477"/>
      <c r="H74" s="477"/>
      <c r="I74" s="477"/>
      <c r="J74" s="477"/>
      <c r="K74" s="477"/>
      <c r="L74" s="477"/>
      <c r="M74" s="477"/>
      <c r="N74" s="477"/>
      <c r="O74" s="477"/>
      <c r="P74" s="477"/>
      <c r="Q74" s="477"/>
      <c r="R74" s="477"/>
      <c r="S74" s="477"/>
      <c r="T74" s="477"/>
      <c r="U74" s="477"/>
      <c r="V74" s="477"/>
      <c r="W74" s="477"/>
      <c r="X74" s="477"/>
      <c r="Y74" s="477"/>
      <c r="Z74" s="477"/>
      <c r="AA74" s="477"/>
      <c r="AB74" s="477"/>
      <c r="AC74" s="477"/>
      <c r="AD74" s="477"/>
      <c r="AE74" s="477"/>
      <c r="AF74" s="477"/>
      <c r="AG74" s="477"/>
      <c r="AH74" s="477"/>
      <c r="AI74" s="477"/>
      <c r="AJ74" s="477"/>
      <c r="AK74" s="478">
        <v>0</v>
      </c>
      <c r="AL74" s="479"/>
      <c r="AM74" s="383">
        <v>-81414954.109247223</v>
      </c>
      <c r="AN74" s="383">
        <v>-79809153.740570486</v>
      </c>
      <c r="AO74" s="383">
        <v>-78171774.827148825</v>
      </c>
      <c r="AP74" s="383">
        <v>-76501554.227192447</v>
      </c>
      <c r="AQ74" s="383">
        <v>-74797178.27323997</v>
      </c>
      <c r="AR74" s="383">
        <v>-73057280.751131505</v>
      </c>
      <c r="AS74" s="383">
        <v>-71280440.798140883</v>
      </c>
      <c r="AT74" s="383">
        <v>-69465180.71703276</v>
      </c>
      <c r="AU74" s="383">
        <v>-67609963.702682465</v>
      </c>
      <c r="AV74" s="383">
        <v>-65713191.4777603</v>
      </c>
      <c r="AW74" s="383">
        <v>-63773201.83384338</v>
      </c>
      <c r="AX74" s="383">
        <v>-61788266.074171945</v>
      </c>
      <c r="AY74" s="383">
        <v>-59756586.354115799</v>
      </c>
      <c r="AZ74" s="383">
        <v>-57676292.91525954</v>
      </c>
      <c r="BA74" s="383">
        <v>-55545441.208851174</v>
      </c>
      <c r="BB74" s="383">
        <v>-53362008.904188633</v>
      </c>
      <c r="BC74" s="383">
        <v>-51123892.777341709</v>
      </c>
      <c r="BD74" s="383" t="s">
        <v>614</v>
      </c>
      <c r="BE74" s="383" t="s">
        <v>614</v>
      </c>
      <c r="BF74" s="383" t="s">
        <v>614</v>
      </c>
      <c r="BG74" s="383" t="s">
        <v>614</v>
      </c>
      <c r="BH74" s="383" t="s">
        <v>614</v>
      </c>
      <c r="BI74" s="383" t="s">
        <v>614</v>
      </c>
      <c r="BJ74" s="383" t="s">
        <v>614</v>
      </c>
      <c r="BK74" s="383" t="s">
        <v>614</v>
      </c>
      <c r="BL74" s="383" t="s">
        <v>614</v>
      </c>
      <c r="BM74" s="383" t="s">
        <v>614</v>
      </c>
      <c r="BN74" s="383" t="s">
        <v>614</v>
      </c>
      <c r="BO74" s="383" t="s">
        <v>614</v>
      </c>
      <c r="BP74" s="383" t="s">
        <v>614</v>
      </c>
      <c r="BQ74" s="383" t="s">
        <v>614</v>
      </c>
      <c r="BR74" s="383" t="s">
        <v>614</v>
      </c>
      <c r="BS74" s="383" t="s">
        <v>614</v>
      </c>
      <c r="BT74" s="383" t="s">
        <v>614</v>
      </c>
      <c r="BU74" s="383" t="s">
        <v>614</v>
      </c>
      <c r="BV74" s="383" t="s">
        <v>614</v>
      </c>
      <c r="BW74" s="383" t="s">
        <v>614</v>
      </c>
      <c r="BX74" s="383" t="s">
        <v>614</v>
      </c>
      <c r="BY74" s="383" t="s">
        <v>614</v>
      </c>
      <c r="BZ74" s="383" t="s">
        <v>614</v>
      </c>
      <c r="CA74" s="383" t="s">
        <v>614</v>
      </c>
      <c r="CB74" s="383" t="s">
        <v>614</v>
      </c>
      <c r="CC74" s="383" t="s">
        <v>614</v>
      </c>
      <c r="CD74" s="383" t="s">
        <v>614</v>
      </c>
      <c r="CE74" s="383" t="s">
        <v>614</v>
      </c>
      <c r="CF74" s="383" t="s">
        <v>614</v>
      </c>
      <c r="CG74" s="383" t="s">
        <v>614</v>
      </c>
      <c r="CH74" s="383" t="s">
        <v>614</v>
      </c>
      <c r="CI74" s="383" t="s">
        <v>614</v>
      </c>
      <c r="CJ74" s="383" t="s">
        <v>614</v>
      </c>
      <c r="CK74" s="383" t="s">
        <v>614</v>
      </c>
      <c r="CL74" s="383" t="s">
        <v>614</v>
      </c>
      <c r="CM74" s="383" t="s">
        <v>614</v>
      </c>
      <c r="CN74" s="383" t="s">
        <v>614</v>
      </c>
      <c r="CO74" s="383" t="s">
        <v>614</v>
      </c>
      <c r="CP74" s="383" t="s">
        <v>614</v>
      </c>
      <c r="CQ74" s="383" t="s">
        <v>614</v>
      </c>
    </row>
    <row r="75" spans="1:95" x14ac:dyDescent="0.25">
      <c r="A75" s="476" t="s">
        <v>736</v>
      </c>
      <c r="B75" s="477"/>
      <c r="C75" s="477"/>
      <c r="D75" s="477"/>
      <c r="E75" s="477"/>
      <c r="F75" s="477"/>
      <c r="G75" s="477"/>
      <c r="H75" s="477"/>
      <c r="I75" s="477"/>
      <c r="J75" s="477"/>
      <c r="K75" s="477"/>
      <c r="L75" s="477"/>
      <c r="M75" s="477"/>
      <c r="N75" s="477"/>
      <c r="O75" s="477"/>
      <c r="P75" s="477"/>
      <c r="Q75" s="477"/>
      <c r="R75" s="477"/>
      <c r="S75" s="477"/>
      <c r="T75" s="477"/>
      <c r="U75" s="477"/>
      <c r="V75" s="477"/>
      <c r="W75" s="477"/>
      <c r="X75" s="477"/>
      <c r="Y75" s="477"/>
      <c r="Z75" s="477"/>
      <c r="AA75" s="477"/>
      <c r="AB75" s="477"/>
      <c r="AC75" s="477"/>
      <c r="AD75" s="477"/>
      <c r="AE75" s="477"/>
      <c r="AF75" s="477"/>
      <c r="AG75" s="477"/>
      <c r="AH75" s="477"/>
      <c r="AI75" s="477"/>
      <c r="AJ75" s="477"/>
      <c r="AK75" s="482">
        <v>0</v>
      </c>
      <c r="AL75" s="483"/>
      <c r="AM75" s="384">
        <v>0</v>
      </c>
      <c r="AN75" s="384">
        <v>0</v>
      </c>
      <c r="AO75" s="384">
        <v>0</v>
      </c>
      <c r="AP75" s="384">
        <v>0</v>
      </c>
      <c r="AQ75" s="384">
        <v>0</v>
      </c>
      <c r="AR75" s="384">
        <v>0</v>
      </c>
      <c r="AS75" s="384">
        <v>0</v>
      </c>
      <c r="AT75" s="384">
        <v>0</v>
      </c>
      <c r="AU75" s="384">
        <v>0</v>
      </c>
      <c r="AV75" s="384">
        <v>0</v>
      </c>
      <c r="AW75" s="384">
        <v>0</v>
      </c>
      <c r="AX75" s="384">
        <v>0</v>
      </c>
      <c r="AY75" s="384">
        <v>0</v>
      </c>
      <c r="AZ75" s="384">
        <v>0</v>
      </c>
      <c r="BA75" s="384">
        <v>0</v>
      </c>
      <c r="BB75" s="384">
        <v>0</v>
      </c>
      <c r="BC75" s="384">
        <v>0</v>
      </c>
      <c r="BD75" s="384">
        <v>0</v>
      </c>
      <c r="BE75" s="384">
        <v>0</v>
      </c>
      <c r="BF75" s="384">
        <v>0</v>
      </c>
      <c r="BG75" s="384">
        <v>0</v>
      </c>
      <c r="BH75" s="384">
        <v>0</v>
      </c>
      <c r="BI75" s="384">
        <v>0</v>
      </c>
      <c r="BJ75" s="384">
        <v>0</v>
      </c>
      <c r="BK75" s="384">
        <v>0</v>
      </c>
      <c r="BL75" s="384">
        <v>0</v>
      </c>
      <c r="BM75" s="384">
        <v>0</v>
      </c>
      <c r="BN75" s="384">
        <v>0</v>
      </c>
      <c r="BO75" s="384">
        <v>0</v>
      </c>
      <c r="BP75" s="384">
        <v>0</v>
      </c>
      <c r="BQ75" s="384">
        <v>0</v>
      </c>
      <c r="BR75" s="384">
        <v>0</v>
      </c>
      <c r="BS75" s="384">
        <v>0</v>
      </c>
      <c r="BT75" s="384">
        <v>0</v>
      </c>
      <c r="BU75" s="384">
        <v>0</v>
      </c>
      <c r="BV75" s="384">
        <v>0</v>
      </c>
      <c r="BW75" s="384">
        <v>0</v>
      </c>
      <c r="BX75" s="384">
        <v>0</v>
      </c>
      <c r="BY75" s="384">
        <v>0</v>
      </c>
      <c r="BZ75" s="384">
        <v>0</v>
      </c>
      <c r="CA75" s="384">
        <v>0</v>
      </c>
      <c r="CB75" s="384">
        <v>0</v>
      </c>
      <c r="CC75" s="384">
        <v>0</v>
      </c>
      <c r="CD75" s="384">
        <v>0</v>
      </c>
      <c r="CE75" s="384">
        <v>0</v>
      </c>
      <c r="CF75" s="384">
        <v>0</v>
      </c>
      <c r="CG75" s="384">
        <v>0</v>
      </c>
      <c r="CH75" s="384">
        <v>0</v>
      </c>
      <c r="CI75" s="384">
        <v>0</v>
      </c>
      <c r="CJ75" s="384">
        <v>0</v>
      </c>
      <c r="CK75" s="384">
        <v>0</v>
      </c>
      <c r="CL75" s="384">
        <v>0</v>
      </c>
      <c r="CM75" s="384">
        <v>0</v>
      </c>
      <c r="CN75" s="384">
        <v>0</v>
      </c>
      <c r="CO75" s="384">
        <v>0</v>
      </c>
      <c r="CP75" s="384">
        <v>0</v>
      </c>
      <c r="CQ75" s="384">
        <v>0</v>
      </c>
    </row>
    <row r="76" spans="1:95" s="346" customFormat="1" ht="15" x14ac:dyDescent="0.25">
      <c r="A76" s="476" t="s">
        <v>737</v>
      </c>
      <c r="B76" s="477"/>
      <c r="C76" s="477"/>
      <c r="D76" s="477"/>
      <c r="E76" s="477"/>
      <c r="F76" s="477"/>
      <c r="G76" s="477"/>
      <c r="H76" s="477"/>
      <c r="I76" s="477"/>
      <c r="J76" s="477"/>
      <c r="K76" s="477"/>
      <c r="L76" s="477"/>
      <c r="M76" s="477"/>
      <c r="N76" s="477"/>
      <c r="O76" s="477"/>
      <c r="P76" s="477"/>
      <c r="Q76" s="477"/>
      <c r="R76" s="477"/>
      <c r="S76" s="477"/>
      <c r="T76" s="477"/>
      <c r="U76" s="477"/>
      <c r="V76" s="477"/>
      <c r="W76" s="477"/>
      <c r="X76" s="477"/>
      <c r="Y76" s="477"/>
      <c r="Z76" s="477"/>
      <c r="AA76" s="477"/>
      <c r="AB76" s="477"/>
      <c r="AC76" s="477"/>
      <c r="AD76" s="477"/>
      <c r="AE76" s="477"/>
      <c r="AF76" s="477"/>
      <c r="AG76" s="477"/>
      <c r="AH76" s="477"/>
      <c r="AI76" s="477"/>
      <c r="AJ76" s="477"/>
      <c r="AK76" s="478">
        <v>0</v>
      </c>
      <c r="AL76" s="479"/>
      <c r="AM76" s="383">
        <v>-81414954.109247223</v>
      </c>
      <c r="AN76" s="383">
        <v>-79809153.740570486</v>
      </c>
      <c r="AO76" s="383">
        <v>-78171774.827148825</v>
      </c>
      <c r="AP76" s="383">
        <v>-76501554.227192447</v>
      </c>
      <c r="AQ76" s="383">
        <v>-74797178.27323997</v>
      </c>
      <c r="AR76" s="383">
        <v>-73057280.751131505</v>
      </c>
      <c r="AS76" s="383">
        <v>-71280440.798140883</v>
      </c>
      <c r="AT76" s="383">
        <v>-69465180.71703276</v>
      </c>
      <c r="AU76" s="383">
        <v>-67609963.702682465</v>
      </c>
      <c r="AV76" s="383">
        <v>-65713191.4777603</v>
      </c>
      <c r="AW76" s="383">
        <v>-63773201.83384338</v>
      </c>
      <c r="AX76" s="383">
        <v>-61788266.074171945</v>
      </c>
      <c r="AY76" s="383">
        <v>-59756586.354115799</v>
      </c>
      <c r="AZ76" s="383">
        <v>-57676292.91525954</v>
      </c>
      <c r="BA76" s="383">
        <v>-55545441.208851174</v>
      </c>
      <c r="BB76" s="383">
        <v>-53362008.904188633</v>
      </c>
      <c r="BC76" s="383">
        <v>-51123892.777341709</v>
      </c>
      <c r="BD76" s="383" t="e">
        <v>#VALUE!</v>
      </c>
      <c r="BE76" s="383" t="e">
        <v>#VALUE!</v>
      </c>
      <c r="BF76" s="383" t="e">
        <v>#VALUE!</v>
      </c>
      <c r="BG76" s="383" t="e">
        <v>#VALUE!</v>
      </c>
      <c r="BH76" s="383" t="e">
        <v>#VALUE!</v>
      </c>
      <c r="BI76" s="383" t="e">
        <v>#VALUE!</v>
      </c>
      <c r="BJ76" s="383" t="e">
        <v>#VALUE!</v>
      </c>
      <c r="BK76" s="383" t="e">
        <v>#VALUE!</v>
      </c>
      <c r="BL76" s="383" t="e">
        <v>#VALUE!</v>
      </c>
      <c r="BM76" s="383" t="e">
        <v>#VALUE!</v>
      </c>
      <c r="BN76" s="383" t="e">
        <v>#VALUE!</v>
      </c>
      <c r="BO76" s="383" t="e">
        <v>#VALUE!</v>
      </c>
      <c r="BP76" s="383" t="e">
        <v>#VALUE!</v>
      </c>
      <c r="BQ76" s="383" t="e">
        <v>#VALUE!</v>
      </c>
      <c r="BR76" s="383" t="e">
        <v>#VALUE!</v>
      </c>
      <c r="BS76" s="383" t="e">
        <v>#VALUE!</v>
      </c>
      <c r="BT76" s="383" t="e">
        <v>#VALUE!</v>
      </c>
      <c r="BU76" s="383" t="e">
        <v>#VALUE!</v>
      </c>
      <c r="BV76" s="383" t="e">
        <v>#VALUE!</v>
      </c>
      <c r="BW76" s="383" t="e">
        <v>#VALUE!</v>
      </c>
      <c r="BX76" s="383" t="e">
        <v>#VALUE!</v>
      </c>
      <c r="BY76" s="383" t="e">
        <v>#VALUE!</v>
      </c>
      <c r="BZ76" s="383" t="e">
        <v>#VALUE!</v>
      </c>
      <c r="CA76" s="383" t="e">
        <v>#VALUE!</v>
      </c>
      <c r="CB76" s="383" t="e">
        <v>#VALUE!</v>
      </c>
      <c r="CC76" s="383" t="e">
        <v>#VALUE!</v>
      </c>
      <c r="CD76" s="383" t="e">
        <v>#VALUE!</v>
      </c>
      <c r="CE76" s="383" t="e">
        <v>#VALUE!</v>
      </c>
      <c r="CF76" s="383" t="e">
        <v>#VALUE!</v>
      </c>
      <c r="CG76" s="383" t="e">
        <v>#VALUE!</v>
      </c>
      <c r="CH76" s="383" t="e">
        <v>#VALUE!</v>
      </c>
      <c r="CI76" s="383" t="e">
        <v>#VALUE!</v>
      </c>
      <c r="CJ76" s="383" t="e">
        <v>#VALUE!</v>
      </c>
      <c r="CK76" s="383" t="e">
        <v>#VALUE!</v>
      </c>
      <c r="CL76" s="383" t="e">
        <v>#VALUE!</v>
      </c>
      <c r="CM76" s="383" t="e">
        <v>#VALUE!</v>
      </c>
      <c r="CN76" s="383" t="e">
        <v>#VALUE!</v>
      </c>
      <c r="CO76" s="383" t="e">
        <v>#VALUE!</v>
      </c>
      <c r="CP76" s="383" t="e">
        <v>#VALUE!</v>
      </c>
      <c r="CQ76" s="383" t="e">
        <v>#VALUE!</v>
      </c>
    </row>
    <row r="77" spans="1:95" x14ac:dyDescent="0.25">
      <c r="A77" s="476" t="s">
        <v>710</v>
      </c>
      <c r="B77" s="477"/>
      <c r="C77" s="477"/>
      <c r="D77" s="477"/>
      <c r="E77" s="477"/>
      <c r="F77" s="477"/>
      <c r="G77" s="477"/>
      <c r="H77" s="477"/>
      <c r="I77" s="477"/>
      <c r="J77" s="477"/>
      <c r="K77" s="477"/>
      <c r="L77" s="477"/>
      <c r="M77" s="477"/>
      <c r="N77" s="477"/>
      <c r="O77" s="477"/>
      <c r="P77" s="477"/>
      <c r="Q77" s="477"/>
      <c r="R77" s="477"/>
      <c r="S77" s="477"/>
      <c r="T77" s="477"/>
      <c r="U77" s="477"/>
      <c r="V77" s="477"/>
      <c r="W77" s="477"/>
      <c r="X77" s="477"/>
      <c r="Y77" s="477"/>
      <c r="Z77" s="477"/>
      <c r="AA77" s="477"/>
      <c r="AB77" s="477"/>
      <c r="AC77" s="477"/>
      <c r="AD77" s="477"/>
      <c r="AE77" s="477"/>
      <c r="AF77" s="477"/>
      <c r="AG77" s="477"/>
      <c r="AH77" s="477"/>
      <c r="AI77" s="477"/>
      <c r="AJ77" s="477"/>
      <c r="AK77" s="491"/>
      <c r="AL77" s="492"/>
      <c r="AM77" s="384">
        <v>16282990.821849445</v>
      </c>
      <c r="AN77" s="384">
        <v>15961830.748114098</v>
      </c>
      <c r="AO77" s="384">
        <v>15634354.965429766</v>
      </c>
      <c r="AP77" s="384">
        <v>15300310.84543849</v>
      </c>
      <c r="AQ77" s="384">
        <v>14959435.654647995</v>
      </c>
      <c r="AR77" s="384">
        <v>14611456.150226302</v>
      </c>
      <c r="AS77" s="384">
        <v>14256088.159628177</v>
      </c>
      <c r="AT77" s="384">
        <v>13893036.143406553</v>
      </c>
      <c r="AU77" s="384">
        <v>13521992.740536494</v>
      </c>
      <c r="AV77" s="384">
        <v>13142638.29555206</v>
      </c>
      <c r="AW77" s="384">
        <v>12754640.366768677</v>
      </c>
      <c r="AX77" s="384">
        <v>12357653.21483439</v>
      </c>
      <c r="AY77" s="384">
        <v>11951317.27082316</v>
      </c>
      <c r="AZ77" s="384">
        <v>11535258.583051909</v>
      </c>
      <c r="BA77" s="384">
        <v>11109088.241770236</v>
      </c>
      <c r="BB77" s="384">
        <v>10672401.780837728</v>
      </c>
      <c r="BC77" s="384">
        <v>10224778.555468343</v>
      </c>
      <c r="BD77" s="384" t="e">
        <v>#VALUE!</v>
      </c>
      <c r="BE77" s="384" t="e">
        <v>#VALUE!</v>
      </c>
      <c r="BF77" s="384" t="e">
        <v>#VALUE!</v>
      </c>
      <c r="BG77" s="384" t="e">
        <v>#VALUE!</v>
      </c>
      <c r="BH77" s="384" t="e">
        <v>#VALUE!</v>
      </c>
      <c r="BI77" s="384" t="e">
        <v>#VALUE!</v>
      </c>
      <c r="BJ77" s="384" t="e">
        <v>#VALUE!</v>
      </c>
      <c r="BK77" s="384" t="e">
        <v>#VALUE!</v>
      </c>
      <c r="BL77" s="384" t="e">
        <v>#VALUE!</v>
      </c>
      <c r="BM77" s="384" t="e">
        <v>#REF!</v>
      </c>
      <c r="BN77" s="384" t="e">
        <v>#REF!</v>
      </c>
      <c r="BO77" s="384" t="e">
        <v>#REF!</v>
      </c>
      <c r="BP77" s="384" t="e">
        <v>#REF!</v>
      </c>
      <c r="BQ77" s="384" t="e">
        <v>#REF!</v>
      </c>
      <c r="BR77" s="384" t="e">
        <v>#REF!</v>
      </c>
      <c r="BS77" s="384" t="e">
        <v>#REF!</v>
      </c>
      <c r="BT77" s="384" t="e">
        <v>#REF!</v>
      </c>
      <c r="BU77" s="384" t="e">
        <v>#REF!</v>
      </c>
      <c r="BV77" s="384" t="e">
        <v>#REF!</v>
      </c>
      <c r="BW77" s="384" t="e">
        <v>#REF!</v>
      </c>
      <c r="BX77" s="384" t="e">
        <v>#REF!</v>
      </c>
      <c r="BY77" s="384" t="e">
        <v>#REF!</v>
      </c>
      <c r="BZ77" s="384" t="e">
        <v>#REF!</v>
      </c>
      <c r="CA77" s="384" t="e">
        <v>#REF!</v>
      </c>
      <c r="CB77" s="384" t="e">
        <v>#REF!</v>
      </c>
      <c r="CC77" s="384" t="e">
        <v>#REF!</v>
      </c>
      <c r="CD77" s="384" t="e">
        <v>#REF!</v>
      </c>
      <c r="CE77" s="384" t="e">
        <v>#REF!</v>
      </c>
      <c r="CF77" s="384" t="e">
        <v>#REF!</v>
      </c>
      <c r="CG77" s="384" t="e">
        <v>#REF!</v>
      </c>
      <c r="CH77" s="384" t="e">
        <v>#REF!</v>
      </c>
      <c r="CI77" s="384" t="e">
        <v>#REF!</v>
      </c>
      <c r="CJ77" s="384" t="e">
        <v>#REF!</v>
      </c>
      <c r="CK77" s="384" t="e">
        <v>#REF!</v>
      </c>
      <c r="CL77" s="384" t="e">
        <v>#REF!</v>
      </c>
      <c r="CM77" s="384" t="e">
        <v>#REF!</v>
      </c>
      <c r="CN77" s="384" t="e">
        <v>#REF!</v>
      </c>
      <c r="CO77" s="384" t="e">
        <v>#REF!</v>
      </c>
      <c r="CP77" s="384" t="e">
        <v>#REF!</v>
      </c>
      <c r="CQ77" s="384" t="e">
        <v>#REF!</v>
      </c>
    </row>
    <row r="78" spans="1:95" ht="16.5" thickBot="1" x14ac:dyDescent="0.3">
      <c r="A78" s="493" t="s">
        <v>738</v>
      </c>
      <c r="B78" s="494"/>
      <c r="C78" s="494"/>
      <c r="D78" s="494"/>
      <c r="E78" s="494"/>
      <c r="F78" s="494"/>
      <c r="G78" s="494"/>
      <c r="H78" s="494"/>
      <c r="I78" s="494"/>
      <c r="J78" s="494"/>
      <c r="K78" s="494"/>
      <c r="L78" s="494"/>
      <c r="M78" s="494"/>
      <c r="N78" s="494"/>
      <c r="O78" s="494"/>
      <c r="P78" s="494"/>
      <c r="Q78" s="494"/>
      <c r="R78" s="494"/>
      <c r="S78" s="494"/>
      <c r="T78" s="494"/>
      <c r="U78" s="494"/>
      <c r="V78" s="494"/>
      <c r="W78" s="494"/>
      <c r="X78" s="494"/>
      <c r="Y78" s="494"/>
      <c r="Z78" s="494"/>
      <c r="AA78" s="494"/>
      <c r="AB78" s="494"/>
      <c r="AC78" s="494"/>
      <c r="AD78" s="494"/>
      <c r="AE78" s="494"/>
      <c r="AF78" s="494"/>
      <c r="AG78" s="494"/>
      <c r="AH78" s="494"/>
      <c r="AI78" s="494"/>
      <c r="AJ78" s="494"/>
      <c r="AK78" s="495">
        <v>0</v>
      </c>
      <c r="AL78" s="496"/>
      <c r="AM78" s="385">
        <v>-65131963.28739778</v>
      </c>
      <c r="AN78" s="385">
        <v>-63847322.992456391</v>
      </c>
      <c r="AO78" s="385">
        <v>-62537419.861719057</v>
      </c>
      <c r="AP78" s="385">
        <v>-61201243.381753959</v>
      </c>
      <c r="AQ78" s="385">
        <v>-59837742.618591979</v>
      </c>
      <c r="AR78" s="385">
        <v>-58445824.600905202</v>
      </c>
      <c r="AS78" s="385">
        <v>-57024352.638512708</v>
      </c>
      <c r="AT78" s="385">
        <v>-55572144.573626205</v>
      </c>
      <c r="AU78" s="385">
        <v>-54087970.962145969</v>
      </c>
      <c r="AV78" s="385">
        <v>-52570553.18220824</v>
      </c>
      <c r="AW78" s="385">
        <v>-51018561.467074707</v>
      </c>
      <c r="AX78" s="385">
        <v>-49430612.859337553</v>
      </c>
      <c r="AY78" s="385">
        <v>-47805269.083292641</v>
      </c>
      <c r="AZ78" s="385">
        <v>-46141034.332207635</v>
      </c>
      <c r="BA78" s="385">
        <v>-44436352.967080936</v>
      </c>
      <c r="BB78" s="385">
        <v>-42689607.123350903</v>
      </c>
      <c r="BC78" s="385">
        <v>-40899114.221873365</v>
      </c>
      <c r="BD78" s="385" t="s">
        <v>614</v>
      </c>
      <c r="BE78" s="385" t="s">
        <v>614</v>
      </c>
      <c r="BF78" s="385" t="s">
        <v>614</v>
      </c>
      <c r="BG78" s="385" t="s">
        <v>614</v>
      </c>
      <c r="BH78" s="385" t="s">
        <v>614</v>
      </c>
      <c r="BI78" s="385" t="s">
        <v>614</v>
      </c>
      <c r="BJ78" s="385" t="s">
        <v>614</v>
      </c>
      <c r="BK78" s="385" t="s">
        <v>614</v>
      </c>
      <c r="BL78" s="385" t="s">
        <v>614</v>
      </c>
      <c r="BM78" s="385" t="s">
        <v>614</v>
      </c>
      <c r="BN78" s="385" t="s">
        <v>614</v>
      </c>
      <c r="BO78" s="385" t="s">
        <v>614</v>
      </c>
      <c r="BP78" s="385" t="s">
        <v>614</v>
      </c>
      <c r="BQ78" s="385" t="s">
        <v>614</v>
      </c>
      <c r="BR78" s="385" t="s">
        <v>614</v>
      </c>
      <c r="BS78" s="385" t="s">
        <v>614</v>
      </c>
      <c r="BT78" s="385" t="s">
        <v>614</v>
      </c>
      <c r="BU78" s="385" t="s">
        <v>614</v>
      </c>
      <c r="BV78" s="385" t="s">
        <v>614</v>
      </c>
      <c r="BW78" s="385" t="s">
        <v>614</v>
      </c>
      <c r="BX78" s="385" t="s">
        <v>614</v>
      </c>
      <c r="BY78" s="385" t="s">
        <v>614</v>
      </c>
      <c r="BZ78" s="385" t="s">
        <v>614</v>
      </c>
      <c r="CA78" s="385" t="s">
        <v>614</v>
      </c>
      <c r="CB78" s="385" t="s">
        <v>614</v>
      </c>
      <c r="CC78" s="385" t="s">
        <v>614</v>
      </c>
      <c r="CD78" s="385" t="s">
        <v>614</v>
      </c>
      <c r="CE78" s="385" t="s">
        <v>614</v>
      </c>
      <c r="CF78" s="385" t="s">
        <v>614</v>
      </c>
      <c r="CG78" s="385" t="s">
        <v>614</v>
      </c>
      <c r="CH78" s="385" t="s">
        <v>614</v>
      </c>
      <c r="CI78" s="385" t="s">
        <v>614</v>
      </c>
      <c r="CJ78" s="385" t="s">
        <v>614</v>
      </c>
      <c r="CK78" s="385" t="s">
        <v>614</v>
      </c>
      <c r="CL78" s="385" t="s">
        <v>614</v>
      </c>
      <c r="CM78" s="385" t="s">
        <v>614</v>
      </c>
      <c r="CN78" s="385" t="s">
        <v>614</v>
      </c>
      <c r="CO78" s="385" t="s">
        <v>614</v>
      </c>
      <c r="CP78" s="385" t="s">
        <v>614</v>
      </c>
      <c r="CQ78" s="385" t="s">
        <v>614</v>
      </c>
    </row>
    <row r="79" spans="1:95" s="388" customFormat="1" ht="16.5" thickBot="1" x14ac:dyDescent="0.3">
      <c r="A79" s="386"/>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486">
        <v>0</v>
      </c>
      <c r="AL79" s="486"/>
      <c r="AM79" s="387">
        <v>1</v>
      </c>
      <c r="AN79" s="387">
        <v>2</v>
      </c>
      <c r="AO79" s="387">
        <v>3</v>
      </c>
      <c r="AP79" s="387">
        <v>4</v>
      </c>
      <c r="AQ79" s="387">
        <v>5</v>
      </c>
      <c r="AR79" s="387">
        <v>6</v>
      </c>
      <c r="AS79" s="387">
        <v>7</v>
      </c>
      <c r="AT79" s="387">
        <v>8</v>
      </c>
      <c r="AU79" s="387">
        <v>9</v>
      </c>
      <c r="AV79" s="387">
        <v>10</v>
      </c>
      <c r="AW79" s="387">
        <v>11</v>
      </c>
      <c r="AX79" s="387">
        <v>12</v>
      </c>
      <c r="AY79" s="387">
        <v>13</v>
      </c>
      <c r="AZ79" s="387">
        <v>14</v>
      </c>
      <c r="BA79" s="387">
        <v>15</v>
      </c>
      <c r="BB79" s="387">
        <v>16</v>
      </c>
      <c r="BC79" s="387">
        <v>17</v>
      </c>
      <c r="BD79" s="387">
        <v>18</v>
      </c>
      <c r="BE79" s="387">
        <v>19</v>
      </c>
      <c r="BF79" s="387">
        <v>20</v>
      </c>
      <c r="BG79" s="387">
        <v>21</v>
      </c>
      <c r="BH79" s="387">
        <v>22</v>
      </c>
      <c r="BI79" s="387">
        <v>23</v>
      </c>
      <c r="BJ79" s="387">
        <v>24</v>
      </c>
      <c r="BK79" s="387">
        <v>25</v>
      </c>
      <c r="BL79" s="387">
        <v>26</v>
      </c>
      <c r="BM79" s="387">
        <v>27</v>
      </c>
      <c r="BN79" s="387">
        <v>28</v>
      </c>
      <c r="BO79" s="387">
        <v>29</v>
      </c>
      <c r="BP79" s="387">
        <v>30</v>
      </c>
      <c r="BQ79" s="387">
        <v>31</v>
      </c>
      <c r="BR79" s="387">
        <v>32</v>
      </c>
      <c r="BS79" s="387">
        <v>33</v>
      </c>
      <c r="BT79" s="387">
        <v>34</v>
      </c>
      <c r="BU79" s="387">
        <v>35</v>
      </c>
      <c r="BV79" s="387">
        <v>36</v>
      </c>
      <c r="BW79" s="387">
        <v>37</v>
      </c>
      <c r="BX79" s="387">
        <v>38</v>
      </c>
      <c r="BY79" s="387">
        <v>39</v>
      </c>
      <c r="BZ79" s="387">
        <v>40</v>
      </c>
      <c r="CA79" s="387">
        <v>41</v>
      </c>
      <c r="CB79" s="387">
        <v>42</v>
      </c>
      <c r="CC79" s="387">
        <v>43</v>
      </c>
      <c r="CD79" s="387">
        <v>44</v>
      </c>
      <c r="CE79" s="387">
        <v>45</v>
      </c>
      <c r="CF79" s="387">
        <v>46</v>
      </c>
      <c r="CG79" s="387">
        <v>47</v>
      </c>
      <c r="CH79" s="387">
        <v>48</v>
      </c>
      <c r="CI79" s="387">
        <v>49</v>
      </c>
      <c r="CJ79" s="387">
        <v>50</v>
      </c>
      <c r="CK79" s="387">
        <v>51</v>
      </c>
      <c r="CL79" s="387">
        <v>52</v>
      </c>
      <c r="CM79" s="387">
        <v>53</v>
      </c>
      <c r="CN79" s="387">
        <v>54</v>
      </c>
      <c r="CO79" s="387">
        <v>55</v>
      </c>
      <c r="CP79" s="387">
        <v>56</v>
      </c>
      <c r="CQ79" s="387">
        <v>57</v>
      </c>
    </row>
    <row r="80" spans="1:95" x14ac:dyDescent="0.25">
      <c r="A80" s="487" t="s">
        <v>739</v>
      </c>
      <c r="B80" s="488"/>
      <c r="C80" s="488"/>
      <c r="D80" s="488"/>
      <c r="E80" s="488"/>
      <c r="F80" s="488"/>
      <c r="G80" s="488"/>
      <c r="H80" s="488"/>
      <c r="I80" s="488"/>
      <c r="J80" s="488"/>
      <c r="K80" s="488"/>
      <c r="L80" s="488"/>
      <c r="M80" s="488"/>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9">
        <v>2026</v>
      </c>
      <c r="AL80" s="490"/>
      <c r="AM80" s="376">
        <v>2027</v>
      </c>
      <c r="AN80" s="376">
        <v>2028</v>
      </c>
      <c r="AO80" s="376">
        <v>2029</v>
      </c>
      <c r="AP80" s="376">
        <v>2030</v>
      </c>
      <c r="AQ80" s="376">
        <v>2031</v>
      </c>
      <c r="AR80" s="376">
        <v>2032</v>
      </c>
      <c r="AS80" s="376">
        <v>2033</v>
      </c>
      <c r="AT80" s="376">
        <v>2034</v>
      </c>
      <c r="AU80" s="376">
        <v>2035</v>
      </c>
      <c r="AV80" s="376">
        <v>2036</v>
      </c>
      <c r="AW80" s="376">
        <v>2037</v>
      </c>
      <c r="AX80" s="376">
        <v>2038</v>
      </c>
      <c r="AY80" s="376">
        <v>2039</v>
      </c>
      <c r="AZ80" s="376">
        <v>2040</v>
      </c>
      <c r="BA80" s="376">
        <v>2041</v>
      </c>
      <c r="BB80" s="376">
        <v>2042</v>
      </c>
      <c r="BC80" s="376">
        <v>2043</v>
      </c>
      <c r="BD80" s="376" t="s">
        <v>614</v>
      </c>
      <c r="BE80" s="376" t="s">
        <v>614</v>
      </c>
      <c r="BF80" s="376" t="s">
        <v>614</v>
      </c>
      <c r="BG80" s="376" t="s">
        <v>614</v>
      </c>
      <c r="BH80" s="376" t="s">
        <v>614</v>
      </c>
      <c r="BI80" s="376" t="s">
        <v>614</v>
      </c>
      <c r="BJ80" s="376" t="s">
        <v>614</v>
      </c>
      <c r="BK80" s="376" t="s">
        <v>614</v>
      </c>
      <c r="BL80" s="376" t="s">
        <v>614</v>
      </c>
      <c r="BM80" s="376" t="s">
        <v>614</v>
      </c>
      <c r="BN80" s="376" t="s">
        <v>614</v>
      </c>
      <c r="BO80" s="376" t="s">
        <v>614</v>
      </c>
      <c r="BP80" s="376" t="s">
        <v>614</v>
      </c>
      <c r="BQ80" s="376" t="s">
        <v>614</v>
      </c>
      <c r="BR80" s="376" t="s">
        <v>614</v>
      </c>
      <c r="BS80" s="376" t="s">
        <v>614</v>
      </c>
      <c r="BT80" s="376" t="s">
        <v>614</v>
      </c>
      <c r="BU80" s="376" t="s">
        <v>614</v>
      </c>
      <c r="BV80" s="376" t="s">
        <v>614</v>
      </c>
      <c r="BW80" s="376" t="s">
        <v>614</v>
      </c>
      <c r="BX80" s="376" t="s">
        <v>614</v>
      </c>
      <c r="BY80" s="376" t="s">
        <v>614</v>
      </c>
      <c r="BZ80" s="376" t="s">
        <v>614</v>
      </c>
      <c r="CA80" s="376" t="s">
        <v>614</v>
      </c>
      <c r="CB80" s="376" t="s">
        <v>614</v>
      </c>
      <c r="CC80" s="376" t="s">
        <v>614</v>
      </c>
      <c r="CD80" s="376" t="s">
        <v>614</v>
      </c>
      <c r="CE80" s="376" t="s">
        <v>614</v>
      </c>
      <c r="CF80" s="376" t="s">
        <v>614</v>
      </c>
      <c r="CG80" s="376" t="s">
        <v>614</v>
      </c>
      <c r="CH80" s="376" t="s">
        <v>614</v>
      </c>
      <c r="CI80" s="376" t="s">
        <v>614</v>
      </c>
      <c r="CJ80" s="376" t="s">
        <v>614</v>
      </c>
      <c r="CK80" s="376" t="s">
        <v>614</v>
      </c>
      <c r="CL80" s="376" t="s">
        <v>614</v>
      </c>
      <c r="CM80" s="376" t="s">
        <v>614</v>
      </c>
      <c r="CN80" s="376" t="s">
        <v>614</v>
      </c>
      <c r="CO80" s="376" t="s">
        <v>614</v>
      </c>
      <c r="CP80" s="376" t="s">
        <v>614</v>
      </c>
      <c r="CQ80" s="376" t="s">
        <v>614</v>
      </c>
    </row>
    <row r="81" spans="1:95" s="346" customFormat="1" ht="15" x14ac:dyDescent="0.25">
      <c r="A81" s="476" t="s">
        <v>735</v>
      </c>
      <c r="B81" s="477"/>
      <c r="C81" s="477"/>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A81" s="477"/>
      <c r="AB81" s="477"/>
      <c r="AC81" s="477"/>
      <c r="AD81" s="477"/>
      <c r="AE81" s="477"/>
      <c r="AF81" s="477"/>
      <c r="AG81" s="477"/>
      <c r="AH81" s="477"/>
      <c r="AI81" s="477"/>
      <c r="AJ81" s="477"/>
      <c r="AK81" s="478">
        <v>0</v>
      </c>
      <c r="AL81" s="479"/>
      <c r="AM81" s="383">
        <v>-81414954.109247223</v>
      </c>
      <c r="AN81" s="383">
        <v>-79809153.740570486</v>
      </c>
      <c r="AO81" s="383">
        <v>-78171774.827148825</v>
      </c>
      <c r="AP81" s="383">
        <v>-76501554.227192447</v>
      </c>
      <c r="AQ81" s="383">
        <v>-74797178.27323997</v>
      </c>
      <c r="AR81" s="383">
        <v>-73057280.751131505</v>
      </c>
      <c r="AS81" s="383">
        <v>-71280440.798140883</v>
      </c>
      <c r="AT81" s="383">
        <v>-69465180.71703276</v>
      </c>
      <c r="AU81" s="383">
        <v>-67609963.702682465</v>
      </c>
      <c r="AV81" s="383">
        <v>-65713191.4777603</v>
      </c>
      <c r="AW81" s="383">
        <v>-63773201.83384338</v>
      </c>
      <c r="AX81" s="383">
        <v>-61788266.074171945</v>
      </c>
      <c r="AY81" s="383">
        <v>-59756586.354115799</v>
      </c>
      <c r="AZ81" s="383">
        <v>-57676292.91525954</v>
      </c>
      <c r="BA81" s="383">
        <v>-55545441.208851174</v>
      </c>
      <c r="BB81" s="383">
        <v>-53362008.904188633</v>
      </c>
      <c r="BC81" s="383">
        <v>-51123892.777341709</v>
      </c>
      <c r="BD81" s="383" t="s">
        <v>614</v>
      </c>
      <c r="BE81" s="383" t="s">
        <v>614</v>
      </c>
      <c r="BF81" s="383" t="s">
        <v>614</v>
      </c>
      <c r="BG81" s="383" t="s">
        <v>614</v>
      </c>
      <c r="BH81" s="383" t="s">
        <v>614</v>
      </c>
      <c r="BI81" s="383" t="s">
        <v>614</v>
      </c>
      <c r="BJ81" s="383" t="s">
        <v>614</v>
      </c>
      <c r="BK81" s="383" t="s">
        <v>614</v>
      </c>
      <c r="BL81" s="383" t="s">
        <v>614</v>
      </c>
      <c r="BM81" s="383" t="s">
        <v>614</v>
      </c>
      <c r="BN81" s="383" t="s">
        <v>614</v>
      </c>
      <c r="BO81" s="383" t="s">
        <v>614</v>
      </c>
      <c r="BP81" s="383" t="s">
        <v>614</v>
      </c>
      <c r="BQ81" s="383" t="s">
        <v>614</v>
      </c>
      <c r="BR81" s="383" t="s">
        <v>614</v>
      </c>
      <c r="BS81" s="383" t="s">
        <v>614</v>
      </c>
      <c r="BT81" s="383" t="s">
        <v>614</v>
      </c>
      <c r="BU81" s="383" t="s">
        <v>614</v>
      </c>
      <c r="BV81" s="383" t="s">
        <v>614</v>
      </c>
      <c r="BW81" s="383" t="s">
        <v>614</v>
      </c>
      <c r="BX81" s="383" t="s">
        <v>614</v>
      </c>
      <c r="BY81" s="383" t="s">
        <v>614</v>
      </c>
      <c r="BZ81" s="383" t="s">
        <v>614</v>
      </c>
      <c r="CA81" s="383" t="s">
        <v>614</v>
      </c>
      <c r="CB81" s="383" t="s">
        <v>614</v>
      </c>
      <c r="CC81" s="383" t="s">
        <v>614</v>
      </c>
      <c r="CD81" s="383" t="s">
        <v>614</v>
      </c>
      <c r="CE81" s="383" t="s">
        <v>614</v>
      </c>
      <c r="CF81" s="383" t="s">
        <v>614</v>
      </c>
      <c r="CG81" s="383" t="s">
        <v>614</v>
      </c>
      <c r="CH81" s="383" t="s">
        <v>614</v>
      </c>
      <c r="CI81" s="383" t="s">
        <v>614</v>
      </c>
      <c r="CJ81" s="383" t="s">
        <v>614</v>
      </c>
      <c r="CK81" s="383" t="s">
        <v>614</v>
      </c>
      <c r="CL81" s="383" t="s">
        <v>614</v>
      </c>
      <c r="CM81" s="383" t="s">
        <v>614</v>
      </c>
      <c r="CN81" s="383" t="s">
        <v>614</v>
      </c>
      <c r="CO81" s="383" t="s">
        <v>614</v>
      </c>
      <c r="CP81" s="383" t="s">
        <v>614</v>
      </c>
      <c r="CQ81" s="383" t="s">
        <v>614</v>
      </c>
    </row>
    <row r="82" spans="1:95" x14ac:dyDescent="0.25">
      <c r="A82" s="476" t="s">
        <v>734</v>
      </c>
      <c r="B82" s="477"/>
      <c r="C82" s="477"/>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A82" s="477"/>
      <c r="AB82" s="477"/>
      <c r="AC82" s="477"/>
      <c r="AD82" s="477"/>
      <c r="AE82" s="477"/>
      <c r="AF82" s="477"/>
      <c r="AG82" s="477"/>
      <c r="AH82" s="477"/>
      <c r="AI82" s="477"/>
      <c r="AJ82" s="477"/>
      <c r="AK82" s="482">
        <v>0</v>
      </c>
      <c r="AL82" s="483"/>
      <c r="AM82" s="384">
        <v>74212431.823055863</v>
      </c>
      <c r="AN82" s="384">
        <v>74212431.823055863</v>
      </c>
      <c r="AO82" s="384">
        <v>74212431.823055863</v>
      </c>
      <c r="AP82" s="384">
        <v>74212431.823055863</v>
      </c>
      <c r="AQ82" s="384">
        <v>74212431.823055863</v>
      </c>
      <c r="AR82" s="384">
        <v>74212431.823055863</v>
      </c>
      <c r="AS82" s="384">
        <v>74212431.823055863</v>
      </c>
      <c r="AT82" s="384">
        <v>74212431.823055863</v>
      </c>
      <c r="AU82" s="384">
        <v>74212431.823055863</v>
      </c>
      <c r="AV82" s="384">
        <v>74212431.823055863</v>
      </c>
      <c r="AW82" s="384">
        <v>74212431.823055863</v>
      </c>
      <c r="AX82" s="384">
        <v>74212431.823055863</v>
      </c>
      <c r="AY82" s="384">
        <v>74212431.823055863</v>
      </c>
      <c r="AZ82" s="384">
        <v>74212431.823055863</v>
      </c>
      <c r="BA82" s="384">
        <v>74212431.823055863</v>
      </c>
      <c r="BB82" s="384">
        <v>74212431.823055863</v>
      </c>
      <c r="BC82" s="384">
        <v>74212431.823055863</v>
      </c>
      <c r="BD82" s="384" t="s">
        <v>771</v>
      </c>
      <c r="BE82" s="384" t="s">
        <v>771</v>
      </c>
      <c r="BF82" s="384" t="s">
        <v>771</v>
      </c>
      <c r="BG82" s="384" t="s">
        <v>771</v>
      </c>
      <c r="BH82" s="384" t="s">
        <v>771</v>
      </c>
      <c r="BI82" s="384" t="s">
        <v>771</v>
      </c>
      <c r="BJ82" s="384" t="s">
        <v>771</v>
      </c>
      <c r="BK82" s="384" t="s">
        <v>771</v>
      </c>
      <c r="BL82" s="384" t="s">
        <v>771</v>
      </c>
      <c r="BM82" s="384" t="s">
        <v>771</v>
      </c>
      <c r="BN82" s="384" t="s">
        <v>771</v>
      </c>
      <c r="BO82" s="384" t="s">
        <v>771</v>
      </c>
      <c r="BP82" s="384" t="s">
        <v>771</v>
      </c>
      <c r="BQ82" s="384" t="s">
        <v>771</v>
      </c>
      <c r="BR82" s="384" t="s">
        <v>771</v>
      </c>
      <c r="BS82" s="384" t="s">
        <v>771</v>
      </c>
      <c r="BT82" s="384" t="s">
        <v>771</v>
      </c>
      <c r="BU82" s="384" t="s">
        <v>771</v>
      </c>
      <c r="BV82" s="384" t="s">
        <v>771</v>
      </c>
      <c r="BW82" s="384" t="s">
        <v>771</v>
      </c>
      <c r="BX82" s="384" t="s">
        <v>771</v>
      </c>
      <c r="BY82" s="384" t="s">
        <v>771</v>
      </c>
      <c r="BZ82" s="384" t="s">
        <v>771</v>
      </c>
      <c r="CA82" s="384" t="s">
        <v>771</v>
      </c>
      <c r="CB82" s="384" t="s">
        <v>771</v>
      </c>
      <c r="CC82" s="384" t="s">
        <v>771</v>
      </c>
      <c r="CD82" s="384" t="s">
        <v>771</v>
      </c>
      <c r="CE82" s="384" t="s">
        <v>771</v>
      </c>
      <c r="CF82" s="384" t="s">
        <v>771</v>
      </c>
      <c r="CG82" s="384" t="s">
        <v>771</v>
      </c>
      <c r="CH82" s="384" t="s">
        <v>771</v>
      </c>
      <c r="CI82" s="384" t="s">
        <v>771</v>
      </c>
      <c r="CJ82" s="384" t="s">
        <v>771</v>
      </c>
      <c r="CK82" s="384" t="s">
        <v>771</v>
      </c>
      <c r="CL82" s="384" t="s">
        <v>771</v>
      </c>
      <c r="CM82" s="384" t="s">
        <v>771</v>
      </c>
      <c r="CN82" s="384" t="s">
        <v>771</v>
      </c>
      <c r="CO82" s="384" t="s">
        <v>771</v>
      </c>
      <c r="CP82" s="384" t="s">
        <v>771</v>
      </c>
      <c r="CQ82" s="384" t="s">
        <v>771</v>
      </c>
    </row>
    <row r="83" spans="1:95" x14ac:dyDescent="0.25">
      <c r="A83" s="476" t="s">
        <v>736</v>
      </c>
      <c r="B83" s="477"/>
      <c r="C83" s="477"/>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A83" s="477"/>
      <c r="AB83" s="477"/>
      <c r="AC83" s="477"/>
      <c r="AD83" s="477"/>
      <c r="AE83" s="477"/>
      <c r="AF83" s="477"/>
      <c r="AG83" s="477"/>
      <c r="AH83" s="477"/>
      <c r="AI83" s="477"/>
      <c r="AJ83" s="477"/>
      <c r="AK83" s="482">
        <v>0</v>
      </c>
      <c r="AL83" s="483"/>
      <c r="AM83" s="384">
        <v>0</v>
      </c>
      <c r="AN83" s="384">
        <v>0</v>
      </c>
      <c r="AO83" s="384">
        <v>0</v>
      </c>
      <c r="AP83" s="384">
        <v>0</v>
      </c>
      <c r="AQ83" s="384">
        <v>0</v>
      </c>
      <c r="AR83" s="384">
        <v>0</v>
      </c>
      <c r="AS83" s="384">
        <v>0</v>
      </c>
      <c r="AT83" s="384">
        <v>0</v>
      </c>
      <c r="AU83" s="384">
        <v>0</v>
      </c>
      <c r="AV83" s="384">
        <v>0</v>
      </c>
      <c r="AW83" s="384">
        <v>0</v>
      </c>
      <c r="AX83" s="384">
        <v>0</v>
      </c>
      <c r="AY83" s="384">
        <v>0</v>
      </c>
      <c r="AZ83" s="384">
        <v>0</v>
      </c>
      <c r="BA83" s="384">
        <v>0</v>
      </c>
      <c r="BB83" s="384">
        <v>0</v>
      </c>
      <c r="BC83" s="384">
        <v>0</v>
      </c>
      <c r="BD83" s="384">
        <v>0</v>
      </c>
      <c r="BE83" s="384">
        <v>0</v>
      </c>
      <c r="BF83" s="384">
        <v>0</v>
      </c>
      <c r="BG83" s="384">
        <v>0</v>
      </c>
      <c r="BH83" s="384">
        <v>0</v>
      </c>
      <c r="BI83" s="384">
        <v>0</v>
      </c>
      <c r="BJ83" s="384">
        <v>0</v>
      </c>
      <c r="BK83" s="384">
        <v>0</v>
      </c>
      <c r="BL83" s="384">
        <v>0</v>
      </c>
      <c r="BM83" s="384">
        <v>0</v>
      </c>
      <c r="BN83" s="384">
        <v>0</v>
      </c>
      <c r="BO83" s="384">
        <v>0</v>
      </c>
      <c r="BP83" s="384">
        <v>0</v>
      </c>
      <c r="BQ83" s="384">
        <v>0</v>
      </c>
      <c r="BR83" s="384">
        <v>0</v>
      </c>
      <c r="BS83" s="384">
        <v>0</v>
      </c>
      <c r="BT83" s="384">
        <v>0</v>
      </c>
      <c r="BU83" s="384">
        <v>0</v>
      </c>
      <c r="BV83" s="384">
        <v>0</v>
      </c>
      <c r="BW83" s="384">
        <v>0</v>
      </c>
      <c r="BX83" s="384">
        <v>0</v>
      </c>
      <c r="BY83" s="384">
        <v>0</v>
      </c>
      <c r="BZ83" s="384">
        <v>0</v>
      </c>
      <c r="CA83" s="384">
        <v>0</v>
      </c>
      <c r="CB83" s="384">
        <v>0</v>
      </c>
      <c r="CC83" s="384">
        <v>0</v>
      </c>
      <c r="CD83" s="384">
        <v>0</v>
      </c>
      <c r="CE83" s="384">
        <v>0</v>
      </c>
      <c r="CF83" s="384">
        <v>0</v>
      </c>
      <c r="CG83" s="384">
        <v>0</v>
      </c>
      <c r="CH83" s="384">
        <v>0</v>
      </c>
      <c r="CI83" s="384">
        <v>0</v>
      </c>
      <c r="CJ83" s="384">
        <v>0</v>
      </c>
      <c r="CK83" s="384">
        <v>0</v>
      </c>
      <c r="CL83" s="384">
        <v>0</v>
      </c>
      <c r="CM83" s="384">
        <v>0</v>
      </c>
      <c r="CN83" s="384">
        <v>0</v>
      </c>
      <c r="CO83" s="384">
        <v>0</v>
      </c>
      <c r="CP83" s="384">
        <v>0</v>
      </c>
      <c r="CQ83" s="384">
        <v>0</v>
      </c>
    </row>
    <row r="84" spans="1:95" x14ac:dyDescent="0.25">
      <c r="A84" s="476" t="s">
        <v>710</v>
      </c>
      <c r="B84" s="477"/>
      <c r="C84" s="477"/>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A84" s="477"/>
      <c r="AB84" s="477"/>
      <c r="AC84" s="477"/>
      <c r="AD84" s="477"/>
      <c r="AE84" s="477"/>
      <c r="AF84" s="477"/>
      <c r="AG84" s="477"/>
      <c r="AH84" s="477"/>
      <c r="AI84" s="477"/>
      <c r="AJ84" s="477"/>
      <c r="AK84" s="482">
        <v>0</v>
      </c>
      <c r="AL84" s="483"/>
      <c r="AM84" s="384">
        <v>0</v>
      </c>
      <c r="AN84" s="384">
        <v>0</v>
      </c>
      <c r="AO84" s="384">
        <v>0</v>
      </c>
      <c r="AP84" s="384">
        <v>0</v>
      </c>
      <c r="AQ84" s="384">
        <v>0</v>
      </c>
      <c r="AR84" s="384">
        <v>0</v>
      </c>
      <c r="AS84" s="384">
        <v>0</v>
      </c>
      <c r="AT84" s="384">
        <v>0</v>
      </c>
      <c r="AU84" s="384">
        <v>0</v>
      </c>
      <c r="AV84" s="384">
        <v>0</v>
      </c>
      <c r="AW84" s="384">
        <v>0</v>
      </c>
      <c r="AX84" s="384">
        <v>0</v>
      </c>
      <c r="AY84" s="384">
        <v>0</v>
      </c>
      <c r="AZ84" s="384">
        <v>0</v>
      </c>
      <c r="BA84" s="384">
        <v>0</v>
      </c>
      <c r="BB84" s="384">
        <v>0</v>
      </c>
      <c r="BC84" s="384">
        <v>0</v>
      </c>
      <c r="BD84" s="384" t="e">
        <v>#VALUE!</v>
      </c>
      <c r="BE84" s="384" t="e">
        <v>#VALUE!</v>
      </c>
      <c r="BF84" s="384" t="e">
        <v>#VALUE!</v>
      </c>
      <c r="BG84" s="384" t="e">
        <v>#VALUE!</v>
      </c>
      <c r="BH84" s="384" t="e">
        <v>#VALUE!</v>
      </c>
      <c r="BI84" s="384" t="e">
        <v>#VALUE!</v>
      </c>
      <c r="BJ84" s="384" t="e">
        <v>#VALUE!</v>
      </c>
      <c r="BK84" s="384" t="e">
        <v>#VALUE!</v>
      </c>
      <c r="BL84" s="384" t="e">
        <v>#VALUE!</v>
      </c>
      <c r="BM84" s="384" t="e">
        <v>#VALUE!</v>
      </c>
      <c r="BN84" s="384" t="e">
        <v>#VALUE!</v>
      </c>
      <c r="BO84" s="384" t="e">
        <v>#VALUE!</v>
      </c>
      <c r="BP84" s="384" t="e">
        <v>#VALUE!</v>
      </c>
      <c r="BQ84" s="384" t="e">
        <v>#VALUE!</v>
      </c>
      <c r="BR84" s="384" t="e">
        <v>#VALUE!</v>
      </c>
      <c r="BS84" s="384" t="e">
        <v>#VALUE!</v>
      </c>
      <c r="BT84" s="384" t="e">
        <v>#VALUE!</v>
      </c>
      <c r="BU84" s="384" t="e">
        <v>#VALUE!</v>
      </c>
      <c r="BV84" s="384" t="e">
        <v>#VALUE!</v>
      </c>
      <c r="BW84" s="384" t="e">
        <v>#VALUE!</v>
      </c>
      <c r="BX84" s="384" t="e">
        <v>#VALUE!</v>
      </c>
      <c r="BY84" s="384" t="e">
        <v>#VALUE!</v>
      </c>
      <c r="BZ84" s="384" t="e">
        <v>#VALUE!</v>
      </c>
      <c r="CA84" s="384" t="e">
        <v>#VALUE!</v>
      </c>
      <c r="CB84" s="384" t="e">
        <v>#VALUE!</v>
      </c>
      <c r="CC84" s="384" t="e">
        <v>#VALUE!</v>
      </c>
      <c r="CD84" s="384" t="e">
        <v>#VALUE!</v>
      </c>
      <c r="CE84" s="384" t="e">
        <v>#VALUE!</v>
      </c>
      <c r="CF84" s="384" t="e">
        <v>#VALUE!</v>
      </c>
      <c r="CG84" s="384" t="e">
        <v>#VALUE!</v>
      </c>
      <c r="CH84" s="384" t="e">
        <v>#VALUE!</v>
      </c>
      <c r="CI84" s="384" t="e">
        <v>#VALUE!</v>
      </c>
      <c r="CJ84" s="384" t="e">
        <v>#VALUE!</v>
      </c>
      <c r="CK84" s="384" t="e">
        <v>#VALUE!</v>
      </c>
      <c r="CL84" s="384" t="e">
        <v>#VALUE!</v>
      </c>
      <c r="CM84" s="384" t="e">
        <v>#VALUE!</v>
      </c>
      <c r="CN84" s="384" t="e">
        <v>#VALUE!</v>
      </c>
      <c r="CO84" s="384" t="e">
        <v>#VALUE!</v>
      </c>
      <c r="CP84" s="384" t="e">
        <v>#VALUE!</v>
      </c>
      <c r="CQ84" s="384" t="e">
        <v>#VALUE!</v>
      </c>
    </row>
    <row r="85" spans="1:95" x14ac:dyDescent="0.25">
      <c r="A85" s="476" t="s">
        <v>740</v>
      </c>
      <c r="B85" s="477"/>
      <c r="C85" s="477"/>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A85" s="477"/>
      <c r="AB85" s="477"/>
      <c r="AC85" s="477"/>
      <c r="AD85" s="477"/>
      <c r="AE85" s="477"/>
      <c r="AF85" s="477"/>
      <c r="AG85" s="477"/>
      <c r="AH85" s="477"/>
      <c r="AI85" s="477"/>
      <c r="AJ85" s="477"/>
      <c r="AK85" s="484">
        <v>-252322268.19838998</v>
      </c>
      <c r="AL85" s="485"/>
      <c r="AM85" s="389">
        <v>3947318.0931155682</v>
      </c>
      <c r="AN85" s="389">
        <v>4105210.8168402314</v>
      </c>
      <c r="AO85" s="389">
        <v>4269419.2495138049</v>
      </c>
      <c r="AP85" s="389">
        <v>4440196.0194943845</v>
      </c>
      <c r="AQ85" s="389">
        <v>4617803.8602741361</v>
      </c>
      <c r="AR85" s="389">
        <v>4802516.0146850944</v>
      </c>
      <c r="AS85" s="389">
        <v>4994616.6552725434</v>
      </c>
      <c r="AT85" s="389">
        <v>5194401.3214834332</v>
      </c>
      <c r="AU85" s="389">
        <v>5402177.3743427396</v>
      </c>
      <c r="AV85" s="389">
        <v>5618264.4693164527</v>
      </c>
      <c r="AW85" s="389">
        <v>5842995.0480891168</v>
      </c>
      <c r="AX85" s="389">
        <v>6076714.8500126898</v>
      </c>
      <c r="AY85" s="389">
        <v>6319783.4440132082</v>
      </c>
      <c r="AZ85" s="389">
        <v>6572574.7817737162</v>
      </c>
      <c r="BA85" s="389">
        <v>6835477.7730446756</v>
      </c>
      <c r="BB85" s="389">
        <v>7108896.8839664459</v>
      </c>
      <c r="BC85" s="389">
        <v>7393252.7593251467</v>
      </c>
      <c r="BD85" s="389">
        <v>0</v>
      </c>
      <c r="BE85" s="389">
        <v>0</v>
      </c>
      <c r="BF85" s="389">
        <v>0</v>
      </c>
      <c r="BG85" s="389">
        <v>0.19999998807907104</v>
      </c>
      <c r="BH85" s="389">
        <v>0.40000000596046448</v>
      </c>
      <c r="BI85" s="389">
        <v>0.59999999403953552</v>
      </c>
      <c r="BJ85" s="389">
        <v>0.80000001192092896</v>
      </c>
      <c r="BK85" s="389">
        <v>1</v>
      </c>
      <c r="BL85" s="389">
        <v>1.199999988079071</v>
      </c>
      <c r="BM85" s="389">
        <v>1.4000000059604645</v>
      </c>
      <c r="BN85" s="389">
        <v>1.5999999940395355</v>
      </c>
      <c r="BO85" s="389">
        <v>1.800000011920929</v>
      </c>
      <c r="BP85" s="389">
        <v>2</v>
      </c>
      <c r="BQ85" s="389">
        <v>2.199999988079071</v>
      </c>
      <c r="BR85" s="389">
        <v>2.4000000059604645</v>
      </c>
      <c r="BS85" s="389">
        <v>2.5999999940395355</v>
      </c>
      <c r="BT85" s="389">
        <v>2.800000011920929</v>
      </c>
      <c r="BU85" s="389">
        <v>3</v>
      </c>
      <c r="BV85" s="389">
        <v>3.199999988079071</v>
      </c>
      <c r="BW85" s="389">
        <v>3.4000000059604645</v>
      </c>
      <c r="BX85" s="389">
        <v>3.5999999940395355</v>
      </c>
      <c r="BY85" s="389">
        <v>3.800000011920929</v>
      </c>
      <c r="BZ85" s="389">
        <v>4</v>
      </c>
      <c r="CA85" s="389">
        <v>4.199999988079071</v>
      </c>
      <c r="CB85" s="389">
        <v>4.4000000059604645</v>
      </c>
      <c r="CC85" s="389">
        <v>4.5999999940395355</v>
      </c>
      <c r="CD85" s="389">
        <v>4.800000011920929</v>
      </c>
      <c r="CE85" s="389">
        <v>5</v>
      </c>
      <c r="CF85" s="389">
        <v>5.199999988079071</v>
      </c>
      <c r="CG85" s="389">
        <v>5.4000000059604645</v>
      </c>
      <c r="CH85" s="389">
        <v>5.5999999940395355</v>
      </c>
      <c r="CI85" s="389">
        <v>5.800000011920929</v>
      </c>
      <c r="CJ85" s="389">
        <v>6</v>
      </c>
      <c r="CK85" s="389">
        <v>6.199999988079071</v>
      </c>
      <c r="CL85" s="389">
        <v>6.4000000059604645</v>
      </c>
      <c r="CM85" s="389">
        <v>6.5999999940395355</v>
      </c>
      <c r="CN85" s="389">
        <v>6.800000011920929</v>
      </c>
      <c r="CO85" s="389">
        <v>7</v>
      </c>
      <c r="CP85" s="389">
        <v>7.199999988079071</v>
      </c>
      <c r="CQ85" s="389">
        <v>7.4000000059604645</v>
      </c>
    </row>
    <row r="86" spans="1:95" x14ac:dyDescent="0.25">
      <c r="A86" s="476" t="s">
        <v>741</v>
      </c>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7"/>
      <c r="AK86" s="482">
        <v>0</v>
      </c>
      <c r="AL86" s="483"/>
      <c r="AM86" s="384">
        <v>0</v>
      </c>
      <c r="AN86" s="384">
        <v>0</v>
      </c>
      <c r="AO86" s="384">
        <v>0</v>
      </c>
      <c r="AP86" s="384">
        <v>0</v>
      </c>
      <c r="AQ86" s="384">
        <v>0</v>
      </c>
      <c r="AR86" s="384">
        <v>0</v>
      </c>
      <c r="AS86" s="384">
        <v>0</v>
      </c>
      <c r="AT86" s="384">
        <v>0</v>
      </c>
      <c r="AU86" s="384">
        <v>0</v>
      </c>
      <c r="AV86" s="384">
        <v>0</v>
      </c>
      <c r="AW86" s="384">
        <v>0</v>
      </c>
      <c r="AX86" s="384">
        <v>0</v>
      </c>
      <c r="AY86" s="384">
        <v>0</v>
      </c>
      <c r="AZ86" s="384">
        <v>0</v>
      </c>
      <c r="BA86" s="384">
        <v>0</v>
      </c>
      <c r="BB86" s="384">
        <v>0</v>
      </c>
      <c r="BC86" s="384">
        <v>0</v>
      </c>
      <c r="BD86" s="384" t="s">
        <v>614</v>
      </c>
      <c r="BE86" s="384" t="s">
        <v>614</v>
      </c>
      <c r="BF86" s="384" t="s">
        <v>614</v>
      </c>
      <c r="BG86" s="384" t="s">
        <v>614</v>
      </c>
      <c r="BH86" s="384" t="s">
        <v>614</v>
      </c>
      <c r="BI86" s="384" t="s">
        <v>614</v>
      </c>
      <c r="BJ86" s="384" t="s">
        <v>614</v>
      </c>
      <c r="BK86" s="384" t="s">
        <v>614</v>
      </c>
      <c r="BL86" s="384" t="s">
        <v>614</v>
      </c>
      <c r="BM86" s="384" t="s">
        <v>614</v>
      </c>
      <c r="BN86" s="384" t="s">
        <v>614</v>
      </c>
      <c r="BO86" s="384" t="s">
        <v>614</v>
      </c>
      <c r="BP86" s="384" t="s">
        <v>614</v>
      </c>
      <c r="BQ86" s="384" t="s">
        <v>614</v>
      </c>
      <c r="BR86" s="384" t="s">
        <v>614</v>
      </c>
      <c r="BS86" s="384" t="s">
        <v>614</v>
      </c>
      <c r="BT86" s="384" t="s">
        <v>614</v>
      </c>
      <c r="BU86" s="384" t="s">
        <v>614</v>
      </c>
      <c r="BV86" s="384" t="s">
        <v>614</v>
      </c>
      <c r="BW86" s="384" t="s">
        <v>614</v>
      </c>
      <c r="BX86" s="384" t="s">
        <v>614</v>
      </c>
      <c r="BY86" s="384" t="s">
        <v>614</v>
      </c>
      <c r="BZ86" s="384" t="s">
        <v>614</v>
      </c>
      <c r="CA86" s="384" t="s">
        <v>614</v>
      </c>
      <c r="CB86" s="384" t="s">
        <v>614</v>
      </c>
      <c r="CC86" s="384" t="s">
        <v>614</v>
      </c>
      <c r="CD86" s="384" t="s">
        <v>614</v>
      </c>
      <c r="CE86" s="384" t="s">
        <v>614</v>
      </c>
      <c r="CF86" s="384" t="s">
        <v>614</v>
      </c>
      <c r="CG86" s="384" t="s">
        <v>614</v>
      </c>
      <c r="CH86" s="384" t="s">
        <v>614</v>
      </c>
      <c r="CI86" s="384" t="s">
        <v>614</v>
      </c>
      <c r="CJ86" s="384" t="s">
        <v>614</v>
      </c>
      <c r="CK86" s="384" t="s">
        <v>614</v>
      </c>
      <c r="CL86" s="384" t="s">
        <v>614</v>
      </c>
      <c r="CM86" s="384" t="s">
        <v>614</v>
      </c>
      <c r="CN86" s="384" t="s">
        <v>614</v>
      </c>
      <c r="CO86" s="384" t="s">
        <v>614</v>
      </c>
      <c r="CP86" s="384" t="s">
        <v>614</v>
      </c>
      <c r="CQ86" s="384" t="s">
        <v>614</v>
      </c>
    </row>
    <row r="87" spans="1:95" x14ac:dyDescent="0.25">
      <c r="A87" s="476" t="s">
        <v>742</v>
      </c>
      <c r="B87" s="477"/>
      <c r="C87" s="477"/>
      <c r="D87" s="477"/>
      <c r="E87" s="477"/>
      <c r="F87" s="477"/>
      <c r="G87" s="477"/>
      <c r="H87" s="477"/>
      <c r="I87" s="477"/>
      <c r="J87" s="477"/>
      <c r="K87" s="477"/>
      <c r="L87" s="477"/>
      <c r="M87" s="477"/>
      <c r="N87" s="477"/>
      <c r="O87" s="477"/>
      <c r="P87" s="477"/>
      <c r="Q87" s="477"/>
      <c r="R87" s="477"/>
      <c r="S87" s="477"/>
      <c r="T87" s="477"/>
      <c r="U87" s="477"/>
      <c r="V87" s="477"/>
      <c r="W87" s="477"/>
      <c r="X87" s="477"/>
      <c r="Y87" s="477"/>
      <c r="Z87" s="477"/>
      <c r="AA87" s="477"/>
      <c r="AB87" s="477"/>
      <c r="AC87" s="477"/>
      <c r="AD87" s="477"/>
      <c r="AE87" s="477"/>
      <c r="AF87" s="477"/>
      <c r="AG87" s="477"/>
      <c r="AH87" s="477"/>
      <c r="AI87" s="477"/>
      <c r="AJ87" s="477"/>
      <c r="AK87" s="482">
        <v>-1261611340.9919498</v>
      </c>
      <c r="AL87" s="483"/>
      <c r="AM87" s="384">
        <v>0</v>
      </c>
      <c r="AN87" s="384">
        <v>0</v>
      </c>
      <c r="AO87" s="384">
        <v>0</v>
      </c>
      <c r="AP87" s="384">
        <v>0</v>
      </c>
      <c r="AQ87" s="384">
        <v>0</v>
      </c>
      <c r="AR87" s="384">
        <v>0</v>
      </c>
      <c r="AS87" s="384">
        <v>0</v>
      </c>
      <c r="AT87" s="384">
        <v>0</v>
      </c>
      <c r="AU87" s="384">
        <v>0</v>
      </c>
      <c r="AV87" s="384">
        <v>0</v>
      </c>
      <c r="AW87" s="384">
        <v>0</v>
      </c>
      <c r="AX87" s="384">
        <v>0</v>
      </c>
      <c r="AY87" s="384">
        <v>0</v>
      </c>
      <c r="AZ87" s="384">
        <v>0</v>
      </c>
      <c r="BA87" s="384">
        <v>0</v>
      </c>
      <c r="BB87" s="384">
        <v>0</v>
      </c>
      <c r="BC87" s="384">
        <v>0</v>
      </c>
      <c r="BD87" s="384">
        <v>0</v>
      </c>
      <c r="BE87" s="384">
        <v>0</v>
      </c>
      <c r="BF87" s="384">
        <v>0</v>
      </c>
      <c r="BG87" s="384">
        <v>1</v>
      </c>
      <c r="BH87" s="384">
        <v>2</v>
      </c>
      <c r="BI87" s="384">
        <v>3</v>
      </c>
      <c r="BJ87" s="384">
        <v>4</v>
      </c>
      <c r="BK87" s="384">
        <v>5</v>
      </c>
      <c r="BL87" s="384">
        <v>6</v>
      </c>
      <c r="BM87" s="384">
        <v>7</v>
      </c>
      <c r="BN87" s="384">
        <v>8</v>
      </c>
      <c r="BO87" s="384">
        <v>9</v>
      </c>
      <c r="BP87" s="384">
        <v>10</v>
      </c>
      <c r="BQ87" s="384">
        <v>11</v>
      </c>
      <c r="BR87" s="384">
        <v>12</v>
      </c>
      <c r="BS87" s="384">
        <v>13</v>
      </c>
      <c r="BT87" s="384">
        <v>14</v>
      </c>
      <c r="BU87" s="384">
        <v>15</v>
      </c>
      <c r="BV87" s="384">
        <v>16</v>
      </c>
      <c r="BW87" s="384">
        <v>17</v>
      </c>
      <c r="BX87" s="384">
        <v>18</v>
      </c>
      <c r="BY87" s="384">
        <v>19</v>
      </c>
      <c r="BZ87" s="384">
        <v>20</v>
      </c>
      <c r="CA87" s="384">
        <v>21</v>
      </c>
      <c r="CB87" s="384">
        <v>22</v>
      </c>
      <c r="CC87" s="384">
        <v>23</v>
      </c>
      <c r="CD87" s="384">
        <v>24</v>
      </c>
      <c r="CE87" s="384">
        <v>25</v>
      </c>
      <c r="CF87" s="384">
        <v>26</v>
      </c>
      <c r="CG87" s="384">
        <v>27</v>
      </c>
      <c r="CH87" s="384">
        <v>28</v>
      </c>
      <c r="CI87" s="384">
        <v>29</v>
      </c>
      <c r="CJ87" s="384">
        <v>30</v>
      </c>
      <c r="CK87" s="384">
        <v>31</v>
      </c>
      <c r="CL87" s="384">
        <v>32</v>
      </c>
      <c r="CM87" s="384">
        <v>33</v>
      </c>
      <c r="CN87" s="384">
        <v>34</v>
      </c>
      <c r="CO87" s="384">
        <v>35</v>
      </c>
      <c r="CP87" s="384">
        <v>36</v>
      </c>
      <c r="CQ87" s="384">
        <v>37</v>
      </c>
    </row>
    <row r="88" spans="1:95" x14ac:dyDescent="0.25">
      <c r="A88" s="476" t="s">
        <v>743</v>
      </c>
      <c r="B88" s="477"/>
      <c r="C88" s="477"/>
      <c r="D88" s="477"/>
      <c r="E88" s="477"/>
      <c r="F88" s="477"/>
      <c r="G88" s="477"/>
      <c r="H88" s="477"/>
      <c r="I88" s="477"/>
      <c r="J88" s="477"/>
      <c r="K88" s="477"/>
      <c r="L88" s="477"/>
      <c r="M88" s="477"/>
      <c r="N88" s="477"/>
      <c r="O88" s="477"/>
      <c r="P88" s="477"/>
      <c r="Q88" s="477"/>
      <c r="R88" s="477"/>
      <c r="S88" s="477"/>
      <c r="T88" s="477"/>
      <c r="U88" s="477"/>
      <c r="V88" s="477"/>
      <c r="W88" s="477"/>
      <c r="X88" s="477"/>
      <c r="Y88" s="477"/>
      <c r="Z88" s="477"/>
      <c r="AA88" s="477"/>
      <c r="AB88" s="477"/>
      <c r="AC88" s="477"/>
      <c r="AD88" s="477"/>
      <c r="AE88" s="477"/>
      <c r="AF88" s="477"/>
      <c r="AG88" s="477"/>
      <c r="AH88" s="477"/>
      <c r="AI88" s="477"/>
      <c r="AJ88" s="477"/>
      <c r="AK88" s="482">
        <v>0</v>
      </c>
      <c r="AL88" s="483"/>
      <c r="AM88" s="384">
        <v>0</v>
      </c>
      <c r="AN88" s="384">
        <v>0</v>
      </c>
      <c r="AO88" s="384">
        <v>0</v>
      </c>
      <c r="AP88" s="384">
        <v>0</v>
      </c>
      <c r="AQ88" s="384">
        <v>0</v>
      </c>
      <c r="AR88" s="384">
        <v>0</v>
      </c>
      <c r="AS88" s="384">
        <v>0</v>
      </c>
      <c r="AT88" s="384">
        <v>0</v>
      </c>
      <c r="AU88" s="384">
        <v>0</v>
      </c>
      <c r="AV88" s="384">
        <v>0</v>
      </c>
      <c r="AW88" s="384">
        <v>0</v>
      </c>
      <c r="AX88" s="384">
        <v>0</v>
      </c>
      <c r="AY88" s="384">
        <v>0</v>
      </c>
      <c r="AZ88" s="384">
        <v>0</v>
      </c>
      <c r="BA88" s="384">
        <v>0</v>
      </c>
      <c r="BB88" s="384">
        <v>0</v>
      </c>
      <c r="BC88" s="384">
        <v>0</v>
      </c>
      <c r="BD88" s="384">
        <v>0</v>
      </c>
      <c r="BE88" s="384">
        <v>0</v>
      </c>
      <c r="BF88" s="384">
        <v>0</v>
      </c>
      <c r="BG88" s="384">
        <v>0</v>
      </c>
      <c r="BH88" s="384">
        <v>0</v>
      </c>
      <c r="BI88" s="384">
        <v>0</v>
      </c>
      <c r="BJ88" s="384">
        <v>0</v>
      </c>
      <c r="BK88" s="384">
        <v>0</v>
      </c>
      <c r="BL88" s="384">
        <v>0</v>
      </c>
      <c r="BM88" s="384">
        <v>0</v>
      </c>
      <c r="BN88" s="384">
        <v>0</v>
      </c>
      <c r="BO88" s="384">
        <v>0</v>
      </c>
      <c r="BP88" s="384">
        <v>0</v>
      </c>
      <c r="BQ88" s="384">
        <v>0</v>
      </c>
      <c r="BR88" s="384">
        <v>0</v>
      </c>
      <c r="BS88" s="384">
        <v>0</v>
      </c>
      <c r="BT88" s="384">
        <v>0</v>
      </c>
      <c r="BU88" s="384">
        <v>0</v>
      </c>
      <c r="BV88" s="384">
        <v>0</v>
      </c>
      <c r="BW88" s="384">
        <v>0</v>
      </c>
      <c r="BX88" s="384">
        <v>0</v>
      </c>
      <c r="BY88" s="384">
        <v>0</v>
      </c>
      <c r="BZ88" s="384">
        <v>0</v>
      </c>
      <c r="CA88" s="384">
        <v>0</v>
      </c>
      <c r="CB88" s="384">
        <v>0</v>
      </c>
      <c r="CC88" s="384">
        <v>0</v>
      </c>
      <c r="CD88" s="384">
        <v>0</v>
      </c>
      <c r="CE88" s="384">
        <v>0</v>
      </c>
      <c r="CF88" s="384">
        <v>0</v>
      </c>
      <c r="CG88" s="384">
        <v>0</v>
      </c>
      <c r="CH88" s="384">
        <v>0</v>
      </c>
      <c r="CI88" s="384">
        <v>0</v>
      </c>
      <c r="CJ88" s="384">
        <v>0</v>
      </c>
      <c r="CK88" s="384">
        <v>0</v>
      </c>
      <c r="CL88" s="384">
        <v>0</v>
      </c>
      <c r="CM88" s="384">
        <v>0</v>
      </c>
      <c r="CN88" s="384">
        <v>0</v>
      </c>
      <c r="CO88" s="384">
        <v>0</v>
      </c>
      <c r="CP88" s="384">
        <v>0</v>
      </c>
      <c r="CQ88" s="384">
        <v>0</v>
      </c>
    </row>
    <row r="89" spans="1:95" s="346" customFormat="1" ht="15" x14ac:dyDescent="0.25">
      <c r="A89" s="476" t="s">
        <v>744</v>
      </c>
      <c r="B89" s="477"/>
      <c r="C89" s="477"/>
      <c r="D89" s="477"/>
      <c r="E89" s="477"/>
      <c r="F89" s="477"/>
      <c r="G89" s="477"/>
      <c r="H89" s="477"/>
      <c r="I89" s="477"/>
      <c r="J89" s="477"/>
      <c r="K89" s="477"/>
      <c r="L89" s="477"/>
      <c r="M89" s="477"/>
      <c r="N89" s="477"/>
      <c r="O89" s="477"/>
      <c r="P89" s="477"/>
      <c r="Q89" s="477"/>
      <c r="R89" s="477"/>
      <c r="S89" s="477"/>
      <c r="T89" s="477"/>
      <c r="U89" s="477"/>
      <c r="V89" s="477"/>
      <c r="W89" s="477"/>
      <c r="X89" s="477"/>
      <c r="Y89" s="477"/>
      <c r="Z89" s="477"/>
      <c r="AA89" s="477"/>
      <c r="AB89" s="477"/>
      <c r="AC89" s="477"/>
      <c r="AD89" s="477"/>
      <c r="AE89" s="477"/>
      <c r="AF89" s="477"/>
      <c r="AG89" s="477"/>
      <c r="AH89" s="477"/>
      <c r="AI89" s="477"/>
      <c r="AJ89" s="477"/>
      <c r="AK89" s="478">
        <v>-1513933609.1903398</v>
      </c>
      <c r="AL89" s="479"/>
      <c r="AM89" s="383">
        <v>-3255204.193075791</v>
      </c>
      <c r="AN89" s="383">
        <v>-1491511.1006743908</v>
      </c>
      <c r="AO89" s="383">
        <v>310076.24542084336</v>
      </c>
      <c r="AP89" s="383">
        <v>2151073.6153578013</v>
      </c>
      <c r="AQ89" s="383">
        <v>4033057.4100900292</v>
      </c>
      <c r="AR89" s="383">
        <v>5957667.086609453</v>
      </c>
      <c r="AS89" s="383">
        <v>7926607.6801875234</v>
      </c>
      <c r="AT89" s="383">
        <v>9941652.4275065362</v>
      </c>
      <c r="AU89" s="383">
        <v>12004645.494716138</v>
      </c>
      <c r="AV89" s="383">
        <v>14117504.814612016</v>
      </c>
      <c r="AW89" s="383">
        <v>16282225.0373016</v>
      </c>
      <c r="AX89" s="383">
        <v>18500880.598896608</v>
      </c>
      <c r="AY89" s="383">
        <v>20775628.912953272</v>
      </c>
      <c r="AZ89" s="383">
        <v>23108713.68957004</v>
      </c>
      <c r="BA89" s="383">
        <v>25502468.387249365</v>
      </c>
      <c r="BB89" s="383">
        <v>27959319.802833676</v>
      </c>
      <c r="BC89" s="383">
        <v>30481791.805039302</v>
      </c>
      <c r="BD89" s="383" t="s">
        <v>771</v>
      </c>
      <c r="BE89" s="383" t="s">
        <v>771</v>
      </c>
      <c r="BF89" s="383" t="s">
        <v>771</v>
      </c>
      <c r="BG89" s="383" t="s">
        <v>771</v>
      </c>
      <c r="BH89" s="383" t="s">
        <v>771</v>
      </c>
      <c r="BI89" s="383" t="s">
        <v>771</v>
      </c>
      <c r="BJ89" s="383" t="s">
        <v>771</v>
      </c>
      <c r="BK89" s="383" t="s">
        <v>771</v>
      </c>
      <c r="BL89" s="383" t="s">
        <v>771</v>
      </c>
      <c r="BM89" s="383" t="s">
        <v>771</v>
      </c>
      <c r="BN89" s="383" t="s">
        <v>771</v>
      </c>
      <c r="BO89" s="383" t="s">
        <v>771</v>
      </c>
      <c r="BP89" s="383" t="s">
        <v>771</v>
      </c>
      <c r="BQ89" s="383" t="s">
        <v>771</v>
      </c>
      <c r="BR89" s="383" t="s">
        <v>771</v>
      </c>
      <c r="BS89" s="383" t="s">
        <v>771</v>
      </c>
      <c r="BT89" s="383" t="s">
        <v>771</v>
      </c>
      <c r="BU89" s="383" t="s">
        <v>771</v>
      </c>
      <c r="BV89" s="383" t="s">
        <v>771</v>
      </c>
      <c r="BW89" s="383" t="s">
        <v>771</v>
      </c>
      <c r="BX89" s="383" t="s">
        <v>771</v>
      </c>
      <c r="BY89" s="383" t="s">
        <v>771</v>
      </c>
      <c r="BZ89" s="383" t="s">
        <v>771</v>
      </c>
      <c r="CA89" s="383" t="s">
        <v>771</v>
      </c>
      <c r="CB89" s="383" t="s">
        <v>771</v>
      </c>
      <c r="CC89" s="383" t="s">
        <v>771</v>
      </c>
      <c r="CD89" s="383" t="s">
        <v>771</v>
      </c>
      <c r="CE89" s="383" t="s">
        <v>771</v>
      </c>
      <c r="CF89" s="383" t="s">
        <v>771</v>
      </c>
      <c r="CG89" s="383" t="s">
        <v>771</v>
      </c>
      <c r="CH89" s="383" t="s">
        <v>771</v>
      </c>
      <c r="CI89" s="383" t="s">
        <v>771</v>
      </c>
      <c r="CJ89" s="383" t="s">
        <v>771</v>
      </c>
      <c r="CK89" s="383" t="s">
        <v>771</v>
      </c>
      <c r="CL89" s="383" t="s">
        <v>771</v>
      </c>
      <c r="CM89" s="383" t="s">
        <v>771</v>
      </c>
      <c r="CN89" s="383" t="s">
        <v>771</v>
      </c>
      <c r="CO89" s="383" t="s">
        <v>771</v>
      </c>
      <c r="CP89" s="383" t="s">
        <v>771</v>
      </c>
      <c r="CQ89" s="383" t="s">
        <v>771</v>
      </c>
    </row>
    <row r="90" spans="1:95" s="346" customFormat="1" ht="15" x14ac:dyDescent="0.25">
      <c r="A90" s="476" t="s">
        <v>745</v>
      </c>
      <c r="B90" s="477"/>
      <c r="C90" s="477"/>
      <c r="D90" s="477"/>
      <c r="E90" s="477"/>
      <c r="F90" s="477"/>
      <c r="G90" s="477"/>
      <c r="H90" s="477"/>
      <c r="I90" s="477"/>
      <c r="J90" s="477"/>
      <c r="K90" s="477"/>
      <c r="L90" s="477"/>
      <c r="M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7"/>
      <c r="AK90" s="478">
        <v>-1513933609.1903398</v>
      </c>
      <c r="AL90" s="479"/>
      <c r="AM90" s="383">
        <v>-1517188813.3834157</v>
      </c>
      <c r="AN90" s="383">
        <v>-1518680324.4840901</v>
      </c>
      <c r="AO90" s="383">
        <v>-1518370248.2386692</v>
      </c>
      <c r="AP90" s="383">
        <v>-1516219174.6233113</v>
      </c>
      <c r="AQ90" s="383">
        <v>-1512186117.2132213</v>
      </c>
      <c r="AR90" s="383">
        <v>-1506228450.1266119</v>
      </c>
      <c r="AS90" s="383">
        <v>-1498301842.4464245</v>
      </c>
      <c r="AT90" s="383">
        <v>-1488360190.018918</v>
      </c>
      <c r="AU90" s="383">
        <v>-1476355544.5242019</v>
      </c>
      <c r="AV90" s="383">
        <v>-1462238039.70959</v>
      </c>
      <c r="AW90" s="383">
        <v>-1445955814.6722884</v>
      </c>
      <c r="AX90" s="383">
        <v>-1427454934.0733919</v>
      </c>
      <c r="AY90" s="383">
        <v>-1406679305.1604385</v>
      </c>
      <c r="AZ90" s="383">
        <v>-1383570591.4708686</v>
      </c>
      <c r="BA90" s="383">
        <v>-1358068123.0836191</v>
      </c>
      <c r="BB90" s="383">
        <v>-1330108803.2807856</v>
      </c>
      <c r="BC90" s="383">
        <v>-1299627011.4757462</v>
      </c>
      <c r="BD90" s="383" t="s">
        <v>771</v>
      </c>
      <c r="BE90" s="383" t="s">
        <v>771</v>
      </c>
      <c r="BF90" s="383" t="s">
        <v>771</v>
      </c>
      <c r="BG90" s="383" t="s">
        <v>771</v>
      </c>
      <c r="BH90" s="383" t="s">
        <v>771</v>
      </c>
      <c r="BI90" s="383" t="s">
        <v>771</v>
      </c>
      <c r="BJ90" s="383" t="s">
        <v>771</v>
      </c>
      <c r="BK90" s="383" t="s">
        <v>771</v>
      </c>
      <c r="BL90" s="383" t="s">
        <v>771</v>
      </c>
      <c r="BM90" s="383" t="s">
        <v>771</v>
      </c>
      <c r="BN90" s="383" t="s">
        <v>771</v>
      </c>
      <c r="BO90" s="383" t="s">
        <v>771</v>
      </c>
      <c r="BP90" s="383" t="s">
        <v>771</v>
      </c>
      <c r="BQ90" s="383" t="s">
        <v>771</v>
      </c>
      <c r="BR90" s="383" t="s">
        <v>771</v>
      </c>
      <c r="BS90" s="383" t="s">
        <v>771</v>
      </c>
      <c r="BT90" s="383" t="s">
        <v>771</v>
      </c>
      <c r="BU90" s="383" t="s">
        <v>771</v>
      </c>
      <c r="BV90" s="383" t="s">
        <v>771</v>
      </c>
      <c r="BW90" s="383" t="s">
        <v>771</v>
      </c>
      <c r="BX90" s="383" t="s">
        <v>771</v>
      </c>
      <c r="BY90" s="383" t="s">
        <v>771</v>
      </c>
      <c r="BZ90" s="383" t="s">
        <v>771</v>
      </c>
      <c r="CA90" s="383" t="s">
        <v>771</v>
      </c>
      <c r="CB90" s="383" t="s">
        <v>771</v>
      </c>
      <c r="CC90" s="383" t="s">
        <v>771</v>
      </c>
      <c r="CD90" s="383" t="s">
        <v>771</v>
      </c>
      <c r="CE90" s="383" t="s">
        <v>771</v>
      </c>
      <c r="CF90" s="383" t="s">
        <v>771</v>
      </c>
      <c r="CG90" s="383" t="s">
        <v>771</v>
      </c>
      <c r="CH90" s="383" t="s">
        <v>771</v>
      </c>
      <c r="CI90" s="383" t="s">
        <v>771</v>
      </c>
      <c r="CJ90" s="383" t="s">
        <v>771</v>
      </c>
      <c r="CK90" s="383" t="s">
        <v>771</v>
      </c>
      <c r="CL90" s="383" t="s">
        <v>771</v>
      </c>
      <c r="CM90" s="383" t="s">
        <v>771</v>
      </c>
      <c r="CN90" s="383" t="s">
        <v>771</v>
      </c>
      <c r="CO90" s="383" t="s">
        <v>771</v>
      </c>
      <c r="CP90" s="383" t="s">
        <v>771</v>
      </c>
      <c r="CQ90" s="383" t="s">
        <v>771</v>
      </c>
    </row>
    <row r="91" spans="1:95" x14ac:dyDescent="0.25">
      <c r="A91" s="476" t="s">
        <v>746</v>
      </c>
      <c r="B91" s="477"/>
      <c r="C91" s="477"/>
      <c r="D91" s="477"/>
      <c r="E91" s="477"/>
      <c r="F91" s="477"/>
      <c r="G91" s="477"/>
      <c r="H91" s="477"/>
      <c r="I91" s="477"/>
      <c r="J91" s="477"/>
      <c r="K91" s="477"/>
      <c r="L91" s="477"/>
      <c r="M91" s="477"/>
      <c r="N91" s="477"/>
      <c r="O91" s="477"/>
      <c r="P91" s="477"/>
      <c r="Q91" s="477"/>
      <c r="R91" s="477"/>
      <c r="S91" s="477"/>
      <c r="T91" s="477"/>
      <c r="U91" s="477"/>
      <c r="V91" s="477"/>
      <c r="W91" s="477"/>
      <c r="X91" s="477"/>
      <c r="Y91" s="477"/>
      <c r="Z91" s="477"/>
      <c r="AA91" s="477"/>
      <c r="AB91" s="477"/>
      <c r="AC91" s="477"/>
      <c r="AD91" s="477"/>
      <c r="AE91" s="477"/>
      <c r="AF91" s="477"/>
      <c r="AG91" s="477"/>
      <c r="AH91" s="477"/>
      <c r="AI91" s="477"/>
      <c r="AJ91" s="477"/>
      <c r="AK91" s="480">
        <v>1</v>
      </c>
      <c r="AL91" s="481"/>
      <c r="AM91" s="390">
        <v>0.87657784011220197</v>
      </c>
      <c r="AN91" s="390">
        <v>0.76838870977577312</v>
      </c>
      <c r="AO91" s="390">
        <v>0.6735525155818487</v>
      </c>
      <c r="AP91" s="390">
        <v>0.59042120931087727</v>
      </c>
      <c r="AQ91" s="390">
        <v>0.51755014841416302</v>
      </c>
      <c r="AR91" s="390">
        <v>0.45367299124663668</v>
      </c>
      <c r="AS91" s="390">
        <v>0.39767969078421861</v>
      </c>
      <c r="AT91" s="390">
        <v>0.34859720440411868</v>
      </c>
      <c r="AU91" s="390">
        <v>0.30557258450571412</v>
      </c>
      <c r="AV91" s="390">
        <v>0.26785815612352221</v>
      </c>
      <c r="AW91" s="390">
        <v>0.23479852395119405</v>
      </c>
      <c r="AX91" s="390">
        <v>0.20581918298667082</v>
      </c>
      <c r="AY91" s="390">
        <v>0.18041653487611395</v>
      </c>
      <c r="AZ91" s="390">
        <v>0.15814913646223175</v>
      </c>
      <c r="BA91" s="390">
        <v>0.13863002845567296</v>
      </c>
      <c r="BB91" s="390">
        <v>0.12152001091836692</v>
      </c>
      <c r="BC91" s="390">
        <v>0.10652174870123327</v>
      </c>
      <c r="BD91" s="390" t="s">
        <v>771</v>
      </c>
      <c r="BE91" s="390" t="s">
        <v>771</v>
      </c>
      <c r="BF91" s="390" t="s">
        <v>771</v>
      </c>
      <c r="BG91" s="390" t="s">
        <v>771</v>
      </c>
      <c r="BH91" s="390" t="s">
        <v>771</v>
      </c>
      <c r="BI91" s="390" t="s">
        <v>771</v>
      </c>
      <c r="BJ91" s="390" t="s">
        <v>771</v>
      </c>
      <c r="BK91" s="390" t="s">
        <v>771</v>
      </c>
      <c r="BL91" s="390" t="s">
        <v>771</v>
      </c>
      <c r="BM91" s="390" t="s">
        <v>771</v>
      </c>
      <c r="BN91" s="390" t="s">
        <v>771</v>
      </c>
      <c r="BO91" s="390" t="s">
        <v>771</v>
      </c>
      <c r="BP91" s="390" t="s">
        <v>771</v>
      </c>
      <c r="BQ91" s="390" t="s">
        <v>771</v>
      </c>
      <c r="BR91" s="390" t="s">
        <v>771</v>
      </c>
      <c r="BS91" s="390" t="s">
        <v>771</v>
      </c>
      <c r="BT91" s="390" t="s">
        <v>771</v>
      </c>
      <c r="BU91" s="390" t="s">
        <v>771</v>
      </c>
      <c r="BV91" s="390" t="s">
        <v>771</v>
      </c>
      <c r="BW91" s="390" t="s">
        <v>771</v>
      </c>
      <c r="BX91" s="390" t="s">
        <v>771</v>
      </c>
      <c r="BY91" s="390" t="s">
        <v>771</v>
      </c>
      <c r="BZ91" s="390" t="s">
        <v>771</v>
      </c>
      <c r="CA91" s="390" t="s">
        <v>771</v>
      </c>
      <c r="CB91" s="390" t="s">
        <v>771</v>
      </c>
      <c r="CC91" s="390" t="s">
        <v>771</v>
      </c>
      <c r="CD91" s="390" t="s">
        <v>771</v>
      </c>
      <c r="CE91" s="390" t="s">
        <v>771</v>
      </c>
      <c r="CF91" s="390" t="s">
        <v>771</v>
      </c>
      <c r="CG91" s="390" t="s">
        <v>771</v>
      </c>
      <c r="CH91" s="390" t="s">
        <v>771</v>
      </c>
      <c r="CI91" s="390" t="s">
        <v>771</v>
      </c>
      <c r="CJ91" s="390" t="s">
        <v>771</v>
      </c>
      <c r="CK91" s="390" t="s">
        <v>771</v>
      </c>
      <c r="CL91" s="390" t="s">
        <v>771</v>
      </c>
      <c r="CM91" s="390" t="s">
        <v>771</v>
      </c>
      <c r="CN91" s="390" t="s">
        <v>771</v>
      </c>
      <c r="CO91" s="390" t="s">
        <v>771</v>
      </c>
      <c r="CP91" s="390" t="s">
        <v>771</v>
      </c>
      <c r="CQ91" s="390" t="s">
        <v>771</v>
      </c>
    </row>
    <row r="92" spans="1:95" s="346" customFormat="1" ht="14.25" x14ac:dyDescent="0.25">
      <c r="A92" s="463" t="s">
        <v>747</v>
      </c>
      <c r="B92" s="464"/>
      <c r="C92" s="464"/>
      <c r="D92" s="464"/>
      <c r="E92" s="464"/>
      <c r="F92" s="464"/>
      <c r="G92" s="464"/>
      <c r="H92" s="464"/>
      <c r="I92" s="464"/>
      <c r="J92" s="464"/>
      <c r="K92" s="464"/>
      <c r="L92" s="464"/>
      <c r="M92" s="464"/>
      <c r="N92" s="464"/>
      <c r="O92" s="464"/>
      <c r="P92" s="464"/>
      <c r="Q92" s="464"/>
      <c r="R92" s="464"/>
      <c r="S92" s="464"/>
      <c r="T92" s="464"/>
      <c r="U92" s="464"/>
      <c r="V92" s="464"/>
      <c r="W92" s="464"/>
      <c r="X92" s="464"/>
      <c r="Y92" s="464"/>
      <c r="Z92" s="464"/>
      <c r="AA92" s="464"/>
      <c r="AB92" s="464"/>
      <c r="AC92" s="464"/>
      <c r="AD92" s="464"/>
      <c r="AE92" s="464"/>
      <c r="AF92" s="464"/>
      <c r="AG92" s="464"/>
      <c r="AH92" s="464"/>
      <c r="AI92" s="464"/>
      <c r="AJ92" s="464"/>
      <c r="AK92" s="472">
        <v>-1513933609.1903398</v>
      </c>
      <c r="AL92" s="473"/>
      <c r="AM92" s="391">
        <v>-2853439.8606905602</v>
      </c>
      <c r="AN92" s="391">
        <v>-1146060.2902634384</v>
      </c>
      <c r="AO92" s="391">
        <v>208852.63512538373</v>
      </c>
      <c r="AP92" s="391">
        <v>1270039.4852962738</v>
      </c>
      <c r="AQ92" s="391">
        <v>2087309.4611549345</v>
      </c>
      <c r="AR92" s="391">
        <v>2702832.6480337456</v>
      </c>
      <c r="AS92" s="391">
        <v>3152250.8912247866</v>
      </c>
      <c r="AT92" s="391">
        <v>3465632.2433861988</v>
      </c>
      <c r="AU92" s="391">
        <v>3668290.549895287</v>
      </c>
      <c r="AV92" s="391">
        <v>3781488.808706922</v>
      </c>
      <c r="AW92" s="391">
        <v>3823042.4053995912</v>
      </c>
      <c r="AX92" s="391">
        <v>3807836.1293988489</v>
      </c>
      <c r="AY92" s="391">
        <v>3748266.9783470356</v>
      </c>
      <c r="AZ92" s="391">
        <v>3654623.1147584552</v>
      </c>
      <c r="BA92" s="391">
        <v>3535407.9182142797</v>
      </c>
      <c r="BB92" s="391">
        <v>3397616.8477104609</v>
      </c>
      <c r="BC92" s="391">
        <v>3246973.7666197079</v>
      </c>
      <c r="BD92" s="391" t="s">
        <v>771</v>
      </c>
      <c r="BE92" s="391" t="s">
        <v>771</v>
      </c>
      <c r="BF92" s="391" t="s">
        <v>771</v>
      </c>
      <c r="BG92" s="391" t="s">
        <v>771</v>
      </c>
      <c r="BH92" s="391" t="s">
        <v>771</v>
      </c>
      <c r="BI92" s="391" t="s">
        <v>771</v>
      </c>
      <c r="BJ92" s="391" t="s">
        <v>771</v>
      </c>
      <c r="BK92" s="391" t="s">
        <v>771</v>
      </c>
      <c r="BL92" s="391" t="s">
        <v>771</v>
      </c>
      <c r="BM92" s="391" t="s">
        <v>771</v>
      </c>
      <c r="BN92" s="391" t="s">
        <v>771</v>
      </c>
      <c r="BO92" s="391" t="s">
        <v>771</v>
      </c>
      <c r="BP92" s="391" t="s">
        <v>771</v>
      </c>
      <c r="BQ92" s="391" t="s">
        <v>771</v>
      </c>
      <c r="BR92" s="391" t="s">
        <v>771</v>
      </c>
      <c r="BS92" s="391" t="s">
        <v>771</v>
      </c>
      <c r="BT92" s="391" t="s">
        <v>771</v>
      </c>
      <c r="BU92" s="391" t="s">
        <v>771</v>
      </c>
      <c r="BV92" s="391" t="s">
        <v>771</v>
      </c>
      <c r="BW92" s="391" t="s">
        <v>771</v>
      </c>
      <c r="BX92" s="391" t="s">
        <v>771</v>
      </c>
      <c r="BY92" s="391" t="s">
        <v>771</v>
      </c>
      <c r="BZ92" s="391" t="s">
        <v>771</v>
      </c>
      <c r="CA92" s="391" t="s">
        <v>771</v>
      </c>
      <c r="CB92" s="391" t="s">
        <v>771</v>
      </c>
      <c r="CC92" s="391" t="s">
        <v>771</v>
      </c>
      <c r="CD92" s="391" t="s">
        <v>771</v>
      </c>
      <c r="CE92" s="391" t="s">
        <v>771</v>
      </c>
      <c r="CF92" s="391" t="s">
        <v>771</v>
      </c>
      <c r="CG92" s="391" t="s">
        <v>771</v>
      </c>
      <c r="CH92" s="391" t="s">
        <v>771</v>
      </c>
      <c r="CI92" s="391" t="s">
        <v>771</v>
      </c>
      <c r="CJ92" s="391" t="s">
        <v>771</v>
      </c>
      <c r="CK92" s="391" t="s">
        <v>771</v>
      </c>
      <c r="CL92" s="391" t="s">
        <v>771</v>
      </c>
      <c r="CM92" s="391" t="s">
        <v>771</v>
      </c>
      <c r="CN92" s="391" t="s">
        <v>771</v>
      </c>
      <c r="CO92" s="391" t="s">
        <v>771</v>
      </c>
      <c r="CP92" s="391" t="s">
        <v>771</v>
      </c>
      <c r="CQ92" s="391" t="s">
        <v>771</v>
      </c>
    </row>
    <row r="93" spans="1:95" s="346" customFormat="1" ht="14.25" x14ac:dyDescent="0.25">
      <c r="A93" s="463" t="s">
        <v>748</v>
      </c>
      <c r="B93" s="464"/>
      <c r="C93" s="464"/>
      <c r="D93" s="464"/>
      <c r="E93" s="464"/>
      <c r="F93" s="464"/>
      <c r="G93" s="464"/>
      <c r="H93" s="464"/>
      <c r="I93" s="464"/>
      <c r="J93" s="464"/>
      <c r="K93" s="464"/>
      <c r="L93" s="464"/>
      <c r="M93" s="464"/>
      <c r="N93" s="464"/>
      <c r="O93" s="464"/>
      <c r="P93" s="464"/>
      <c r="Q93" s="464"/>
      <c r="R93" s="464"/>
      <c r="S93" s="464"/>
      <c r="T93" s="464"/>
      <c r="U93" s="464"/>
      <c r="V93" s="464"/>
      <c r="W93" s="464"/>
      <c r="X93" s="464"/>
      <c r="Y93" s="464"/>
      <c r="Z93" s="464"/>
      <c r="AA93" s="464"/>
      <c r="AB93" s="464"/>
      <c r="AC93" s="464"/>
      <c r="AD93" s="464"/>
      <c r="AE93" s="464"/>
      <c r="AF93" s="464"/>
      <c r="AG93" s="464"/>
      <c r="AH93" s="464"/>
      <c r="AI93" s="464"/>
      <c r="AJ93" s="464"/>
      <c r="AK93" s="472">
        <v>-1513933609.1903398</v>
      </c>
      <c r="AL93" s="473"/>
      <c r="AM93" s="391">
        <v>-1516787049.0510304</v>
      </c>
      <c r="AN93" s="391">
        <v>-1517933109.3412938</v>
      </c>
      <c r="AO93" s="391">
        <v>-1517724256.7061684</v>
      </c>
      <c r="AP93" s="391">
        <v>-1516454217.2208722</v>
      </c>
      <c r="AQ93" s="391">
        <v>-1514366907.7597172</v>
      </c>
      <c r="AR93" s="391">
        <v>-1511664075.1116834</v>
      </c>
      <c r="AS93" s="391">
        <v>-1508511824.2204585</v>
      </c>
      <c r="AT93" s="391">
        <v>-1505046191.9770722</v>
      </c>
      <c r="AU93" s="391">
        <v>-1501377901.427177</v>
      </c>
      <c r="AV93" s="391">
        <v>-1497596412.61847</v>
      </c>
      <c r="AW93" s="391">
        <v>-1493773370.2130704</v>
      </c>
      <c r="AX93" s="391">
        <v>-1489965534.0836716</v>
      </c>
      <c r="AY93" s="391">
        <v>-1486217267.1053245</v>
      </c>
      <c r="AZ93" s="391">
        <v>-1482562643.990566</v>
      </c>
      <c r="BA93" s="391">
        <v>-1479027236.0723517</v>
      </c>
      <c r="BB93" s="391">
        <v>-1475629619.2246413</v>
      </c>
      <c r="BC93" s="391">
        <v>-1472382645.4580216</v>
      </c>
      <c r="BD93" s="391">
        <v>-1472382645.4580216</v>
      </c>
      <c r="BE93" s="391">
        <v>-1472382645.4580216</v>
      </c>
      <c r="BF93" s="391">
        <v>-1472382645.4580216</v>
      </c>
      <c r="BG93" s="391">
        <v>-1472382645.4580216</v>
      </c>
      <c r="BH93" s="391">
        <v>-1472382645.4580216</v>
      </c>
      <c r="BI93" s="391">
        <v>-1472382645.4580216</v>
      </c>
      <c r="BJ93" s="391">
        <v>-1472382645.4580216</v>
      </c>
      <c r="BK93" s="391">
        <v>-1472382645.4580216</v>
      </c>
      <c r="BL93" s="391">
        <v>-1472382645.4580216</v>
      </c>
      <c r="BM93" s="391">
        <v>-1472382645.4580216</v>
      </c>
      <c r="BN93" s="391">
        <v>-1472382645.4580216</v>
      </c>
      <c r="BO93" s="391">
        <v>-1472382645.4580216</v>
      </c>
      <c r="BP93" s="391">
        <v>-1472382645.4580216</v>
      </c>
      <c r="BQ93" s="391">
        <v>-1472382645.4580216</v>
      </c>
      <c r="BR93" s="391">
        <v>-1472382645.4580216</v>
      </c>
      <c r="BS93" s="391">
        <v>-1472382645.4580216</v>
      </c>
      <c r="BT93" s="391">
        <v>-1472382645.4580216</v>
      </c>
      <c r="BU93" s="391">
        <v>-1472382645.4580216</v>
      </c>
      <c r="BV93" s="391">
        <v>-1472382645.4580216</v>
      </c>
      <c r="BW93" s="391">
        <v>-1472382645.4580216</v>
      </c>
      <c r="BX93" s="391">
        <v>-1472382645.4580216</v>
      </c>
      <c r="BY93" s="391">
        <v>-1472382645.4580216</v>
      </c>
      <c r="BZ93" s="391">
        <v>-1472382645.4580216</v>
      </c>
      <c r="CA93" s="391">
        <v>-1472382645.4580216</v>
      </c>
      <c r="CB93" s="391">
        <v>-1472382645.4580216</v>
      </c>
      <c r="CC93" s="391">
        <v>-1472382645.4580216</v>
      </c>
      <c r="CD93" s="391">
        <v>-1472382645.4580216</v>
      </c>
      <c r="CE93" s="391">
        <v>-1472382645.4580216</v>
      </c>
      <c r="CF93" s="391">
        <v>-1472382645.4580216</v>
      </c>
      <c r="CG93" s="391">
        <v>-1472382645.4580216</v>
      </c>
      <c r="CH93" s="391">
        <v>-1472382645.4580216</v>
      </c>
      <c r="CI93" s="391">
        <v>-1472382645.4580216</v>
      </c>
      <c r="CJ93" s="391">
        <v>-1472382645.4580216</v>
      </c>
      <c r="CK93" s="391">
        <v>-1472382645.4580216</v>
      </c>
      <c r="CL93" s="391">
        <v>-1472382645.4580216</v>
      </c>
      <c r="CM93" s="391">
        <v>-1472382645.4580216</v>
      </c>
      <c r="CN93" s="391">
        <v>-1472382645.4580216</v>
      </c>
      <c r="CO93" s="391">
        <v>-1472382645.4580216</v>
      </c>
      <c r="CP93" s="391">
        <v>-1472382645.4580216</v>
      </c>
      <c r="CQ93" s="391">
        <v>-1472382645.4580216</v>
      </c>
    </row>
    <row r="94" spans="1:95" s="346" customFormat="1" ht="14.25" x14ac:dyDescent="0.25">
      <c r="A94" s="463" t="s">
        <v>749</v>
      </c>
      <c r="B94" s="464"/>
      <c r="C94" s="464"/>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4"/>
      <c r="AG94" s="464"/>
      <c r="AH94" s="464"/>
      <c r="AI94" s="464"/>
      <c r="AJ94" s="464"/>
      <c r="AK94" s="474">
        <v>0</v>
      </c>
      <c r="AL94" s="475"/>
      <c r="AM94" s="392">
        <v>0</v>
      </c>
      <c r="AN94" s="392">
        <v>0</v>
      </c>
      <c r="AO94" s="392">
        <v>0</v>
      </c>
      <c r="AP94" s="392">
        <v>0</v>
      </c>
      <c r="AQ94" s="392">
        <v>0</v>
      </c>
      <c r="AR94" s="392">
        <v>0</v>
      </c>
      <c r="AS94" s="392">
        <v>0</v>
      </c>
      <c r="AT94" s="392">
        <v>0</v>
      </c>
      <c r="AU94" s="392">
        <v>0</v>
      </c>
      <c r="AV94" s="392">
        <v>0</v>
      </c>
      <c r="AW94" s="392">
        <v>0</v>
      </c>
      <c r="AX94" s="392">
        <v>0</v>
      </c>
      <c r="AY94" s="392">
        <v>0</v>
      </c>
      <c r="AZ94" s="392">
        <v>0</v>
      </c>
      <c r="BA94" s="392">
        <v>0</v>
      </c>
      <c r="BB94" s="392">
        <v>0</v>
      </c>
      <c r="BC94" s="392">
        <v>0</v>
      </c>
      <c r="BD94" s="392" t="s">
        <v>771</v>
      </c>
      <c r="BE94" s="392" t="s">
        <v>771</v>
      </c>
      <c r="BF94" s="392" t="s">
        <v>771</v>
      </c>
      <c r="BG94" s="392" t="s">
        <v>771</v>
      </c>
      <c r="BH94" s="392" t="s">
        <v>771</v>
      </c>
      <c r="BI94" s="392" t="s">
        <v>771</v>
      </c>
      <c r="BJ94" s="392" t="s">
        <v>771</v>
      </c>
      <c r="BK94" s="392" t="s">
        <v>771</v>
      </c>
      <c r="BL94" s="392" t="s">
        <v>771</v>
      </c>
      <c r="BM94" s="392" t="s">
        <v>771</v>
      </c>
      <c r="BN94" s="392" t="s">
        <v>771</v>
      </c>
      <c r="BO94" s="392" t="s">
        <v>771</v>
      </c>
      <c r="BP94" s="392" t="s">
        <v>771</v>
      </c>
      <c r="BQ94" s="392" t="s">
        <v>771</v>
      </c>
      <c r="BR94" s="392" t="s">
        <v>771</v>
      </c>
      <c r="BS94" s="392" t="s">
        <v>771</v>
      </c>
      <c r="BT94" s="392" t="s">
        <v>771</v>
      </c>
      <c r="BU94" s="392" t="s">
        <v>771</v>
      </c>
      <c r="BV94" s="392" t="s">
        <v>771</v>
      </c>
      <c r="BW94" s="392" t="s">
        <v>771</v>
      </c>
      <c r="BX94" s="392" t="s">
        <v>771</v>
      </c>
      <c r="BY94" s="392" t="s">
        <v>771</v>
      </c>
      <c r="BZ94" s="392" t="s">
        <v>771</v>
      </c>
      <c r="CA94" s="392" t="s">
        <v>771</v>
      </c>
      <c r="CB94" s="392" t="s">
        <v>771</v>
      </c>
      <c r="CC94" s="392" t="s">
        <v>771</v>
      </c>
      <c r="CD94" s="392" t="s">
        <v>771</v>
      </c>
      <c r="CE94" s="392" t="s">
        <v>771</v>
      </c>
      <c r="CF94" s="392" t="s">
        <v>771</v>
      </c>
      <c r="CG94" s="392" t="s">
        <v>771</v>
      </c>
      <c r="CH94" s="392" t="s">
        <v>771</v>
      </c>
      <c r="CI94" s="392" t="s">
        <v>771</v>
      </c>
      <c r="CJ94" s="392" t="s">
        <v>771</v>
      </c>
      <c r="CK94" s="392" t="s">
        <v>771</v>
      </c>
      <c r="CL94" s="392" t="s">
        <v>771</v>
      </c>
      <c r="CM94" s="392" t="s">
        <v>771</v>
      </c>
      <c r="CN94" s="392" t="s">
        <v>771</v>
      </c>
      <c r="CO94" s="392" t="s">
        <v>771</v>
      </c>
      <c r="CP94" s="392" t="s">
        <v>771</v>
      </c>
      <c r="CQ94" s="392" t="s">
        <v>771</v>
      </c>
    </row>
    <row r="95" spans="1:95" s="346" customFormat="1" ht="14.25" x14ac:dyDescent="0.25">
      <c r="A95" s="463" t="s">
        <v>750</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4"/>
      <c r="AH95" s="464"/>
      <c r="AI95" s="464"/>
      <c r="AJ95" s="464"/>
      <c r="AK95" s="465">
        <v>0</v>
      </c>
      <c r="AL95" s="466"/>
      <c r="AM95" s="393">
        <v>0</v>
      </c>
      <c r="AN95" s="393">
        <v>0</v>
      </c>
      <c r="AO95" s="393">
        <v>0</v>
      </c>
      <c r="AP95" s="393">
        <v>0</v>
      </c>
      <c r="AQ95" s="393">
        <v>0</v>
      </c>
      <c r="AR95" s="393">
        <v>0</v>
      </c>
      <c r="AS95" s="393">
        <v>0</v>
      </c>
      <c r="AT95" s="393">
        <v>0</v>
      </c>
      <c r="AU95" s="393">
        <v>0</v>
      </c>
      <c r="AV95" s="393">
        <v>0</v>
      </c>
      <c r="AW95" s="393">
        <v>0</v>
      </c>
      <c r="AX95" s="393">
        <v>0</v>
      </c>
      <c r="AY95" s="393">
        <v>0</v>
      </c>
      <c r="AZ95" s="393">
        <v>0</v>
      </c>
      <c r="BA95" s="393">
        <v>0</v>
      </c>
      <c r="BB95" s="393">
        <v>0</v>
      </c>
      <c r="BC95" s="393">
        <v>0</v>
      </c>
      <c r="BD95" s="393" t="s">
        <v>771</v>
      </c>
      <c r="BE95" s="393" t="s">
        <v>771</v>
      </c>
      <c r="BF95" s="393" t="s">
        <v>771</v>
      </c>
      <c r="BG95" s="393" t="s">
        <v>771</v>
      </c>
      <c r="BH95" s="393" t="s">
        <v>771</v>
      </c>
      <c r="BI95" s="393" t="s">
        <v>771</v>
      </c>
      <c r="BJ95" s="393" t="s">
        <v>771</v>
      </c>
      <c r="BK95" s="393" t="s">
        <v>771</v>
      </c>
      <c r="BL95" s="393" t="s">
        <v>771</v>
      </c>
      <c r="BM95" s="393" t="s">
        <v>771</v>
      </c>
      <c r="BN95" s="393" t="s">
        <v>771</v>
      </c>
      <c r="BO95" s="393" t="s">
        <v>771</v>
      </c>
      <c r="BP95" s="393" t="s">
        <v>771</v>
      </c>
      <c r="BQ95" s="393" t="s">
        <v>771</v>
      </c>
      <c r="BR95" s="393" t="s">
        <v>771</v>
      </c>
      <c r="BS95" s="393" t="s">
        <v>771</v>
      </c>
      <c r="BT95" s="393" t="s">
        <v>771</v>
      </c>
      <c r="BU95" s="393" t="s">
        <v>771</v>
      </c>
      <c r="BV95" s="393" t="s">
        <v>771</v>
      </c>
      <c r="BW95" s="393" t="s">
        <v>771</v>
      </c>
      <c r="BX95" s="393" t="s">
        <v>771</v>
      </c>
      <c r="BY95" s="393" t="s">
        <v>771</v>
      </c>
      <c r="BZ95" s="393" t="s">
        <v>771</v>
      </c>
      <c r="CA95" s="393" t="s">
        <v>771</v>
      </c>
      <c r="CB95" s="393" t="s">
        <v>771</v>
      </c>
      <c r="CC95" s="393" t="s">
        <v>771</v>
      </c>
      <c r="CD95" s="393" t="s">
        <v>771</v>
      </c>
      <c r="CE95" s="393" t="s">
        <v>771</v>
      </c>
      <c r="CF95" s="393" t="s">
        <v>771</v>
      </c>
      <c r="CG95" s="393" t="s">
        <v>771</v>
      </c>
      <c r="CH95" s="393" t="s">
        <v>771</v>
      </c>
      <c r="CI95" s="393" t="s">
        <v>771</v>
      </c>
      <c r="CJ95" s="393" t="s">
        <v>771</v>
      </c>
      <c r="CK95" s="393" t="s">
        <v>771</v>
      </c>
      <c r="CL95" s="393" t="s">
        <v>771</v>
      </c>
      <c r="CM95" s="393" t="s">
        <v>771</v>
      </c>
      <c r="CN95" s="393" t="s">
        <v>771</v>
      </c>
      <c r="CO95" s="393" t="s">
        <v>771</v>
      </c>
      <c r="CP95" s="393" t="s">
        <v>771</v>
      </c>
      <c r="CQ95" s="393" t="s">
        <v>771</v>
      </c>
    </row>
    <row r="96" spans="1:95" s="346" customFormat="1" ht="15" thickBot="1" x14ac:dyDescent="0.3">
      <c r="A96" s="467" t="s">
        <v>751</v>
      </c>
      <c r="B96" s="468"/>
      <c r="C96" s="468"/>
      <c r="D96" s="468"/>
      <c r="E96" s="468"/>
      <c r="F96" s="468"/>
      <c r="G96" s="468"/>
      <c r="H96" s="468"/>
      <c r="I96" s="468"/>
      <c r="J96" s="468"/>
      <c r="K96" s="468"/>
      <c r="L96" s="468"/>
      <c r="M96" s="468"/>
      <c r="N96" s="468"/>
      <c r="O96" s="468"/>
      <c r="P96" s="468"/>
      <c r="Q96" s="468"/>
      <c r="R96" s="468"/>
      <c r="S96" s="468"/>
      <c r="T96" s="468"/>
      <c r="U96" s="468"/>
      <c r="V96" s="468"/>
      <c r="W96" s="468"/>
      <c r="X96" s="468"/>
      <c r="Y96" s="468"/>
      <c r="Z96" s="468"/>
      <c r="AA96" s="468"/>
      <c r="AB96" s="468"/>
      <c r="AC96" s="468"/>
      <c r="AD96" s="468"/>
      <c r="AE96" s="468"/>
      <c r="AF96" s="468"/>
      <c r="AG96" s="468"/>
      <c r="AH96" s="468"/>
      <c r="AI96" s="468"/>
      <c r="AJ96" s="468"/>
      <c r="AK96" s="469">
        <v>0</v>
      </c>
      <c r="AL96" s="470"/>
      <c r="AM96" s="394">
        <v>0</v>
      </c>
      <c r="AN96" s="394">
        <v>0</v>
      </c>
      <c r="AO96" s="394">
        <v>0</v>
      </c>
      <c r="AP96" s="394">
        <v>0</v>
      </c>
      <c r="AQ96" s="394">
        <v>0</v>
      </c>
      <c r="AR96" s="394">
        <v>0</v>
      </c>
      <c r="AS96" s="394">
        <v>0</v>
      </c>
      <c r="AT96" s="394">
        <v>0</v>
      </c>
      <c r="AU96" s="394">
        <v>0</v>
      </c>
      <c r="AV96" s="394">
        <v>0</v>
      </c>
      <c r="AW96" s="394">
        <v>0</v>
      </c>
      <c r="AX96" s="394">
        <v>0</v>
      </c>
      <c r="AY96" s="394">
        <v>0</v>
      </c>
      <c r="AZ96" s="394">
        <v>0</v>
      </c>
      <c r="BA96" s="394">
        <v>0</v>
      </c>
      <c r="BB96" s="394">
        <v>0</v>
      </c>
      <c r="BC96" s="394">
        <v>0</v>
      </c>
      <c r="BD96" s="394" t="s">
        <v>771</v>
      </c>
      <c r="BE96" s="394" t="s">
        <v>771</v>
      </c>
      <c r="BF96" s="394" t="s">
        <v>771</v>
      </c>
      <c r="BG96" s="394" t="s">
        <v>771</v>
      </c>
      <c r="BH96" s="394" t="s">
        <v>771</v>
      </c>
      <c r="BI96" s="394" t="s">
        <v>771</v>
      </c>
      <c r="BJ96" s="394" t="s">
        <v>771</v>
      </c>
      <c r="BK96" s="394" t="s">
        <v>771</v>
      </c>
      <c r="BL96" s="394" t="s">
        <v>771</v>
      </c>
      <c r="BM96" s="394" t="s">
        <v>771</v>
      </c>
      <c r="BN96" s="394" t="s">
        <v>771</v>
      </c>
      <c r="BO96" s="394" t="s">
        <v>771</v>
      </c>
      <c r="BP96" s="394" t="s">
        <v>771</v>
      </c>
      <c r="BQ96" s="394" t="s">
        <v>771</v>
      </c>
      <c r="BR96" s="394" t="s">
        <v>771</v>
      </c>
      <c r="BS96" s="394" t="s">
        <v>771</v>
      </c>
      <c r="BT96" s="394" t="s">
        <v>771</v>
      </c>
      <c r="BU96" s="394" t="s">
        <v>771</v>
      </c>
      <c r="BV96" s="394" t="s">
        <v>771</v>
      </c>
      <c r="BW96" s="394" t="s">
        <v>771</v>
      </c>
      <c r="BX96" s="394" t="s">
        <v>771</v>
      </c>
      <c r="BY96" s="394" t="s">
        <v>771</v>
      </c>
      <c r="BZ96" s="394" t="s">
        <v>771</v>
      </c>
      <c r="CA96" s="394" t="s">
        <v>771</v>
      </c>
      <c r="CB96" s="394" t="s">
        <v>771</v>
      </c>
      <c r="CC96" s="394" t="s">
        <v>771</v>
      </c>
      <c r="CD96" s="394" t="s">
        <v>771</v>
      </c>
      <c r="CE96" s="394" t="s">
        <v>771</v>
      </c>
      <c r="CF96" s="394" t="s">
        <v>771</v>
      </c>
      <c r="CG96" s="394" t="s">
        <v>771</v>
      </c>
      <c r="CH96" s="394" t="s">
        <v>771</v>
      </c>
      <c r="CI96" s="394" t="s">
        <v>771</v>
      </c>
      <c r="CJ96" s="394" t="s">
        <v>771</v>
      </c>
      <c r="CK96" s="394" t="s">
        <v>771</v>
      </c>
      <c r="CL96" s="394" t="s">
        <v>771</v>
      </c>
      <c r="CM96" s="394" t="s">
        <v>771</v>
      </c>
      <c r="CN96" s="394" t="s">
        <v>771</v>
      </c>
      <c r="CO96" s="394" t="s">
        <v>771</v>
      </c>
      <c r="CP96" s="394" t="s">
        <v>771</v>
      </c>
      <c r="CQ96" s="394" t="s">
        <v>771</v>
      </c>
    </row>
    <row r="97" spans="1:95" x14ac:dyDescent="0.25">
      <c r="AM97" s="395"/>
      <c r="AN97" s="395"/>
      <c r="AO97" s="395"/>
      <c r="AP97" s="395"/>
      <c r="AQ97" s="395"/>
      <c r="AR97" s="395"/>
      <c r="AS97" s="395"/>
      <c r="AT97" s="395"/>
    </row>
    <row r="98" spans="1:95" x14ac:dyDescent="0.25">
      <c r="A98" s="471"/>
      <c r="B98" s="471"/>
      <c r="C98" s="471"/>
      <c r="D98" s="471"/>
      <c r="E98" s="471"/>
      <c r="F98" s="471"/>
      <c r="G98" s="471"/>
      <c r="H98" s="471"/>
      <c r="I98" s="471"/>
      <c r="J98" s="471"/>
      <c r="K98" s="471"/>
      <c r="L98" s="471"/>
      <c r="M98" s="471"/>
      <c r="N98" s="471"/>
      <c r="O98" s="471"/>
      <c r="P98" s="471"/>
      <c r="Q98" s="471"/>
      <c r="R98" s="471"/>
      <c r="S98" s="471"/>
      <c r="T98" s="471"/>
      <c r="U98" s="471"/>
      <c r="V98" s="471"/>
      <c r="W98" s="471"/>
      <c r="X98" s="471"/>
      <c r="Y98" s="471"/>
      <c r="Z98" s="471"/>
      <c r="AA98" s="471"/>
      <c r="AB98" s="471"/>
      <c r="AC98" s="471"/>
      <c r="AD98" s="471"/>
      <c r="AE98" s="471"/>
      <c r="AF98" s="471"/>
      <c r="AG98" s="471"/>
      <c r="AH98" s="471"/>
      <c r="AI98" s="471"/>
      <c r="AJ98" s="471"/>
      <c r="AK98" s="471"/>
      <c r="AL98" s="471"/>
      <c r="AM98" s="471"/>
      <c r="AN98" s="471"/>
      <c r="AO98" s="471"/>
      <c r="AP98" s="471"/>
      <c r="AQ98" s="471"/>
      <c r="AR98" s="471"/>
      <c r="AS98" s="471"/>
      <c r="AT98" s="471"/>
      <c r="AU98" s="471"/>
    </row>
    <row r="100" spans="1:95" x14ac:dyDescent="0.25">
      <c r="AM100" s="395"/>
    </row>
    <row r="102" spans="1:95" x14ac:dyDescent="0.25">
      <c r="AM102" s="345" t="s">
        <v>614</v>
      </c>
      <c r="CJ102" s="396"/>
      <c r="CK102" s="396"/>
      <c r="CL102" s="396"/>
      <c r="CM102" s="396"/>
      <c r="CN102" s="396"/>
      <c r="CO102" s="396"/>
      <c r="CP102" s="396"/>
      <c r="CQ102" s="396"/>
    </row>
    <row r="103" spans="1:95" ht="27.75" x14ac:dyDescent="0.25">
      <c r="AL103" s="349"/>
    </row>
    <row r="104" spans="1:95" ht="27.75" x14ac:dyDescent="0.25">
      <c r="AL104" s="349"/>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25" zoomScale="85" zoomScaleSheetLayoutView="85" workbookViewId="0">
      <selection activeCell="A36" sqref="A36:XFD36"/>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567</v>
      </c>
    </row>
    <row r="4" spans="1:41" ht="18.75" x14ac:dyDescent="0.3">
      <c r="K4" s="15"/>
    </row>
    <row r="5" spans="1:41" x14ac:dyDescent="0.25">
      <c r="A5" s="400" t="str">
        <f>'1. паспорт местоположение'!A5:C5</f>
        <v>Год раскрытия информации: 2025 год</v>
      </c>
      <c r="B5" s="400"/>
      <c r="C5" s="400"/>
      <c r="D5" s="400"/>
      <c r="E5" s="400"/>
      <c r="F5" s="400"/>
      <c r="G5" s="400"/>
      <c r="H5" s="400"/>
      <c r="I5" s="400"/>
      <c r="J5" s="400"/>
      <c r="K5" s="400"/>
      <c r="L5" s="40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ht="18.75" x14ac:dyDescent="0.3">
      <c r="K6" s="15"/>
    </row>
    <row r="7" spans="1:41" ht="18.75" x14ac:dyDescent="0.25">
      <c r="A7" s="413" t="s">
        <v>9</v>
      </c>
      <c r="B7" s="413"/>
      <c r="C7" s="413"/>
      <c r="D7" s="413"/>
      <c r="E7" s="413"/>
      <c r="F7" s="413"/>
      <c r="G7" s="413"/>
      <c r="H7" s="413"/>
      <c r="I7" s="413"/>
      <c r="J7" s="413"/>
      <c r="K7" s="413"/>
      <c r="L7" s="413"/>
    </row>
    <row r="8" spans="1:41" ht="18.75" x14ac:dyDescent="0.25">
      <c r="A8" s="413"/>
      <c r="B8" s="413"/>
      <c r="C8" s="413"/>
      <c r="D8" s="413"/>
      <c r="E8" s="413"/>
      <c r="F8" s="413"/>
      <c r="G8" s="413"/>
      <c r="H8" s="413"/>
      <c r="I8" s="413"/>
      <c r="J8" s="413"/>
      <c r="K8" s="413"/>
      <c r="L8" s="413"/>
    </row>
    <row r="9" spans="1:41" x14ac:dyDescent="0.25">
      <c r="A9" s="448" t="s">
        <v>491</v>
      </c>
      <c r="B9" s="448"/>
      <c r="C9" s="448"/>
      <c r="D9" s="448"/>
      <c r="E9" s="448"/>
      <c r="F9" s="448"/>
      <c r="G9" s="448"/>
      <c r="H9" s="448"/>
      <c r="I9" s="448"/>
      <c r="J9" s="448"/>
      <c r="K9" s="448"/>
      <c r="L9" s="448"/>
    </row>
    <row r="10" spans="1:41" x14ac:dyDescent="0.25">
      <c r="A10" s="409" t="s">
        <v>8</v>
      </c>
      <c r="B10" s="409"/>
      <c r="C10" s="409"/>
      <c r="D10" s="409"/>
      <c r="E10" s="409"/>
      <c r="F10" s="409"/>
      <c r="G10" s="409"/>
      <c r="H10" s="409"/>
      <c r="I10" s="409"/>
      <c r="J10" s="409"/>
      <c r="K10" s="409"/>
      <c r="L10" s="409"/>
    </row>
    <row r="11" spans="1:41" ht="18.75" x14ac:dyDescent="0.25">
      <c r="A11" s="413"/>
      <c r="B11" s="413"/>
      <c r="C11" s="413"/>
      <c r="D11" s="413"/>
      <c r="E11" s="413"/>
      <c r="F11" s="413"/>
      <c r="G11" s="413"/>
      <c r="H11" s="413"/>
      <c r="I11" s="413"/>
      <c r="J11" s="413"/>
      <c r="K11" s="413"/>
      <c r="L11" s="413"/>
    </row>
    <row r="12" spans="1:41" x14ac:dyDescent="0.25">
      <c r="A12" s="448" t="s">
        <v>525</v>
      </c>
      <c r="B12" s="448"/>
      <c r="C12" s="448"/>
      <c r="D12" s="448"/>
      <c r="E12" s="448"/>
      <c r="F12" s="448"/>
      <c r="G12" s="448"/>
      <c r="H12" s="448"/>
      <c r="I12" s="448"/>
      <c r="J12" s="448"/>
      <c r="K12" s="448"/>
      <c r="L12" s="448"/>
    </row>
    <row r="13" spans="1:41" x14ac:dyDescent="0.25">
      <c r="A13" s="409" t="s">
        <v>7</v>
      </c>
      <c r="B13" s="409"/>
      <c r="C13" s="409"/>
      <c r="D13" s="409"/>
      <c r="E13" s="409"/>
      <c r="F13" s="409"/>
      <c r="G13" s="409"/>
      <c r="H13" s="409"/>
      <c r="I13" s="409"/>
      <c r="J13" s="409"/>
      <c r="K13" s="409"/>
      <c r="L13" s="409"/>
    </row>
    <row r="14" spans="1:41" ht="18.75" x14ac:dyDescent="0.25">
      <c r="A14" s="415"/>
      <c r="B14" s="415"/>
      <c r="C14" s="415"/>
      <c r="D14" s="415"/>
      <c r="E14" s="415"/>
      <c r="F14" s="415"/>
      <c r="G14" s="415"/>
      <c r="H14" s="415"/>
      <c r="I14" s="415"/>
      <c r="J14" s="415"/>
      <c r="K14" s="415"/>
      <c r="L14" s="415"/>
    </row>
    <row r="15" spans="1:41" x14ac:dyDescent="0.25">
      <c r="A15" s="448" t="s">
        <v>605</v>
      </c>
      <c r="B15" s="448"/>
      <c r="C15" s="448"/>
      <c r="D15" s="448"/>
      <c r="E15" s="448"/>
      <c r="F15" s="448"/>
      <c r="G15" s="448"/>
      <c r="H15" s="448"/>
      <c r="I15" s="448"/>
      <c r="J15" s="448"/>
      <c r="K15" s="448"/>
      <c r="L15" s="448"/>
    </row>
    <row r="16" spans="1:41" x14ac:dyDescent="0.25">
      <c r="A16" s="409" t="s">
        <v>6</v>
      </c>
      <c r="B16" s="409"/>
      <c r="C16" s="409"/>
      <c r="D16" s="409"/>
      <c r="E16" s="409"/>
      <c r="F16" s="409"/>
      <c r="G16" s="409"/>
      <c r="H16" s="409"/>
      <c r="I16" s="409"/>
      <c r="J16" s="409"/>
      <c r="K16" s="409"/>
      <c r="L16" s="409"/>
    </row>
    <row r="17" spans="1:12" ht="15.75" customHeight="1" x14ac:dyDescent="0.25">
      <c r="L17" s="249"/>
    </row>
    <row r="18" spans="1:12" x14ac:dyDescent="0.25">
      <c r="K18" s="59"/>
    </row>
    <row r="19" spans="1:12" ht="15.75" customHeight="1" x14ac:dyDescent="0.25">
      <c r="A19" s="559" t="s">
        <v>368</v>
      </c>
      <c r="B19" s="559"/>
      <c r="C19" s="559"/>
      <c r="D19" s="559"/>
      <c r="E19" s="559"/>
      <c r="F19" s="559"/>
      <c r="G19" s="559"/>
      <c r="H19" s="559"/>
      <c r="I19" s="559"/>
      <c r="J19" s="559"/>
      <c r="K19" s="559"/>
      <c r="L19" s="559"/>
    </row>
    <row r="20" spans="1:12" x14ac:dyDescent="0.25">
      <c r="A20" s="180"/>
      <c r="B20" s="180"/>
      <c r="C20" s="58"/>
      <c r="D20" s="58"/>
      <c r="E20" s="58"/>
      <c r="F20" s="58"/>
      <c r="G20" s="58"/>
      <c r="H20" s="58"/>
      <c r="I20" s="58"/>
      <c r="J20" s="58"/>
      <c r="K20" s="58"/>
      <c r="L20" s="58"/>
    </row>
    <row r="21" spans="1:12" ht="28.5" customHeight="1" x14ac:dyDescent="0.25">
      <c r="A21" s="560" t="s">
        <v>220</v>
      </c>
      <c r="B21" s="560" t="s">
        <v>219</v>
      </c>
      <c r="C21" s="566" t="s">
        <v>311</v>
      </c>
      <c r="D21" s="566"/>
      <c r="E21" s="566"/>
      <c r="F21" s="566"/>
      <c r="G21" s="566"/>
      <c r="H21" s="566"/>
      <c r="I21" s="561" t="s">
        <v>218</v>
      </c>
      <c r="J21" s="563" t="s">
        <v>313</v>
      </c>
      <c r="K21" s="560" t="s">
        <v>217</v>
      </c>
      <c r="L21" s="562" t="s">
        <v>312</v>
      </c>
    </row>
    <row r="22" spans="1:12" ht="58.5" customHeight="1" x14ac:dyDescent="0.25">
      <c r="A22" s="560"/>
      <c r="B22" s="560"/>
      <c r="C22" s="567" t="s">
        <v>2</v>
      </c>
      <c r="D22" s="567"/>
      <c r="E22" s="332"/>
      <c r="F22" s="332"/>
      <c r="G22" s="568" t="s">
        <v>1</v>
      </c>
      <c r="H22" s="569"/>
      <c r="I22" s="561"/>
      <c r="J22" s="564"/>
      <c r="K22" s="560"/>
      <c r="L22" s="562"/>
    </row>
    <row r="23" spans="1:12" ht="31.5" x14ac:dyDescent="0.25">
      <c r="A23" s="560"/>
      <c r="B23" s="560"/>
      <c r="C23" s="57" t="s">
        <v>216</v>
      </c>
      <c r="D23" s="57" t="s">
        <v>215</v>
      </c>
      <c r="E23" s="57"/>
      <c r="F23" s="57"/>
      <c r="G23" s="57" t="s">
        <v>216</v>
      </c>
      <c r="H23" s="57" t="s">
        <v>215</v>
      </c>
      <c r="I23" s="561"/>
      <c r="J23" s="565"/>
      <c r="K23" s="560"/>
      <c r="L23" s="562"/>
    </row>
    <row r="24" spans="1:12" x14ac:dyDescent="0.25">
      <c r="A24" s="248">
        <v>1</v>
      </c>
      <c r="B24" s="248">
        <v>2</v>
      </c>
      <c r="C24" s="57">
        <v>3</v>
      </c>
      <c r="D24" s="57">
        <v>4</v>
      </c>
      <c r="E24" s="57"/>
      <c r="F24" s="57"/>
      <c r="G24" s="57">
        <v>7</v>
      </c>
      <c r="H24" s="57">
        <v>8</v>
      </c>
      <c r="I24" s="57">
        <v>9</v>
      </c>
      <c r="J24" s="57">
        <v>10</v>
      </c>
      <c r="K24" s="57">
        <v>11</v>
      </c>
      <c r="L24" s="57">
        <v>12</v>
      </c>
    </row>
    <row r="25" spans="1:12" x14ac:dyDescent="0.25">
      <c r="A25" s="54">
        <v>1</v>
      </c>
      <c r="B25" s="55" t="s">
        <v>214</v>
      </c>
      <c r="C25" s="200"/>
      <c r="D25" s="200"/>
      <c r="E25" s="200"/>
      <c r="F25" s="200"/>
      <c r="G25" s="200"/>
      <c r="H25" s="200"/>
      <c r="I25" s="200"/>
      <c r="J25" s="200"/>
      <c r="K25" s="52"/>
      <c r="L25" s="52"/>
    </row>
    <row r="26" spans="1:12" x14ac:dyDescent="0.25">
      <c r="A26" s="54" t="s">
        <v>213</v>
      </c>
      <c r="B26" s="56" t="s">
        <v>318</v>
      </c>
      <c r="C26" s="202" t="s">
        <v>405</v>
      </c>
      <c r="D26" s="202" t="s">
        <v>405</v>
      </c>
      <c r="E26" s="202" t="s">
        <v>405</v>
      </c>
      <c r="F26" s="202" t="s">
        <v>405</v>
      </c>
      <c r="G26" s="202" t="s">
        <v>405</v>
      </c>
      <c r="H26" s="202" t="s">
        <v>405</v>
      </c>
      <c r="I26" s="229"/>
      <c r="J26" s="229"/>
      <c r="K26" s="202"/>
      <c r="L26" s="203"/>
    </row>
    <row r="27" spans="1:12" s="51" customFormat="1" x14ac:dyDescent="0.25">
      <c r="A27" s="54" t="s">
        <v>212</v>
      </c>
      <c r="B27" s="56" t="s">
        <v>320</v>
      </c>
      <c r="C27" s="202" t="s">
        <v>405</v>
      </c>
      <c r="D27" s="202" t="s">
        <v>405</v>
      </c>
      <c r="E27" s="202" t="s">
        <v>405</v>
      </c>
      <c r="F27" s="202" t="s">
        <v>405</v>
      </c>
      <c r="G27" s="202" t="s">
        <v>405</v>
      </c>
      <c r="H27" s="202" t="s">
        <v>405</v>
      </c>
      <c r="I27" s="229"/>
      <c r="J27" s="229"/>
      <c r="K27" s="202"/>
      <c r="L27" s="203"/>
    </row>
    <row r="28" spans="1:12" s="51" customFormat="1" x14ac:dyDescent="0.25">
      <c r="A28" s="54" t="s">
        <v>319</v>
      </c>
      <c r="B28" s="56" t="s">
        <v>323</v>
      </c>
      <c r="C28" s="202" t="s">
        <v>405</v>
      </c>
      <c r="D28" s="202" t="s">
        <v>405</v>
      </c>
      <c r="E28" s="202" t="s">
        <v>405</v>
      </c>
      <c r="F28" s="202" t="s">
        <v>405</v>
      </c>
      <c r="G28" s="202" t="s">
        <v>405</v>
      </c>
      <c r="H28" s="202" t="s">
        <v>405</v>
      </c>
      <c r="I28" s="229"/>
      <c r="J28" s="229"/>
      <c r="K28" s="202"/>
      <c r="L28" s="203"/>
    </row>
    <row r="29" spans="1:12" s="51" customFormat="1" x14ac:dyDescent="0.25">
      <c r="A29" s="54" t="s">
        <v>211</v>
      </c>
      <c r="B29" s="56" t="s">
        <v>322</v>
      </c>
      <c r="C29" s="202" t="s">
        <v>405</v>
      </c>
      <c r="D29" s="202" t="s">
        <v>405</v>
      </c>
      <c r="E29" s="202" t="s">
        <v>405</v>
      </c>
      <c r="F29" s="202" t="s">
        <v>405</v>
      </c>
      <c r="G29" s="202" t="s">
        <v>405</v>
      </c>
      <c r="H29" s="202" t="s">
        <v>405</v>
      </c>
      <c r="I29" s="229"/>
      <c r="J29" s="229"/>
      <c r="K29" s="202"/>
      <c r="L29" s="203"/>
    </row>
    <row r="30" spans="1:12" s="51" customFormat="1" x14ac:dyDescent="0.25">
      <c r="A30" s="54" t="s">
        <v>210</v>
      </c>
      <c r="B30" s="56" t="s">
        <v>324</v>
      </c>
      <c r="C30" s="202" t="s">
        <v>405</v>
      </c>
      <c r="D30" s="202" t="s">
        <v>405</v>
      </c>
      <c r="E30" s="202" t="s">
        <v>405</v>
      </c>
      <c r="F30" s="202" t="s">
        <v>405</v>
      </c>
      <c r="G30" s="202" t="s">
        <v>405</v>
      </c>
      <c r="H30" s="202" t="s">
        <v>405</v>
      </c>
      <c r="I30" s="229"/>
      <c r="J30" s="229"/>
      <c r="K30" s="202"/>
      <c r="L30" s="203"/>
    </row>
    <row r="31" spans="1:12" s="51" customFormat="1" x14ac:dyDescent="0.25">
      <c r="A31" s="54" t="s">
        <v>209</v>
      </c>
      <c r="B31" s="53" t="s">
        <v>321</v>
      </c>
      <c r="C31" s="204">
        <v>44062</v>
      </c>
      <c r="D31" s="204">
        <v>44081</v>
      </c>
      <c r="E31" s="204"/>
      <c r="F31" s="204"/>
      <c r="G31" s="204">
        <v>44062</v>
      </c>
      <c r="H31" s="204">
        <v>44081</v>
      </c>
      <c r="I31" s="233">
        <v>1</v>
      </c>
      <c r="J31" s="230">
        <v>1</v>
      </c>
      <c r="K31" s="204"/>
      <c r="L31" s="204"/>
    </row>
    <row r="32" spans="1:12" s="51" customFormat="1" x14ac:dyDescent="0.25">
      <c r="A32" s="54" t="s">
        <v>208</v>
      </c>
      <c r="B32" s="53" t="s">
        <v>568</v>
      </c>
      <c r="C32" s="206">
        <v>44216</v>
      </c>
      <c r="D32" s="206">
        <v>44494</v>
      </c>
      <c r="E32" s="206"/>
      <c r="F32" s="206"/>
      <c r="G32" s="206">
        <v>44216</v>
      </c>
      <c r="H32" s="206">
        <v>44494</v>
      </c>
      <c r="I32" s="234">
        <v>1</v>
      </c>
      <c r="J32" s="230">
        <v>1</v>
      </c>
      <c r="K32" s="206"/>
      <c r="L32" s="206"/>
    </row>
    <row r="33" spans="1:12" s="51" customFormat="1" x14ac:dyDescent="0.25">
      <c r="A33" s="54" t="s">
        <v>327</v>
      </c>
      <c r="B33" s="53" t="s">
        <v>569</v>
      </c>
      <c r="C33" s="206">
        <v>44494</v>
      </c>
      <c r="D33" s="235">
        <v>44575</v>
      </c>
      <c r="E33" s="204"/>
      <c r="F33" s="204"/>
      <c r="G33" s="206">
        <v>44494</v>
      </c>
      <c r="H33" s="235">
        <v>44575</v>
      </c>
      <c r="I33" s="234">
        <v>1</v>
      </c>
      <c r="J33" s="230">
        <v>1</v>
      </c>
      <c r="K33" s="206"/>
      <c r="L33" s="204"/>
    </row>
    <row r="34" spans="1:12" s="51" customFormat="1" ht="31.5" x14ac:dyDescent="0.25">
      <c r="A34" s="57" t="s">
        <v>587</v>
      </c>
      <c r="B34" s="53" t="s">
        <v>570</v>
      </c>
      <c r="C34" s="202" t="s">
        <v>405</v>
      </c>
      <c r="D34" s="202" t="s">
        <v>405</v>
      </c>
      <c r="E34" s="202" t="s">
        <v>405</v>
      </c>
      <c r="F34" s="202" t="s">
        <v>405</v>
      </c>
      <c r="G34" s="202" t="s">
        <v>405</v>
      </c>
      <c r="H34" s="202" t="s">
        <v>405</v>
      </c>
      <c r="I34" s="203"/>
      <c r="J34" s="229"/>
      <c r="K34" s="202"/>
      <c r="L34" s="203"/>
    </row>
    <row r="35" spans="1:12" s="51" customFormat="1" x14ac:dyDescent="0.25">
      <c r="A35" s="57" t="s">
        <v>328</v>
      </c>
      <c r="B35" s="53" t="s">
        <v>571</v>
      </c>
      <c r="C35" s="235">
        <v>44652</v>
      </c>
      <c r="D35" s="235">
        <v>44679</v>
      </c>
      <c r="E35" s="207"/>
      <c r="F35" s="207"/>
      <c r="G35" s="235">
        <v>44652</v>
      </c>
      <c r="H35" s="235">
        <v>44679</v>
      </c>
      <c r="I35" s="233">
        <v>1</v>
      </c>
      <c r="J35" s="230">
        <v>1</v>
      </c>
      <c r="K35" s="206"/>
      <c r="L35" s="207"/>
    </row>
    <row r="36" spans="1:12" s="51" customFormat="1" x14ac:dyDescent="0.25">
      <c r="A36" s="57" t="s">
        <v>329</v>
      </c>
      <c r="B36" s="53" t="s">
        <v>572</v>
      </c>
      <c r="C36" s="209">
        <v>44666</v>
      </c>
      <c r="D36" s="209">
        <v>44711</v>
      </c>
      <c r="E36" s="206"/>
      <c r="F36" s="206"/>
      <c r="G36" s="209">
        <v>44666</v>
      </c>
      <c r="H36" s="209">
        <v>44711</v>
      </c>
      <c r="I36" s="234">
        <v>1</v>
      </c>
      <c r="J36" s="230">
        <v>1</v>
      </c>
      <c r="K36" s="205"/>
      <c r="L36" s="206"/>
    </row>
    <row r="37" spans="1:12" s="51" customFormat="1" x14ac:dyDescent="0.25">
      <c r="A37" s="57" t="s">
        <v>330</v>
      </c>
      <c r="B37" s="53" t="s">
        <v>573</v>
      </c>
      <c r="C37" s="209">
        <v>44275</v>
      </c>
      <c r="D37" s="210">
        <v>44700</v>
      </c>
      <c r="E37" s="204"/>
      <c r="F37" s="204"/>
      <c r="G37" s="209">
        <v>44275</v>
      </c>
      <c r="H37" s="210">
        <v>44700</v>
      </c>
      <c r="I37" s="233">
        <v>1</v>
      </c>
      <c r="J37" s="230">
        <v>1</v>
      </c>
      <c r="K37" s="207"/>
      <c r="L37" s="207"/>
    </row>
    <row r="38" spans="1:12" x14ac:dyDescent="0.25">
      <c r="A38" s="57" t="s">
        <v>566</v>
      </c>
      <c r="B38" s="55" t="s">
        <v>207</v>
      </c>
      <c r="C38" s="211"/>
      <c r="D38" s="211"/>
      <c r="E38" s="201"/>
      <c r="F38" s="201"/>
      <c r="G38" s="211"/>
      <c r="H38" s="211"/>
      <c r="I38" s="231"/>
      <c r="J38" s="231"/>
      <c r="K38" s="201"/>
      <c r="L38" s="201"/>
    </row>
    <row r="39" spans="1:12" ht="31.5" x14ac:dyDescent="0.25">
      <c r="A39" s="57">
        <v>2</v>
      </c>
      <c r="B39" s="53" t="s">
        <v>574</v>
      </c>
      <c r="C39" s="207">
        <v>44742</v>
      </c>
      <c r="D39" s="207">
        <v>45342</v>
      </c>
      <c r="E39" s="204"/>
      <c r="F39" s="204"/>
      <c r="G39" s="207">
        <v>44742</v>
      </c>
      <c r="H39" s="207">
        <v>45342</v>
      </c>
      <c r="I39" s="233">
        <v>1</v>
      </c>
      <c r="J39" s="233">
        <v>1</v>
      </c>
      <c r="K39" s="204"/>
      <c r="L39" s="204"/>
    </row>
    <row r="40" spans="1:12" x14ac:dyDescent="0.25">
      <c r="A40" s="57" t="s">
        <v>206</v>
      </c>
      <c r="B40" s="53" t="s">
        <v>575</v>
      </c>
      <c r="C40" s="207">
        <v>44774</v>
      </c>
      <c r="D40" s="207">
        <v>45412</v>
      </c>
      <c r="E40" s="205"/>
      <c r="F40" s="205"/>
      <c r="G40" s="207">
        <v>44774</v>
      </c>
      <c r="H40" s="207">
        <v>45412</v>
      </c>
      <c r="I40" s="233">
        <v>1</v>
      </c>
      <c r="J40" s="233">
        <v>1</v>
      </c>
      <c r="K40" s="204"/>
      <c r="L40" s="205"/>
    </row>
    <row r="41" spans="1:12" x14ac:dyDescent="0.25">
      <c r="A41" s="57" t="s">
        <v>205</v>
      </c>
      <c r="B41" s="55" t="s">
        <v>399</v>
      </c>
      <c r="C41" s="209"/>
      <c r="D41" s="207"/>
      <c r="E41" s="201"/>
      <c r="F41" s="201"/>
      <c r="G41" s="209"/>
      <c r="H41" s="207"/>
      <c r="I41" s="201"/>
      <c r="J41" s="201"/>
      <c r="K41" s="202"/>
      <c r="L41" s="201"/>
    </row>
    <row r="42" spans="1:12" x14ac:dyDescent="0.25">
      <c r="A42" s="57">
        <v>3</v>
      </c>
      <c r="B42" s="53" t="s">
        <v>576</v>
      </c>
      <c r="C42" s="202" t="s">
        <v>405</v>
      </c>
      <c r="D42" s="202" t="s">
        <v>405</v>
      </c>
      <c r="E42" s="202" t="s">
        <v>405</v>
      </c>
      <c r="F42" s="202" t="s">
        <v>405</v>
      </c>
      <c r="G42" s="202" t="s">
        <v>405</v>
      </c>
      <c r="H42" s="202" t="s">
        <v>405</v>
      </c>
      <c r="I42" s="201"/>
      <c r="J42" s="201"/>
      <c r="K42" s="202"/>
      <c r="L42" s="204"/>
    </row>
    <row r="43" spans="1:12" x14ac:dyDescent="0.25">
      <c r="A43" s="57" t="s">
        <v>204</v>
      </c>
      <c r="B43" s="53" t="s">
        <v>577</v>
      </c>
      <c r="C43" s="209">
        <v>44834</v>
      </c>
      <c r="D43" s="212">
        <v>45807</v>
      </c>
      <c r="E43" s="204"/>
      <c r="F43" s="204"/>
      <c r="G43" s="209">
        <v>44834</v>
      </c>
      <c r="H43" s="206">
        <v>46172</v>
      </c>
      <c r="I43" s="234">
        <v>0.5</v>
      </c>
      <c r="J43" s="234">
        <v>1</v>
      </c>
      <c r="K43" s="205"/>
      <c r="L43" s="204"/>
    </row>
    <row r="44" spans="1:12" x14ac:dyDescent="0.25">
      <c r="A44" s="57" t="s">
        <v>203</v>
      </c>
      <c r="B44" s="53" t="s">
        <v>578</v>
      </c>
      <c r="C44" s="207">
        <v>44849</v>
      </c>
      <c r="D44" s="207">
        <v>45920</v>
      </c>
      <c r="E44" s="204"/>
      <c r="F44" s="204"/>
      <c r="G44" s="207">
        <v>44849</v>
      </c>
      <c r="H44" s="207">
        <v>46285</v>
      </c>
      <c r="I44" s="234">
        <v>0.5</v>
      </c>
      <c r="J44" s="234">
        <v>1</v>
      </c>
      <c r="K44" s="204"/>
      <c r="L44" s="204"/>
    </row>
    <row r="45" spans="1:12" ht="31.5" x14ac:dyDescent="0.25">
      <c r="A45" s="57" t="s">
        <v>202</v>
      </c>
      <c r="B45" s="53" t="s">
        <v>579</v>
      </c>
      <c r="C45" s="209">
        <v>45184</v>
      </c>
      <c r="D45" s="209">
        <v>45960</v>
      </c>
      <c r="E45" s="206"/>
      <c r="F45" s="206"/>
      <c r="G45" s="209">
        <v>45184</v>
      </c>
      <c r="H45" s="209">
        <v>46325</v>
      </c>
      <c r="I45" s="234">
        <v>0.5</v>
      </c>
      <c r="J45" s="234">
        <v>1</v>
      </c>
      <c r="K45" s="206"/>
      <c r="L45" s="206"/>
    </row>
    <row r="46" spans="1:12" ht="47.25" x14ac:dyDescent="0.25">
      <c r="A46" s="57" t="s">
        <v>201</v>
      </c>
      <c r="B46" s="53" t="s">
        <v>580</v>
      </c>
      <c r="C46" s="201" t="s">
        <v>405</v>
      </c>
      <c r="D46" s="201" t="s">
        <v>405</v>
      </c>
      <c r="E46" s="201" t="s">
        <v>405</v>
      </c>
      <c r="F46" s="201" t="s">
        <v>405</v>
      </c>
      <c r="G46" s="201" t="s">
        <v>405</v>
      </c>
      <c r="H46" s="201" t="s">
        <v>405</v>
      </c>
      <c r="I46" s="234"/>
      <c r="J46" s="234"/>
      <c r="K46" s="201"/>
      <c r="L46" s="201"/>
    </row>
    <row r="47" spans="1:12" x14ac:dyDescent="0.25">
      <c r="A47" s="57" t="s">
        <v>200</v>
      </c>
      <c r="B47" s="53" t="s">
        <v>581</v>
      </c>
      <c r="C47" s="207">
        <v>45184</v>
      </c>
      <c r="D47" s="207">
        <v>45976</v>
      </c>
      <c r="E47" s="204"/>
      <c r="F47" s="204"/>
      <c r="G47" s="207">
        <v>45184</v>
      </c>
      <c r="H47" s="207">
        <v>46341</v>
      </c>
      <c r="I47" s="234">
        <v>0.5</v>
      </c>
      <c r="J47" s="234">
        <v>1</v>
      </c>
      <c r="K47" s="204"/>
      <c r="L47" s="204"/>
    </row>
    <row r="48" spans="1:12" x14ac:dyDescent="0.25">
      <c r="A48" s="57" t="s">
        <v>331</v>
      </c>
      <c r="B48" s="55" t="s">
        <v>199</v>
      </c>
      <c r="C48" s="212"/>
      <c r="D48" s="213"/>
      <c r="E48" s="201"/>
      <c r="F48" s="201"/>
      <c r="G48" s="212"/>
      <c r="H48" s="213"/>
      <c r="I48" s="234"/>
      <c r="J48" s="234"/>
      <c r="K48" s="201"/>
      <c r="L48" s="201"/>
    </row>
    <row r="49" spans="1:12" x14ac:dyDescent="0.25">
      <c r="A49" s="57">
        <v>4</v>
      </c>
      <c r="B49" s="53" t="s">
        <v>582</v>
      </c>
      <c r="C49" s="207">
        <v>45214</v>
      </c>
      <c r="D49" s="207">
        <v>45981</v>
      </c>
      <c r="E49" s="206"/>
      <c r="F49" s="206"/>
      <c r="G49" s="207">
        <v>45214</v>
      </c>
      <c r="H49" s="207">
        <v>46346</v>
      </c>
      <c r="I49" s="234">
        <v>0.5</v>
      </c>
      <c r="J49" s="234">
        <v>1</v>
      </c>
      <c r="K49" s="204"/>
      <c r="L49" s="206"/>
    </row>
    <row r="50" spans="1:12" ht="31.5" x14ac:dyDescent="0.25">
      <c r="A50" s="57" t="s">
        <v>198</v>
      </c>
      <c r="B50" s="53" t="s">
        <v>325</v>
      </c>
      <c r="C50" s="209">
        <v>45219</v>
      </c>
      <c r="D50" s="209">
        <v>45986</v>
      </c>
      <c r="E50" s="206"/>
      <c r="F50" s="206"/>
      <c r="G50" s="209">
        <v>45219</v>
      </c>
      <c r="H50" s="209">
        <v>46351</v>
      </c>
      <c r="I50" s="234">
        <v>0.5</v>
      </c>
      <c r="J50" s="234">
        <v>1</v>
      </c>
      <c r="K50" s="206"/>
      <c r="L50" s="206"/>
    </row>
    <row r="51" spans="1:12" x14ac:dyDescent="0.25">
      <c r="A51" s="57" t="s">
        <v>197</v>
      </c>
      <c r="B51" s="53" t="s">
        <v>583</v>
      </c>
      <c r="C51" s="209">
        <v>45224</v>
      </c>
      <c r="D51" s="209">
        <v>46016</v>
      </c>
      <c r="E51" s="206"/>
      <c r="F51" s="206"/>
      <c r="G51" s="209">
        <v>45224</v>
      </c>
      <c r="H51" s="209">
        <v>46381</v>
      </c>
      <c r="I51" s="234">
        <v>0.5</v>
      </c>
      <c r="J51" s="234">
        <v>1</v>
      </c>
      <c r="K51" s="206"/>
      <c r="L51" s="206"/>
    </row>
    <row r="52" spans="1:12" ht="31.5" x14ac:dyDescent="0.25">
      <c r="A52" s="57" t="s">
        <v>196</v>
      </c>
      <c r="B52" s="53" t="s">
        <v>584</v>
      </c>
      <c r="C52" s="201" t="s">
        <v>405</v>
      </c>
      <c r="D52" s="201" t="s">
        <v>405</v>
      </c>
      <c r="E52" s="201" t="s">
        <v>405</v>
      </c>
      <c r="F52" s="201" t="s">
        <v>405</v>
      </c>
      <c r="G52" s="201" t="s">
        <v>405</v>
      </c>
      <c r="H52" s="201" t="s">
        <v>405</v>
      </c>
      <c r="I52" s="234"/>
      <c r="J52" s="234"/>
      <c r="K52" s="201"/>
      <c r="L52" s="201"/>
    </row>
    <row r="53" spans="1:12" x14ac:dyDescent="0.25">
      <c r="A53" s="57" t="s">
        <v>195</v>
      </c>
      <c r="B53" s="113" t="s">
        <v>585</v>
      </c>
      <c r="C53" s="209">
        <v>45255</v>
      </c>
      <c r="D53" s="209">
        <v>46021</v>
      </c>
      <c r="E53" s="204"/>
      <c r="F53" s="204"/>
      <c r="G53" s="209">
        <v>45255</v>
      </c>
      <c r="H53" s="209">
        <v>46386</v>
      </c>
      <c r="I53" s="234">
        <v>0.5</v>
      </c>
      <c r="J53" s="234">
        <v>1</v>
      </c>
      <c r="K53" s="206"/>
      <c r="L53" s="204"/>
    </row>
    <row r="54" spans="1:12" x14ac:dyDescent="0.25">
      <c r="A54" s="57" t="s">
        <v>326</v>
      </c>
      <c r="B54" s="53" t="s">
        <v>586</v>
      </c>
      <c r="C54" s="209">
        <v>46032</v>
      </c>
      <c r="D54" s="209">
        <v>46111</v>
      </c>
      <c r="E54" s="204"/>
      <c r="F54" s="204"/>
      <c r="G54" s="209">
        <v>46397</v>
      </c>
      <c r="H54" s="209">
        <v>46476</v>
      </c>
      <c r="I54" s="234"/>
      <c r="J54" s="234"/>
      <c r="K54" s="206"/>
      <c r="L54"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view="pageBreakPreview" zoomScale="60" zoomScaleNormal="55" workbookViewId="0">
      <selection activeCell="C24" sqref="C24:AD87"/>
    </sheetView>
  </sheetViews>
  <sheetFormatPr defaultColWidth="9.140625" defaultRowHeight="15.75" x14ac:dyDescent="0.25"/>
  <cols>
    <col min="1" max="1" width="9.140625" style="190"/>
    <col min="2" max="2" width="57.85546875" style="190" customWidth="1"/>
    <col min="3" max="3" width="13" style="50" customWidth="1"/>
    <col min="4" max="4" width="17.85546875" style="50" customWidth="1"/>
    <col min="5" max="5" width="20.42578125" style="190" customWidth="1"/>
    <col min="6" max="6" width="18.7109375" style="190" customWidth="1"/>
    <col min="7" max="7" width="12.85546875" style="190" customWidth="1"/>
    <col min="8" max="8" width="11.28515625" style="190" customWidth="1"/>
    <col min="9" max="9" width="5.42578125" style="190" customWidth="1"/>
    <col min="10" max="10" width="10.140625" style="190" customWidth="1"/>
    <col min="11" max="11" width="8.28515625" style="190" customWidth="1"/>
    <col min="12" max="12" width="10.5703125" style="190" customWidth="1"/>
    <col min="13" max="13" width="8.140625" style="190" customWidth="1"/>
    <col min="14" max="14" width="10.42578125" style="190" customWidth="1"/>
    <col min="15" max="15" width="6.140625" style="190" customWidth="1"/>
    <col min="16" max="16" width="11.28515625" style="190" customWidth="1"/>
    <col min="17" max="17" width="6.140625" style="190" customWidth="1"/>
    <col min="18" max="18" width="11.140625" style="190" customWidth="1"/>
    <col min="19" max="19" width="8.85546875" style="190" customWidth="1"/>
    <col min="20" max="20" width="11.28515625" style="190" customWidth="1"/>
    <col min="21" max="21" width="6.140625" style="190" customWidth="1"/>
    <col min="22" max="22" width="11.85546875" style="190" customWidth="1"/>
    <col min="23" max="23" width="6.140625" style="190" customWidth="1"/>
    <col min="24" max="24" width="11.28515625" style="190" customWidth="1"/>
    <col min="25" max="25" width="6.140625" style="190" customWidth="1"/>
    <col min="26" max="26" width="10.28515625" style="190" customWidth="1"/>
    <col min="27" max="27" width="6.140625" style="190" customWidth="1"/>
    <col min="28" max="28" width="13.140625" style="190" customWidth="1"/>
    <col min="29" max="29" width="18.285156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576" t="str">
        <f>'1. паспорт местоположение'!A5:C5</f>
        <v>Год раскрытия информации: 2025 год</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row>
    <row r="5" spans="1:29" ht="18.75" x14ac:dyDescent="0.3">
      <c r="AC5" s="192"/>
    </row>
    <row r="6" spans="1:29" ht="18.75" x14ac:dyDescent="0.25">
      <c r="A6" s="579" t="s">
        <v>9</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row>
    <row r="7" spans="1:29" ht="18.75" x14ac:dyDescent="0.25">
      <c r="A7" s="193"/>
      <c r="B7" s="193"/>
      <c r="C7" s="142"/>
      <c r="D7" s="142"/>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x14ac:dyDescent="0.25">
      <c r="A8" s="578" t="str">
        <f>'1. паспорт местоположение'!A9:C9</f>
        <v>АО "Россети Тюмень"</v>
      </c>
      <c r="B8" s="578"/>
      <c r="C8" s="578"/>
      <c r="D8" s="578"/>
      <c r="E8" s="578"/>
      <c r="F8" s="578"/>
      <c r="G8" s="578"/>
      <c r="H8" s="578"/>
      <c r="I8" s="578"/>
      <c r="J8" s="578"/>
      <c r="K8" s="578"/>
      <c r="L8" s="578"/>
      <c r="M8" s="578"/>
      <c r="N8" s="578"/>
      <c r="O8" s="578"/>
      <c r="P8" s="578"/>
      <c r="Q8" s="578"/>
      <c r="R8" s="578"/>
      <c r="S8" s="578"/>
      <c r="T8" s="578"/>
      <c r="U8" s="578"/>
      <c r="V8" s="578"/>
      <c r="W8" s="578"/>
      <c r="X8" s="578"/>
      <c r="Y8" s="578"/>
      <c r="Z8" s="578"/>
      <c r="AA8" s="578"/>
      <c r="AB8" s="578"/>
      <c r="AC8" s="578"/>
    </row>
    <row r="9" spans="1:29" ht="18.75" customHeight="1" x14ac:dyDescent="0.25">
      <c r="A9" s="577" t="s">
        <v>8</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row>
    <row r="10" spans="1:29" ht="18.75" x14ac:dyDescent="0.25">
      <c r="A10" s="193"/>
      <c r="B10" s="193"/>
      <c r="C10" s="142"/>
      <c r="D10" s="142"/>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x14ac:dyDescent="0.25">
      <c r="A11" s="578" t="str">
        <f>'1. паспорт местоположение'!A12:C12</f>
        <v>F_TP1600.PS.0049</v>
      </c>
      <c r="B11" s="578"/>
      <c r="C11" s="578"/>
      <c r="D11" s="578"/>
      <c r="E11" s="578"/>
      <c r="F11" s="578"/>
      <c r="G11" s="578"/>
      <c r="H11" s="578"/>
      <c r="I11" s="578"/>
      <c r="J11" s="578"/>
      <c r="K11" s="578"/>
      <c r="L11" s="578"/>
      <c r="M11" s="578"/>
      <c r="N11" s="578"/>
      <c r="O11" s="578"/>
      <c r="P11" s="578"/>
      <c r="Q11" s="578"/>
      <c r="R11" s="578"/>
      <c r="S11" s="578"/>
      <c r="T11" s="578"/>
      <c r="U11" s="578"/>
      <c r="V11" s="578"/>
      <c r="W11" s="578"/>
      <c r="X11" s="578"/>
      <c r="Y11" s="578"/>
      <c r="Z11" s="578"/>
      <c r="AA11" s="578"/>
      <c r="AB11" s="578"/>
      <c r="AC11" s="578"/>
    </row>
    <row r="12" spans="1:29" x14ac:dyDescent="0.25">
      <c r="A12" s="577" t="s">
        <v>7</v>
      </c>
      <c r="B12" s="577"/>
      <c r="C12" s="577"/>
      <c r="D12" s="577"/>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row>
    <row r="13" spans="1:29" ht="16.5" customHeight="1" x14ac:dyDescent="0.3">
      <c r="A13" s="195"/>
      <c r="B13" s="195"/>
      <c r="C13" s="11"/>
      <c r="D13" s="11"/>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x14ac:dyDescent="0.25">
      <c r="A14" s="57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78"/>
      <c r="C14" s="578"/>
      <c r="D14" s="578"/>
      <c r="E14" s="578"/>
      <c r="F14" s="578"/>
      <c r="G14" s="578"/>
      <c r="H14" s="578"/>
      <c r="I14" s="578"/>
      <c r="J14" s="578"/>
      <c r="K14" s="578"/>
      <c r="L14" s="578"/>
      <c r="M14" s="578"/>
      <c r="N14" s="578"/>
      <c r="O14" s="578"/>
      <c r="P14" s="578"/>
      <c r="Q14" s="578"/>
      <c r="R14" s="578"/>
      <c r="S14" s="578"/>
      <c r="T14" s="578"/>
      <c r="U14" s="578"/>
      <c r="V14" s="578"/>
      <c r="W14" s="578"/>
      <c r="X14" s="578"/>
      <c r="Y14" s="578"/>
      <c r="Z14" s="578"/>
      <c r="AA14" s="578"/>
      <c r="AB14" s="578"/>
      <c r="AC14" s="578"/>
    </row>
    <row r="15" spans="1:29" ht="15.75" customHeight="1" x14ac:dyDescent="0.25">
      <c r="A15" s="577" t="s">
        <v>6</v>
      </c>
      <c r="B15" s="577"/>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row>
    <row r="16" spans="1:29" x14ac:dyDescent="0.25">
      <c r="A16" s="581"/>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row>
    <row r="18" spans="1:38" x14ac:dyDescent="0.25">
      <c r="A18" s="586" t="s">
        <v>369</v>
      </c>
      <c r="B18" s="586"/>
      <c r="C18" s="586"/>
      <c r="D18" s="586"/>
      <c r="E18" s="586"/>
      <c r="F18" s="586"/>
      <c r="G18" s="586"/>
      <c r="H18" s="586"/>
      <c r="I18" s="586"/>
      <c r="J18" s="586"/>
      <c r="K18" s="586"/>
      <c r="L18" s="586"/>
      <c r="M18" s="586"/>
      <c r="N18" s="586"/>
      <c r="O18" s="586"/>
      <c r="P18" s="586"/>
      <c r="Q18" s="586"/>
      <c r="R18" s="586"/>
      <c r="S18" s="586"/>
      <c r="T18" s="586"/>
      <c r="U18" s="586"/>
      <c r="V18" s="586"/>
      <c r="W18" s="586"/>
      <c r="X18" s="586"/>
      <c r="Y18" s="586"/>
      <c r="Z18" s="586"/>
      <c r="AA18" s="586"/>
      <c r="AB18" s="586"/>
      <c r="AC18" s="586"/>
    </row>
    <row r="20" spans="1:38" ht="33" customHeight="1" x14ac:dyDescent="0.25">
      <c r="A20" s="582" t="s">
        <v>194</v>
      </c>
      <c r="B20" s="582" t="s">
        <v>193</v>
      </c>
      <c r="C20" s="580" t="s">
        <v>192</v>
      </c>
      <c r="D20" s="580"/>
      <c r="E20" s="585" t="s">
        <v>191</v>
      </c>
      <c r="F20" s="585"/>
      <c r="G20" s="571" t="s">
        <v>807</v>
      </c>
      <c r="H20" s="574" t="s">
        <v>588</v>
      </c>
      <c r="I20" s="575"/>
      <c r="J20" s="575"/>
      <c r="K20" s="575"/>
      <c r="L20" s="574" t="s">
        <v>589</v>
      </c>
      <c r="M20" s="575"/>
      <c r="N20" s="575"/>
      <c r="O20" s="575"/>
      <c r="P20" s="574" t="s">
        <v>590</v>
      </c>
      <c r="Q20" s="575"/>
      <c r="R20" s="575"/>
      <c r="S20" s="575"/>
      <c r="T20" s="574" t="s">
        <v>696</v>
      </c>
      <c r="U20" s="575"/>
      <c r="V20" s="575"/>
      <c r="W20" s="575"/>
      <c r="X20" s="574" t="s">
        <v>810</v>
      </c>
      <c r="Y20" s="575"/>
      <c r="Z20" s="575"/>
      <c r="AA20" s="575"/>
      <c r="AB20" s="587" t="s">
        <v>190</v>
      </c>
      <c r="AC20" s="587"/>
      <c r="AD20" s="197"/>
      <c r="AE20" s="197"/>
      <c r="AF20" s="197"/>
    </row>
    <row r="21" spans="1:38" ht="99.75" customHeight="1" x14ac:dyDescent="0.25">
      <c r="A21" s="583"/>
      <c r="B21" s="583"/>
      <c r="C21" s="580"/>
      <c r="D21" s="580"/>
      <c r="E21" s="585"/>
      <c r="F21" s="585"/>
      <c r="G21" s="572"/>
      <c r="H21" s="570" t="s">
        <v>2</v>
      </c>
      <c r="I21" s="570"/>
      <c r="J21" s="570" t="s">
        <v>188</v>
      </c>
      <c r="K21" s="570"/>
      <c r="L21" s="570" t="s">
        <v>2</v>
      </c>
      <c r="M21" s="570"/>
      <c r="N21" s="570" t="s">
        <v>188</v>
      </c>
      <c r="O21" s="570"/>
      <c r="P21" s="570" t="s">
        <v>2</v>
      </c>
      <c r="Q21" s="570"/>
      <c r="R21" s="570" t="s">
        <v>188</v>
      </c>
      <c r="S21" s="570"/>
      <c r="T21" s="570" t="s">
        <v>2</v>
      </c>
      <c r="U21" s="570"/>
      <c r="V21" s="570" t="s">
        <v>188</v>
      </c>
      <c r="W21" s="570"/>
      <c r="X21" s="570" t="s">
        <v>2</v>
      </c>
      <c r="Y21" s="570"/>
      <c r="Z21" s="570" t="s">
        <v>188</v>
      </c>
      <c r="AA21" s="570"/>
      <c r="AB21" s="587"/>
      <c r="AC21" s="587"/>
    </row>
    <row r="22" spans="1:38" ht="89.25" customHeight="1" x14ac:dyDescent="0.3">
      <c r="A22" s="584"/>
      <c r="B22" s="584"/>
      <c r="C22" s="336" t="s">
        <v>2</v>
      </c>
      <c r="D22" s="336" t="s">
        <v>188</v>
      </c>
      <c r="E22" s="288" t="s">
        <v>808</v>
      </c>
      <c r="F22" s="288" t="s">
        <v>809</v>
      </c>
      <c r="G22" s="573"/>
      <c r="H22" s="289" t="s">
        <v>349</v>
      </c>
      <c r="I22" s="289" t="s">
        <v>350</v>
      </c>
      <c r="J22" s="289" t="s">
        <v>349</v>
      </c>
      <c r="K22" s="289" t="s">
        <v>350</v>
      </c>
      <c r="L22" s="289" t="s">
        <v>349</v>
      </c>
      <c r="M22" s="289" t="s">
        <v>350</v>
      </c>
      <c r="N22" s="289" t="s">
        <v>349</v>
      </c>
      <c r="O22" s="289" t="s">
        <v>350</v>
      </c>
      <c r="P22" s="289" t="s">
        <v>349</v>
      </c>
      <c r="Q22" s="289" t="s">
        <v>350</v>
      </c>
      <c r="R22" s="289" t="s">
        <v>349</v>
      </c>
      <c r="S22" s="289" t="s">
        <v>350</v>
      </c>
      <c r="T22" s="289" t="s">
        <v>349</v>
      </c>
      <c r="U22" s="289" t="s">
        <v>350</v>
      </c>
      <c r="V22" s="289" t="s">
        <v>349</v>
      </c>
      <c r="W22" s="289" t="s">
        <v>350</v>
      </c>
      <c r="X22" s="289" t="s">
        <v>349</v>
      </c>
      <c r="Y22" s="289" t="s">
        <v>350</v>
      </c>
      <c r="Z22" s="289" t="s">
        <v>349</v>
      </c>
      <c r="AA22" s="289" t="s">
        <v>350</v>
      </c>
      <c r="AB22" s="287" t="s">
        <v>189</v>
      </c>
      <c r="AC22" s="287" t="s">
        <v>188</v>
      </c>
      <c r="AI22" s="198"/>
      <c r="AJ22" s="198"/>
      <c r="AK22" s="198"/>
      <c r="AL22" s="198"/>
    </row>
    <row r="23" spans="1:38" ht="19.5" customHeight="1" x14ac:dyDescent="0.25">
      <c r="A23" s="239">
        <v>1</v>
      </c>
      <c r="B23" s="239">
        <v>2</v>
      </c>
      <c r="C23" s="335">
        <v>3</v>
      </c>
      <c r="D23" s="335">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8" ht="47.25" customHeight="1" x14ac:dyDescent="0.25">
      <c r="A24" s="240">
        <v>1</v>
      </c>
      <c r="B24" s="241" t="s">
        <v>187</v>
      </c>
      <c r="C24" s="290">
        <v>1525.6718623024831</v>
      </c>
      <c r="D24" s="290">
        <v>1499.9658334160556</v>
      </c>
      <c r="E24" s="290">
        <v>751.93490471845564</v>
      </c>
      <c r="F24" s="290">
        <v>379.31251657845559</v>
      </c>
      <c r="G24" s="290">
        <v>372.62238814000006</v>
      </c>
      <c r="H24" s="290">
        <v>428.85350703610794</v>
      </c>
      <c r="I24" s="290"/>
      <c r="J24" s="290">
        <v>120.49293687907567</v>
      </c>
      <c r="K24" s="290"/>
      <c r="L24" s="290">
        <v>118.22567200737502</v>
      </c>
      <c r="M24" s="290"/>
      <c r="N24" s="290">
        <v>160.53366335784315</v>
      </c>
      <c r="O24" s="290"/>
      <c r="P24" s="290">
        <v>0</v>
      </c>
      <c r="Q24" s="290"/>
      <c r="R24" s="290">
        <v>98.285916341536648</v>
      </c>
      <c r="S24" s="290"/>
      <c r="T24" s="290">
        <v>0</v>
      </c>
      <c r="U24" s="290"/>
      <c r="V24" s="290">
        <v>0</v>
      </c>
      <c r="W24" s="290"/>
      <c r="X24" s="290">
        <v>0</v>
      </c>
      <c r="Y24" s="290"/>
      <c r="Z24" s="290" t="s">
        <v>695</v>
      </c>
      <c r="AA24" s="290"/>
      <c r="AB24" s="290">
        <v>547.07917904348301</v>
      </c>
      <c r="AC24" s="290">
        <v>379.31251657845553</v>
      </c>
    </row>
    <row r="25" spans="1:38" ht="24" customHeight="1" x14ac:dyDescent="0.25">
      <c r="A25" s="242" t="s">
        <v>186</v>
      </c>
      <c r="B25" s="243" t="s">
        <v>185</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t="s">
        <v>695</v>
      </c>
      <c r="AA25" s="290"/>
      <c r="AB25" s="290">
        <v>0</v>
      </c>
      <c r="AC25" s="290">
        <v>0</v>
      </c>
    </row>
    <row r="26" spans="1:38" x14ac:dyDescent="0.25">
      <c r="A26" s="242" t="s">
        <v>184</v>
      </c>
      <c r="B26" s="243" t="s">
        <v>183</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t="s">
        <v>695</v>
      </c>
      <c r="AA26" s="290"/>
      <c r="AB26" s="290">
        <v>0</v>
      </c>
      <c r="AC26" s="290">
        <v>0</v>
      </c>
    </row>
    <row r="27" spans="1:38" ht="31.5" x14ac:dyDescent="0.25">
      <c r="A27" s="242" t="s">
        <v>182</v>
      </c>
      <c r="B27" s="243" t="s">
        <v>317</v>
      </c>
      <c r="C27" s="290"/>
      <c r="D27" s="290"/>
      <c r="E27" s="290"/>
      <c r="F27" s="290"/>
      <c r="G27" s="290">
        <v>311.94415032500007</v>
      </c>
      <c r="H27" s="290">
        <v>359.90980088260216</v>
      </c>
      <c r="I27" s="290"/>
      <c r="J27" s="290">
        <v>103.21777003256307</v>
      </c>
      <c r="K27" s="290"/>
      <c r="L27" s="290">
        <v>98.521393339479189</v>
      </c>
      <c r="M27" s="290"/>
      <c r="N27" s="290">
        <v>133.77805279820262</v>
      </c>
      <c r="O27" s="290"/>
      <c r="P27" s="290">
        <v>0</v>
      </c>
      <c r="Q27" s="290"/>
      <c r="R27" s="290">
        <v>81.904930284613883</v>
      </c>
      <c r="S27" s="290"/>
      <c r="T27" s="290">
        <v>0</v>
      </c>
      <c r="U27" s="290"/>
      <c r="V27" s="290">
        <v>0</v>
      </c>
      <c r="W27" s="290"/>
      <c r="X27" s="290">
        <v>0</v>
      </c>
      <c r="Y27" s="290"/>
      <c r="Z27" s="290" t="s">
        <v>695</v>
      </c>
      <c r="AA27" s="290"/>
      <c r="AB27" s="290">
        <v>458.43119422208133</v>
      </c>
      <c r="AC27" s="290">
        <v>318.90075311537959</v>
      </c>
    </row>
    <row r="28" spans="1:38" x14ac:dyDescent="0.25">
      <c r="A28" s="242" t="s">
        <v>181</v>
      </c>
      <c r="B28" s="243" t="s">
        <v>180</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8" x14ac:dyDescent="0.25">
      <c r="A29" s="242" t="s">
        <v>179</v>
      </c>
      <c r="B29" s="244" t="s">
        <v>178</v>
      </c>
      <c r="C29" s="290"/>
      <c r="D29" s="290"/>
      <c r="E29" s="290"/>
      <c r="F29" s="290"/>
      <c r="G29" s="290">
        <v>60.678237814999989</v>
      </c>
      <c r="H29" s="290">
        <v>68.943706153505786</v>
      </c>
      <c r="I29" s="290"/>
      <c r="J29" s="290">
        <v>17.275166846512604</v>
      </c>
      <c r="K29" s="290"/>
      <c r="L29" s="290">
        <v>19.704278667895835</v>
      </c>
      <c r="M29" s="290"/>
      <c r="N29" s="290">
        <v>26.75561055964053</v>
      </c>
      <c r="O29" s="290"/>
      <c r="P29" s="290">
        <v>0</v>
      </c>
      <c r="Q29" s="290"/>
      <c r="R29" s="290">
        <v>16.380986056922765</v>
      </c>
      <c r="S29" s="290"/>
      <c r="T29" s="290">
        <v>0</v>
      </c>
      <c r="U29" s="290"/>
      <c r="V29" s="290">
        <v>0</v>
      </c>
      <c r="W29" s="290"/>
      <c r="X29" s="290">
        <v>0</v>
      </c>
      <c r="Y29" s="290"/>
      <c r="Z29" s="290" t="s">
        <v>695</v>
      </c>
      <c r="AA29" s="290"/>
      <c r="AB29" s="290">
        <v>88.647984821401622</v>
      </c>
      <c r="AC29" s="290">
        <v>60.411763463075943</v>
      </c>
    </row>
    <row r="30" spans="1:38" ht="47.25" x14ac:dyDescent="0.25">
      <c r="A30" s="240" t="s">
        <v>63</v>
      </c>
      <c r="B30" s="241" t="s">
        <v>177</v>
      </c>
      <c r="C30" s="290">
        <v>1282.9719382955814</v>
      </c>
      <c r="D30" s="290">
        <v>1261.6113410220462</v>
      </c>
      <c r="E30" s="290">
        <v>630.90338697204618</v>
      </c>
      <c r="F30" s="290">
        <v>289.85837008204612</v>
      </c>
      <c r="G30" s="290">
        <v>341.04501689000006</v>
      </c>
      <c r="H30" s="290">
        <v>448.96633157158141</v>
      </c>
      <c r="I30" s="290"/>
      <c r="J30" s="290">
        <v>207.9534397974324</v>
      </c>
      <c r="K30" s="290"/>
      <c r="L30" s="290">
        <v>0</v>
      </c>
      <c r="M30" s="290"/>
      <c r="N30" s="290">
        <v>81.904930284613854</v>
      </c>
      <c r="O30" s="290"/>
      <c r="P30" s="290">
        <v>0</v>
      </c>
      <c r="Q30" s="290"/>
      <c r="R30" s="290">
        <v>0</v>
      </c>
      <c r="S30" s="290"/>
      <c r="T30" s="290">
        <v>0</v>
      </c>
      <c r="U30" s="290"/>
      <c r="V30" s="290">
        <v>0</v>
      </c>
      <c r="W30" s="290"/>
      <c r="X30" s="290">
        <v>0</v>
      </c>
      <c r="Y30" s="290"/>
      <c r="Z30" s="290" t="s">
        <v>695</v>
      </c>
      <c r="AA30" s="290"/>
      <c r="AB30" s="290">
        <v>448.96633157158141</v>
      </c>
      <c r="AC30" s="290">
        <v>289.85837008204624</v>
      </c>
    </row>
    <row r="31" spans="1:38" x14ac:dyDescent="0.25">
      <c r="A31" s="240" t="s">
        <v>176</v>
      </c>
      <c r="B31" s="243" t="s">
        <v>175</v>
      </c>
      <c r="C31" s="290">
        <v>23.448306212216668</v>
      </c>
      <c r="D31" s="290">
        <v>23.3719283</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8" ht="31.5" x14ac:dyDescent="0.25">
      <c r="A32" s="240" t="s">
        <v>174</v>
      </c>
      <c r="B32" s="243" t="s">
        <v>173</v>
      </c>
      <c r="C32" s="290">
        <v>543.85606583119193</v>
      </c>
      <c r="D32" s="290">
        <v>541.77567575233991</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30" x14ac:dyDescent="0.25">
      <c r="A33" s="240" t="s">
        <v>172</v>
      </c>
      <c r="B33" s="243" t="s">
        <v>171</v>
      </c>
      <c r="C33" s="290">
        <v>513.30342266156094</v>
      </c>
      <c r="D33" s="290">
        <v>504.1816177354803</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30" x14ac:dyDescent="0.25">
      <c r="A34" s="240" t="s">
        <v>170</v>
      </c>
      <c r="B34" s="243" t="s">
        <v>169</v>
      </c>
      <c r="C34" s="290">
        <v>202.364143590612</v>
      </c>
      <c r="D34" s="290">
        <v>192.28211923422631</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30" ht="31.5" x14ac:dyDescent="0.25">
      <c r="A35" s="240" t="s">
        <v>62</v>
      </c>
      <c r="B35" s="241" t="s">
        <v>168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30" x14ac:dyDescent="0.25">
      <c r="A36" s="242" t="s">
        <v>167</v>
      </c>
      <c r="B36" s="243" t="s">
        <v>494</v>
      </c>
      <c r="C36" s="290"/>
      <c r="D36" s="290"/>
      <c r="E36" s="290"/>
      <c r="F36" s="290"/>
      <c r="G36" s="290">
        <v>0</v>
      </c>
      <c r="H36" s="290">
        <v>0</v>
      </c>
      <c r="I36" s="291" t="s">
        <v>614</v>
      </c>
      <c r="J36" s="290">
        <v>0</v>
      </c>
      <c r="K36" s="291" t="s">
        <v>614</v>
      </c>
      <c r="L36" s="290">
        <v>0</v>
      </c>
      <c r="M36" s="291" t="s">
        <v>614</v>
      </c>
      <c r="N36" s="290">
        <v>0</v>
      </c>
      <c r="O36" s="291" t="s">
        <v>614</v>
      </c>
      <c r="P36" s="290">
        <v>0</v>
      </c>
      <c r="Q36" s="291" t="s">
        <v>614</v>
      </c>
      <c r="R36" s="290">
        <v>0</v>
      </c>
      <c r="S36" s="291" t="s">
        <v>614</v>
      </c>
      <c r="T36" s="290">
        <v>0</v>
      </c>
      <c r="U36" s="291" t="s">
        <v>614</v>
      </c>
      <c r="V36" s="290">
        <v>0</v>
      </c>
      <c r="W36" s="291" t="s">
        <v>614</v>
      </c>
      <c r="X36" s="290">
        <v>0</v>
      </c>
      <c r="Y36" s="291" t="s">
        <v>614</v>
      </c>
      <c r="Z36" s="290" t="s">
        <v>695</v>
      </c>
      <c r="AA36" s="291" t="s">
        <v>695</v>
      </c>
      <c r="AB36" s="290">
        <v>0</v>
      </c>
      <c r="AC36" s="290">
        <v>0</v>
      </c>
    </row>
    <row r="37" spans="1:30" ht="31.5" x14ac:dyDescent="0.25">
      <c r="A37" s="242" t="s">
        <v>166</v>
      </c>
      <c r="B37" s="245" t="s">
        <v>492</v>
      </c>
      <c r="C37" s="290"/>
      <c r="D37" s="290"/>
      <c r="E37" s="290"/>
      <c r="F37" s="290"/>
      <c r="G37" s="290">
        <v>0</v>
      </c>
      <c r="H37" s="290">
        <v>0</v>
      </c>
      <c r="I37" s="291" t="s">
        <v>614</v>
      </c>
      <c r="J37" s="290">
        <v>0</v>
      </c>
      <c r="K37" s="291" t="s">
        <v>614</v>
      </c>
      <c r="L37" s="290">
        <v>0</v>
      </c>
      <c r="M37" s="291" t="s">
        <v>614</v>
      </c>
      <c r="N37" s="290">
        <v>0</v>
      </c>
      <c r="O37" s="291" t="s">
        <v>614</v>
      </c>
      <c r="P37" s="290">
        <v>0</v>
      </c>
      <c r="Q37" s="291" t="s">
        <v>614</v>
      </c>
      <c r="R37" s="290">
        <v>0</v>
      </c>
      <c r="S37" s="291" t="s">
        <v>614</v>
      </c>
      <c r="T37" s="290">
        <v>0</v>
      </c>
      <c r="U37" s="291" t="s">
        <v>614</v>
      </c>
      <c r="V37" s="290">
        <v>0</v>
      </c>
      <c r="W37" s="291" t="s">
        <v>614</v>
      </c>
      <c r="X37" s="290">
        <v>0</v>
      </c>
      <c r="Y37" s="291" t="s">
        <v>614</v>
      </c>
      <c r="Z37" s="290" t="s">
        <v>695</v>
      </c>
      <c r="AA37" s="291" t="s">
        <v>695</v>
      </c>
      <c r="AB37" s="290">
        <v>0</v>
      </c>
      <c r="AC37" s="290">
        <v>0</v>
      </c>
    </row>
    <row r="38" spans="1:30" x14ac:dyDescent="0.25">
      <c r="A38" s="242" t="s">
        <v>165</v>
      </c>
      <c r="B38" s="245" t="s">
        <v>156</v>
      </c>
      <c r="C38" s="290"/>
      <c r="D38" s="290"/>
      <c r="E38" s="290"/>
      <c r="F38" s="290"/>
      <c r="G38" s="290">
        <v>0</v>
      </c>
      <c r="H38" s="290">
        <v>0</v>
      </c>
      <c r="I38" s="291" t="s">
        <v>614</v>
      </c>
      <c r="J38" s="290">
        <v>0</v>
      </c>
      <c r="K38" s="291" t="s">
        <v>614</v>
      </c>
      <c r="L38" s="290">
        <v>0</v>
      </c>
      <c r="M38" s="291" t="s">
        <v>614</v>
      </c>
      <c r="N38" s="290">
        <v>0</v>
      </c>
      <c r="O38" s="291" t="s">
        <v>614</v>
      </c>
      <c r="P38" s="290">
        <v>0</v>
      </c>
      <c r="Q38" s="291" t="s">
        <v>614</v>
      </c>
      <c r="R38" s="290">
        <v>0</v>
      </c>
      <c r="S38" s="291" t="s">
        <v>614</v>
      </c>
      <c r="T38" s="290">
        <v>0</v>
      </c>
      <c r="U38" s="291" t="s">
        <v>614</v>
      </c>
      <c r="V38" s="290">
        <v>0</v>
      </c>
      <c r="W38" s="291" t="s">
        <v>614</v>
      </c>
      <c r="X38" s="290">
        <v>0</v>
      </c>
      <c r="Y38" s="291" t="s">
        <v>614</v>
      </c>
      <c r="Z38" s="290" t="s">
        <v>695</v>
      </c>
      <c r="AA38" s="291" t="s">
        <v>695</v>
      </c>
      <c r="AB38" s="290">
        <v>0</v>
      </c>
      <c r="AC38" s="290">
        <v>0</v>
      </c>
    </row>
    <row r="39" spans="1:30" x14ac:dyDescent="0.25">
      <c r="A39" s="242" t="s">
        <v>164</v>
      </c>
      <c r="B39" s="243" t="s">
        <v>565</v>
      </c>
      <c r="C39" s="290"/>
      <c r="D39" s="290"/>
      <c r="E39" s="290"/>
      <c r="F39" s="290"/>
      <c r="G39" s="290">
        <v>0</v>
      </c>
      <c r="H39" s="290">
        <v>0</v>
      </c>
      <c r="I39" s="291" t="s">
        <v>614</v>
      </c>
      <c r="J39" s="290">
        <v>0</v>
      </c>
      <c r="K39" s="291" t="s">
        <v>614</v>
      </c>
      <c r="L39" s="290">
        <v>0</v>
      </c>
      <c r="M39" s="291" t="s">
        <v>614</v>
      </c>
      <c r="N39" s="290">
        <v>0</v>
      </c>
      <c r="O39" s="291" t="s">
        <v>614</v>
      </c>
      <c r="P39" s="290">
        <v>0</v>
      </c>
      <c r="Q39" s="291" t="s">
        <v>614</v>
      </c>
      <c r="R39" s="290">
        <v>0</v>
      </c>
      <c r="S39" s="291" t="s">
        <v>614</v>
      </c>
      <c r="T39" s="290">
        <v>0</v>
      </c>
      <c r="U39" s="291" t="s">
        <v>614</v>
      </c>
      <c r="V39" s="290">
        <v>0</v>
      </c>
      <c r="W39" s="291" t="s">
        <v>614</v>
      </c>
      <c r="X39" s="290">
        <v>0</v>
      </c>
      <c r="Y39" s="291" t="s">
        <v>614</v>
      </c>
      <c r="Z39" s="290" t="s">
        <v>695</v>
      </c>
      <c r="AA39" s="291" t="s">
        <v>695</v>
      </c>
      <c r="AB39" s="290">
        <v>0</v>
      </c>
      <c r="AC39" s="290">
        <v>0</v>
      </c>
    </row>
    <row r="40" spans="1:30" x14ac:dyDescent="0.25">
      <c r="A40" s="242" t="s">
        <v>163</v>
      </c>
      <c r="B40" s="243" t="s">
        <v>495</v>
      </c>
      <c r="C40" s="290"/>
      <c r="D40" s="290"/>
      <c r="E40" s="290"/>
      <c r="F40" s="290"/>
      <c r="G40" s="290">
        <v>0</v>
      </c>
      <c r="H40" s="290">
        <v>0</v>
      </c>
      <c r="I40" s="291" t="s">
        <v>614</v>
      </c>
      <c r="J40" s="290">
        <v>0</v>
      </c>
      <c r="K40" s="291" t="s">
        <v>614</v>
      </c>
      <c r="L40" s="290">
        <v>0</v>
      </c>
      <c r="M40" s="291" t="s">
        <v>614</v>
      </c>
      <c r="N40" s="290">
        <v>0</v>
      </c>
      <c r="O40" s="291" t="s">
        <v>614</v>
      </c>
      <c r="P40" s="290">
        <v>0</v>
      </c>
      <c r="Q40" s="291" t="s">
        <v>614</v>
      </c>
      <c r="R40" s="290">
        <v>0</v>
      </c>
      <c r="S40" s="291" t="s">
        <v>614</v>
      </c>
      <c r="T40" s="290">
        <v>0</v>
      </c>
      <c r="U40" s="291" t="s">
        <v>614</v>
      </c>
      <c r="V40" s="290">
        <v>0</v>
      </c>
      <c r="W40" s="291" t="s">
        <v>614</v>
      </c>
      <c r="X40" s="290">
        <v>0</v>
      </c>
      <c r="Y40" s="291" t="s">
        <v>614</v>
      </c>
      <c r="Z40" s="290" t="s">
        <v>695</v>
      </c>
      <c r="AA40" s="291" t="s">
        <v>695</v>
      </c>
      <c r="AB40" s="290">
        <v>0</v>
      </c>
      <c r="AC40" s="290">
        <v>0</v>
      </c>
    </row>
    <row r="41" spans="1:30" x14ac:dyDescent="0.25">
      <c r="A41" s="242" t="s">
        <v>162</v>
      </c>
      <c r="B41" s="243" t="s">
        <v>496</v>
      </c>
      <c r="C41" s="290"/>
      <c r="D41" s="290"/>
      <c r="E41" s="290"/>
      <c r="F41" s="290"/>
      <c r="G41" s="290">
        <v>0</v>
      </c>
      <c r="H41" s="290">
        <v>0</v>
      </c>
      <c r="I41" s="291" t="s">
        <v>614</v>
      </c>
      <c r="J41" s="290">
        <v>0</v>
      </c>
      <c r="K41" s="291" t="s">
        <v>614</v>
      </c>
      <c r="L41" s="290">
        <v>0</v>
      </c>
      <c r="M41" s="291" t="s">
        <v>614</v>
      </c>
      <c r="N41" s="290">
        <v>0</v>
      </c>
      <c r="O41" s="291" t="s">
        <v>614</v>
      </c>
      <c r="P41" s="290">
        <v>0</v>
      </c>
      <c r="Q41" s="291" t="s">
        <v>614</v>
      </c>
      <c r="R41" s="290">
        <v>0</v>
      </c>
      <c r="S41" s="291" t="s">
        <v>614</v>
      </c>
      <c r="T41" s="290">
        <v>0</v>
      </c>
      <c r="U41" s="291" t="s">
        <v>614</v>
      </c>
      <c r="V41" s="290">
        <v>0</v>
      </c>
      <c r="W41" s="291" t="s">
        <v>614</v>
      </c>
      <c r="X41" s="290">
        <v>0</v>
      </c>
      <c r="Y41" s="291" t="s">
        <v>614</v>
      </c>
      <c r="Z41" s="290" t="s">
        <v>695</v>
      </c>
      <c r="AA41" s="291" t="s">
        <v>695</v>
      </c>
      <c r="AB41" s="290">
        <v>0</v>
      </c>
      <c r="AC41" s="290">
        <v>0</v>
      </c>
    </row>
    <row r="42" spans="1:30" x14ac:dyDescent="0.25">
      <c r="A42" s="242" t="s">
        <v>161</v>
      </c>
      <c r="B42" s="243" t="s">
        <v>497</v>
      </c>
      <c r="C42" s="290"/>
      <c r="D42" s="290"/>
      <c r="E42" s="290"/>
      <c r="F42" s="290"/>
      <c r="G42" s="290">
        <v>0</v>
      </c>
      <c r="H42" s="290">
        <v>0</v>
      </c>
      <c r="I42" s="291" t="s">
        <v>614</v>
      </c>
      <c r="J42" s="290">
        <v>0</v>
      </c>
      <c r="K42" s="291" t="s">
        <v>614</v>
      </c>
      <c r="L42" s="290">
        <v>0</v>
      </c>
      <c r="M42" s="291" t="s">
        <v>614</v>
      </c>
      <c r="N42" s="290">
        <v>0</v>
      </c>
      <c r="O42" s="291" t="s">
        <v>614</v>
      </c>
      <c r="P42" s="290">
        <v>0</v>
      </c>
      <c r="Q42" s="291" t="s">
        <v>614</v>
      </c>
      <c r="R42" s="290">
        <v>0</v>
      </c>
      <c r="S42" s="291" t="s">
        <v>614</v>
      </c>
      <c r="T42" s="290">
        <v>0</v>
      </c>
      <c r="U42" s="291" t="s">
        <v>614</v>
      </c>
      <c r="V42" s="290">
        <v>0</v>
      </c>
      <c r="W42" s="291" t="s">
        <v>614</v>
      </c>
      <c r="X42" s="290">
        <v>0</v>
      </c>
      <c r="Y42" s="291" t="s">
        <v>614</v>
      </c>
      <c r="Z42" s="290" t="s">
        <v>695</v>
      </c>
      <c r="AA42" s="291" t="s">
        <v>695</v>
      </c>
      <c r="AB42" s="290">
        <v>0</v>
      </c>
      <c r="AC42" s="290">
        <v>0</v>
      </c>
    </row>
    <row r="43" spans="1:30" x14ac:dyDescent="0.25">
      <c r="A43" s="242" t="s">
        <v>498</v>
      </c>
      <c r="B43" s="243" t="s">
        <v>499</v>
      </c>
      <c r="C43" s="290"/>
      <c r="D43" s="290"/>
      <c r="E43" s="290"/>
      <c r="F43" s="290"/>
      <c r="G43" s="290">
        <v>0</v>
      </c>
      <c r="H43" s="290">
        <v>0</v>
      </c>
      <c r="I43" s="291" t="s">
        <v>614</v>
      </c>
      <c r="J43" s="290">
        <v>0</v>
      </c>
      <c r="K43" s="291" t="s">
        <v>614</v>
      </c>
      <c r="L43" s="290">
        <v>0</v>
      </c>
      <c r="M43" s="291" t="s">
        <v>614</v>
      </c>
      <c r="N43" s="290">
        <v>0</v>
      </c>
      <c r="O43" s="291" t="s">
        <v>614</v>
      </c>
      <c r="P43" s="290">
        <v>0</v>
      </c>
      <c r="Q43" s="291" t="s">
        <v>614</v>
      </c>
      <c r="R43" s="290">
        <v>0</v>
      </c>
      <c r="S43" s="291" t="s">
        <v>614</v>
      </c>
      <c r="T43" s="290">
        <v>0</v>
      </c>
      <c r="U43" s="291" t="s">
        <v>614</v>
      </c>
      <c r="V43" s="290">
        <v>0</v>
      </c>
      <c r="W43" s="291" t="s">
        <v>614</v>
      </c>
      <c r="X43" s="290">
        <v>0</v>
      </c>
      <c r="Y43" s="291" t="s">
        <v>614</v>
      </c>
      <c r="Z43" s="290" t="s">
        <v>695</v>
      </c>
      <c r="AA43" s="291" t="s">
        <v>695</v>
      </c>
      <c r="AB43" s="290">
        <v>0</v>
      </c>
      <c r="AC43" s="290">
        <v>0</v>
      </c>
    </row>
    <row r="44" spans="1:30" x14ac:dyDescent="0.25">
      <c r="A44" s="242" t="s">
        <v>500</v>
      </c>
      <c r="B44" s="243" t="s">
        <v>501</v>
      </c>
      <c r="C44" s="290"/>
      <c r="D44" s="290"/>
      <c r="E44" s="290"/>
      <c r="F44" s="290"/>
      <c r="G44" s="290">
        <v>0</v>
      </c>
      <c r="H44" s="290">
        <v>82</v>
      </c>
      <c r="I44" s="291">
        <v>4</v>
      </c>
      <c r="J44" s="290">
        <v>0</v>
      </c>
      <c r="K44" s="291" t="s">
        <v>614</v>
      </c>
      <c r="L44" s="290">
        <v>0</v>
      </c>
      <c r="M44" s="291" t="s">
        <v>614</v>
      </c>
      <c r="N44" s="290">
        <v>82</v>
      </c>
      <c r="O44" s="291">
        <v>4</v>
      </c>
      <c r="P44" s="290">
        <v>0</v>
      </c>
      <c r="Q44" s="291" t="s">
        <v>614</v>
      </c>
      <c r="R44" s="290">
        <v>0</v>
      </c>
      <c r="S44" s="291" t="s">
        <v>614</v>
      </c>
      <c r="T44" s="290">
        <v>0</v>
      </c>
      <c r="U44" s="291" t="s">
        <v>614</v>
      </c>
      <c r="V44" s="290">
        <v>0</v>
      </c>
      <c r="W44" s="291" t="s">
        <v>614</v>
      </c>
      <c r="X44" s="290">
        <v>0</v>
      </c>
      <c r="Y44" s="291" t="s">
        <v>614</v>
      </c>
      <c r="Z44" s="290" t="s">
        <v>695</v>
      </c>
      <c r="AA44" s="291" t="s">
        <v>695</v>
      </c>
      <c r="AB44" s="290">
        <v>82</v>
      </c>
      <c r="AC44" s="290">
        <v>82</v>
      </c>
      <c r="AD44" s="279"/>
    </row>
    <row r="45" spans="1:30" x14ac:dyDescent="0.25">
      <c r="A45" s="242" t="s">
        <v>502</v>
      </c>
      <c r="B45" s="243" t="s">
        <v>503</v>
      </c>
      <c r="C45" s="290"/>
      <c r="D45" s="290"/>
      <c r="E45" s="290"/>
      <c r="F45" s="290"/>
      <c r="G45" s="290">
        <v>0</v>
      </c>
      <c r="H45" s="290">
        <v>0</v>
      </c>
      <c r="I45" s="291" t="s">
        <v>614</v>
      </c>
      <c r="J45" s="290">
        <v>0</v>
      </c>
      <c r="K45" s="291" t="s">
        <v>614</v>
      </c>
      <c r="L45" s="290">
        <v>0</v>
      </c>
      <c r="M45" s="291" t="s">
        <v>614</v>
      </c>
      <c r="N45" s="290">
        <v>0</v>
      </c>
      <c r="O45" s="291" t="s">
        <v>614</v>
      </c>
      <c r="P45" s="290">
        <v>0</v>
      </c>
      <c r="Q45" s="291" t="s">
        <v>614</v>
      </c>
      <c r="R45" s="290">
        <v>0</v>
      </c>
      <c r="S45" s="291" t="s">
        <v>614</v>
      </c>
      <c r="T45" s="290">
        <v>0</v>
      </c>
      <c r="U45" s="291" t="s">
        <v>614</v>
      </c>
      <c r="V45" s="290">
        <v>0</v>
      </c>
      <c r="W45" s="291" t="s">
        <v>614</v>
      </c>
      <c r="X45" s="290">
        <v>0</v>
      </c>
      <c r="Y45" s="291" t="s">
        <v>614</v>
      </c>
      <c r="Z45" s="290" t="s">
        <v>695</v>
      </c>
      <c r="AA45" s="291" t="s">
        <v>695</v>
      </c>
      <c r="AB45" s="290">
        <v>0</v>
      </c>
      <c r="AC45" s="290">
        <v>0</v>
      </c>
    </row>
    <row r="46" spans="1:30" x14ac:dyDescent="0.25">
      <c r="A46" s="242" t="s">
        <v>504</v>
      </c>
      <c r="B46" s="243" t="s">
        <v>505</v>
      </c>
      <c r="C46" s="290"/>
      <c r="D46" s="290"/>
      <c r="E46" s="290"/>
      <c r="F46" s="290"/>
      <c r="G46" s="290">
        <v>0</v>
      </c>
      <c r="H46" s="290">
        <v>0</v>
      </c>
      <c r="I46" s="291" t="s">
        <v>614</v>
      </c>
      <c r="J46" s="290">
        <v>0</v>
      </c>
      <c r="K46" s="291" t="s">
        <v>614</v>
      </c>
      <c r="L46" s="290">
        <v>0</v>
      </c>
      <c r="M46" s="291" t="s">
        <v>614</v>
      </c>
      <c r="N46" s="290">
        <v>0</v>
      </c>
      <c r="O46" s="291" t="s">
        <v>614</v>
      </c>
      <c r="P46" s="290">
        <v>0</v>
      </c>
      <c r="Q46" s="291" t="s">
        <v>614</v>
      </c>
      <c r="R46" s="290">
        <v>0</v>
      </c>
      <c r="S46" s="291" t="s">
        <v>614</v>
      </c>
      <c r="T46" s="290">
        <v>0</v>
      </c>
      <c r="U46" s="291" t="s">
        <v>614</v>
      </c>
      <c r="V46" s="290">
        <v>0</v>
      </c>
      <c r="W46" s="291" t="s">
        <v>614</v>
      </c>
      <c r="X46" s="290">
        <v>0</v>
      </c>
      <c r="Y46" s="291" t="s">
        <v>614</v>
      </c>
      <c r="Z46" s="290" t="s">
        <v>695</v>
      </c>
      <c r="AA46" s="291" t="s">
        <v>695</v>
      </c>
      <c r="AB46" s="290">
        <v>0</v>
      </c>
      <c r="AC46" s="290">
        <v>0</v>
      </c>
    </row>
    <row r="47" spans="1:30" x14ac:dyDescent="0.25">
      <c r="A47" s="240" t="s">
        <v>61</v>
      </c>
      <c r="B47" s="241" t="s">
        <v>160</v>
      </c>
      <c r="C47" s="290"/>
      <c r="D47" s="290"/>
      <c r="E47" s="290"/>
      <c r="F47" s="290"/>
      <c r="G47" s="290"/>
      <c r="H47" s="290"/>
      <c r="I47" s="290"/>
      <c r="J47" s="290"/>
      <c r="K47" s="290"/>
      <c r="L47" s="290"/>
      <c r="M47" s="290"/>
      <c r="N47" s="290"/>
      <c r="O47" s="290"/>
      <c r="P47" s="290"/>
      <c r="Q47" s="290"/>
      <c r="R47" s="290"/>
      <c r="S47" s="291"/>
      <c r="T47" s="290"/>
      <c r="U47" s="290"/>
      <c r="V47" s="290"/>
      <c r="W47" s="290"/>
      <c r="X47" s="290"/>
      <c r="Y47" s="290"/>
      <c r="Z47" s="290"/>
      <c r="AA47" s="290"/>
      <c r="AB47" s="290"/>
      <c r="AC47" s="290"/>
    </row>
    <row r="48" spans="1:30" x14ac:dyDescent="0.25">
      <c r="A48" s="242" t="s">
        <v>159</v>
      </c>
      <c r="B48" s="243" t="s">
        <v>494</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t="s">
        <v>695</v>
      </c>
      <c r="AA48" s="290"/>
      <c r="AB48" s="290">
        <v>0</v>
      </c>
      <c r="AC48" s="290">
        <v>0</v>
      </c>
    </row>
    <row r="49" spans="1:29" ht="31.5" x14ac:dyDescent="0.25">
      <c r="A49" s="242" t="s">
        <v>158</v>
      </c>
      <c r="B49" s="245" t="s">
        <v>492</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t="s">
        <v>695</v>
      </c>
      <c r="AA49" s="290"/>
      <c r="AB49" s="290">
        <v>0</v>
      </c>
      <c r="AC49" s="290">
        <v>0</v>
      </c>
    </row>
    <row r="50" spans="1:29" x14ac:dyDescent="0.25">
      <c r="A50" s="242" t="s">
        <v>157</v>
      </c>
      <c r="B50" s="245" t="s">
        <v>156</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t="s">
        <v>695</v>
      </c>
      <c r="AA50" s="290"/>
      <c r="AB50" s="290">
        <v>0</v>
      </c>
      <c r="AC50" s="290">
        <v>0</v>
      </c>
    </row>
    <row r="51" spans="1:29" ht="35.25" customHeight="1" x14ac:dyDescent="0.25">
      <c r="A51" s="242" t="s">
        <v>155</v>
      </c>
      <c r="B51" s="243" t="s">
        <v>154</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t="s">
        <v>695</v>
      </c>
      <c r="AA51" s="290"/>
      <c r="AB51" s="290">
        <v>0</v>
      </c>
      <c r="AC51" s="290">
        <v>0</v>
      </c>
    </row>
    <row r="52" spans="1:29" ht="31.5" x14ac:dyDescent="0.25">
      <c r="A52" s="242" t="s">
        <v>153</v>
      </c>
      <c r="B52" s="243" t="s">
        <v>152</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t="s">
        <v>695</v>
      </c>
      <c r="AA52" s="290"/>
      <c r="AB52" s="290">
        <v>0</v>
      </c>
      <c r="AC52" s="290">
        <v>0</v>
      </c>
    </row>
    <row r="53" spans="1:29" x14ac:dyDescent="0.25">
      <c r="A53" s="242" t="s">
        <v>151</v>
      </c>
      <c r="B53" s="243" t="s">
        <v>150</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t="s">
        <v>695</v>
      </c>
      <c r="AA53" s="290"/>
      <c r="AB53" s="290">
        <v>0</v>
      </c>
      <c r="AC53" s="290">
        <v>0</v>
      </c>
    </row>
    <row r="54" spans="1:29" x14ac:dyDescent="0.25">
      <c r="A54" s="242" t="s">
        <v>149</v>
      </c>
      <c r="B54" s="243" t="s">
        <v>495</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t="s">
        <v>695</v>
      </c>
      <c r="AA54" s="290"/>
      <c r="AB54" s="290">
        <v>0</v>
      </c>
      <c r="AC54" s="290">
        <v>0</v>
      </c>
    </row>
    <row r="55" spans="1:29" x14ac:dyDescent="0.25">
      <c r="A55" s="242" t="s">
        <v>506</v>
      </c>
      <c r="B55" s="243" t="s">
        <v>496</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t="s">
        <v>695</v>
      </c>
      <c r="AA55" s="290"/>
      <c r="AB55" s="290">
        <v>0</v>
      </c>
      <c r="AC55" s="290">
        <v>0</v>
      </c>
    </row>
    <row r="56" spans="1:29" x14ac:dyDescent="0.25">
      <c r="A56" s="242" t="s">
        <v>507</v>
      </c>
      <c r="B56" s="243" t="s">
        <v>497</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t="s">
        <v>695</v>
      </c>
      <c r="AA56" s="290"/>
      <c r="AB56" s="290">
        <v>0</v>
      </c>
      <c r="AC56" s="290">
        <v>0</v>
      </c>
    </row>
    <row r="57" spans="1:29" x14ac:dyDescent="0.25">
      <c r="A57" s="242" t="s">
        <v>508</v>
      </c>
      <c r="B57" s="243" t="s">
        <v>499</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t="s">
        <v>695</v>
      </c>
      <c r="AA57" s="290"/>
      <c r="AB57" s="290">
        <v>0</v>
      </c>
      <c r="AC57" s="290">
        <v>0</v>
      </c>
    </row>
    <row r="58" spans="1:29" ht="36.75" customHeight="1" x14ac:dyDescent="0.25">
      <c r="A58" s="242" t="s">
        <v>509</v>
      </c>
      <c r="B58" s="243" t="s">
        <v>501</v>
      </c>
      <c r="C58" s="290">
        <v>145</v>
      </c>
      <c r="D58" s="290">
        <v>145</v>
      </c>
      <c r="E58" s="290"/>
      <c r="F58" s="290"/>
      <c r="G58" s="290">
        <v>0</v>
      </c>
      <c r="H58" s="290">
        <v>82</v>
      </c>
      <c r="I58" s="290"/>
      <c r="J58" s="290">
        <v>0</v>
      </c>
      <c r="K58" s="290"/>
      <c r="L58" s="290">
        <v>0</v>
      </c>
      <c r="M58" s="290"/>
      <c r="N58" s="290">
        <v>82</v>
      </c>
      <c r="O58" s="290"/>
      <c r="P58" s="290">
        <v>0</v>
      </c>
      <c r="Q58" s="290"/>
      <c r="R58" s="290">
        <v>0</v>
      </c>
      <c r="S58" s="290"/>
      <c r="T58" s="290">
        <v>0</v>
      </c>
      <c r="U58" s="290"/>
      <c r="V58" s="290">
        <v>0</v>
      </c>
      <c r="W58" s="290"/>
      <c r="X58" s="290">
        <v>0</v>
      </c>
      <c r="Y58" s="290"/>
      <c r="Z58" s="290" t="s">
        <v>695</v>
      </c>
      <c r="AA58" s="290"/>
      <c r="AB58" s="290">
        <v>82</v>
      </c>
      <c r="AC58" s="290">
        <v>82</v>
      </c>
    </row>
    <row r="59" spans="1:29" x14ac:dyDescent="0.25">
      <c r="A59" s="242" t="s">
        <v>510</v>
      </c>
      <c r="B59" s="243" t="s">
        <v>503</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t="s">
        <v>695</v>
      </c>
      <c r="AA59" s="290"/>
      <c r="AB59" s="290">
        <v>0</v>
      </c>
      <c r="AC59" s="290">
        <v>0</v>
      </c>
    </row>
    <row r="60" spans="1:29" x14ac:dyDescent="0.25">
      <c r="A60" s="242" t="s">
        <v>511</v>
      </c>
      <c r="B60" s="243" t="s">
        <v>505</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t="s">
        <v>695</v>
      </c>
      <c r="AA60" s="290"/>
      <c r="AB60" s="290">
        <v>0</v>
      </c>
      <c r="AC60" s="290">
        <v>0</v>
      </c>
    </row>
    <row r="61" spans="1:29" ht="31.5" x14ac:dyDescent="0.25">
      <c r="A61" s="240" t="s">
        <v>59</v>
      </c>
      <c r="B61" s="241" t="s">
        <v>148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42" t="s">
        <v>147</v>
      </c>
      <c r="B62" s="243" t="s">
        <v>146</v>
      </c>
      <c r="C62" s="290">
        <v>1282.9719382955814</v>
      </c>
      <c r="D62" s="290">
        <v>1261.6113410220462</v>
      </c>
      <c r="E62" s="290"/>
      <c r="F62" s="290"/>
      <c r="G62" s="290">
        <v>0</v>
      </c>
      <c r="H62" s="290">
        <v>652.73521954558134</v>
      </c>
      <c r="I62" s="290"/>
      <c r="J62" s="290">
        <v>0</v>
      </c>
      <c r="K62" s="290"/>
      <c r="L62" s="290">
        <v>0</v>
      </c>
      <c r="M62" s="290"/>
      <c r="N62" s="290">
        <v>631.37462227204628</v>
      </c>
      <c r="O62" s="290"/>
      <c r="P62" s="290">
        <v>0</v>
      </c>
      <c r="Q62" s="290"/>
      <c r="R62" s="290">
        <v>0</v>
      </c>
      <c r="S62" s="290"/>
      <c r="T62" s="290">
        <v>0</v>
      </c>
      <c r="U62" s="290"/>
      <c r="V62" s="290">
        <v>0</v>
      </c>
      <c r="W62" s="290"/>
      <c r="X62" s="290">
        <v>0</v>
      </c>
      <c r="Y62" s="290"/>
      <c r="Z62" s="290" t="s">
        <v>695</v>
      </c>
      <c r="AA62" s="290"/>
      <c r="AB62" s="290">
        <v>652.73521954558134</v>
      </c>
      <c r="AC62" s="290">
        <v>631.37462227204628</v>
      </c>
    </row>
    <row r="63" spans="1:29" x14ac:dyDescent="0.25">
      <c r="A63" s="242" t="s">
        <v>145</v>
      </c>
      <c r="B63" s="245" t="s">
        <v>139</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t="s">
        <v>695</v>
      </c>
      <c r="AA63" s="290"/>
      <c r="AB63" s="290">
        <v>0</v>
      </c>
      <c r="AC63" s="290">
        <v>0</v>
      </c>
    </row>
    <row r="64" spans="1:29" x14ac:dyDescent="0.25">
      <c r="A64" s="242" t="s">
        <v>144</v>
      </c>
      <c r="B64" s="243" t="s">
        <v>138</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t="s">
        <v>695</v>
      </c>
      <c r="AA64" s="290"/>
      <c r="AB64" s="290">
        <v>0</v>
      </c>
      <c r="AC64" s="290">
        <v>0</v>
      </c>
    </row>
    <row r="65" spans="1:29" x14ac:dyDescent="0.25">
      <c r="A65" s="242" t="s">
        <v>143</v>
      </c>
      <c r="B65" s="245" t="s">
        <v>137</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t="s">
        <v>695</v>
      </c>
      <c r="AA65" s="290"/>
      <c r="AB65" s="290">
        <v>0</v>
      </c>
      <c r="AC65" s="290">
        <v>0</v>
      </c>
    </row>
    <row r="66" spans="1:29" ht="15.75" customHeight="1" x14ac:dyDescent="0.25">
      <c r="A66" s="242" t="s">
        <v>142</v>
      </c>
      <c r="B66" s="245" t="s">
        <v>136</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t="s">
        <v>695</v>
      </c>
      <c r="AA66" s="290"/>
      <c r="AB66" s="290">
        <v>0</v>
      </c>
      <c r="AC66" s="290">
        <v>0</v>
      </c>
    </row>
    <row r="67" spans="1:29" ht="15.75" customHeight="1" x14ac:dyDescent="0.25">
      <c r="A67" s="242" t="s">
        <v>141</v>
      </c>
      <c r="B67" s="243" t="s">
        <v>495</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t="s">
        <v>695</v>
      </c>
      <c r="AA67" s="290"/>
      <c r="AB67" s="290">
        <v>0</v>
      </c>
      <c r="AC67" s="290">
        <v>0</v>
      </c>
    </row>
    <row r="68" spans="1:29" ht="15.75" customHeight="1" x14ac:dyDescent="0.25">
      <c r="A68" s="242" t="s">
        <v>512</v>
      </c>
      <c r="B68" s="243" t="s">
        <v>496</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t="s">
        <v>695</v>
      </c>
      <c r="AA68" s="290"/>
      <c r="AB68" s="290">
        <v>0</v>
      </c>
      <c r="AC68" s="290">
        <v>0</v>
      </c>
    </row>
    <row r="69" spans="1:29" ht="15.75" customHeight="1" x14ac:dyDescent="0.25">
      <c r="A69" s="242" t="s">
        <v>513</v>
      </c>
      <c r="B69" s="243" t="s">
        <v>497</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t="s">
        <v>695</v>
      </c>
      <c r="AA69" s="290"/>
      <c r="AB69" s="290">
        <v>0</v>
      </c>
      <c r="AC69" s="290">
        <v>0</v>
      </c>
    </row>
    <row r="70" spans="1:29" ht="15.75" customHeight="1" x14ac:dyDescent="0.25">
      <c r="A70" s="242" t="s">
        <v>514</v>
      </c>
      <c r="B70" s="243" t="s">
        <v>499</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t="s">
        <v>695</v>
      </c>
      <c r="AA70" s="290"/>
      <c r="AB70" s="290">
        <v>0</v>
      </c>
      <c r="AC70" s="290">
        <v>0</v>
      </c>
    </row>
    <row r="71" spans="1:29" ht="15.75" customHeight="1" x14ac:dyDescent="0.25">
      <c r="A71" s="242" t="s">
        <v>515</v>
      </c>
      <c r="B71" s="243" t="s">
        <v>501</v>
      </c>
      <c r="C71" s="290"/>
      <c r="D71" s="290"/>
      <c r="E71" s="290"/>
      <c r="F71" s="290"/>
      <c r="G71" s="290">
        <v>0</v>
      </c>
      <c r="H71" s="290">
        <v>82</v>
      </c>
      <c r="I71" s="290"/>
      <c r="J71" s="290">
        <v>0</v>
      </c>
      <c r="K71" s="290"/>
      <c r="L71" s="290">
        <v>0</v>
      </c>
      <c r="M71" s="290"/>
      <c r="N71" s="290">
        <v>82</v>
      </c>
      <c r="O71" s="290"/>
      <c r="P71" s="290">
        <v>0</v>
      </c>
      <c r="Q71" s="290"/>
      <c r="R71" s="290">
        <v>0</v>
      </c>
      <c r="S71" s="290"/>
      <c r="T71" s="290">
        <v>0</v>
      </c>
      <c r="U71" s="290"/>
      <c r="V71" s="290">
        <v>0</v>
      </c>
      <c r="W71" s="290"/>
      <c r="X71" s="290">
        <v>0</v>
      </c>
      <c r="Y71" s="290"/>
      <c r="Z71" s="290" t="s">
        <v>695</v>
      </c>
      <c r="AA71" s="290"/>
      <c r="AB71" s="290">
        <v>82</v>
      </c>
      <c r="AC71" s="290">
        <v>82</v>
      </c>
    </row>
    <row r="72" spans="1:29" ht="15.75" customHeight="1" x14ac:dyDescent="0.25">
      <c r="A72" s="242" t="s">
        <v>516</v>
      </c>
      <c r="B72" s="243" t="s">
        <v>503</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t="s">
        <v>695</v>
      </c>
      <c r="AA72" s="290"/>
      <c r="AB72" s="290">
        <v>0</v>
      </c>
      <c r="AC72" s="290">
        <v>0</v>
      </c>
    </row>
    <row r="73" spans="1:29" ht="15.75" customHeight="1" x14ac:dyDescent="0.25">
      <c r="A73" s="242" t="s">
        <v>517</v>
      </c>
      <c r="B73" s="243" t="s">
        <v>505</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t="s">
        <v>695</v>
      </c>
      <c r="AA73" s="290"/>
      <c r="AB73" s="290">
        <v>0</v>
      </c>
      <c r="AC73" s="290">
        <v>0</v>
      </c>
    </row>
    <row r="74" spans="1:29" ht="51.75" customHeight="1" x14ac:dyDescent="0.25">
      <c r="A74" s="240" t="s">
        <v>58</v>
      </c>
      <c r="B74" s="246" t="s">
        <v>227</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t="s">
        <v>695</v>
      </c>
      <c r="AA74" s="290"/>
      <c r="AB74" s="290">
        <v>0</v>
      </c>
      <c r="AC74" s="290">
        <v>0</v>
      </c>
    </row>
    <row r="75" spans="1:29" ht="21.75" customHeight="1" x14ac:dyDescent="0.25">
      <c r="A75" s="240" t="s">
        <v>56</v>
      </c>
      <c r="B75" s="241" t="s">
        <v>140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42" t="s">
        <v>222</v>
      </c>
      <c r="B76" s="243" t="s">
        <v>494</v>
      </c>
      <c r="C76" s="292"/>
      <c r="D76" s="292"/>
      <c r="E76" s="293"/>
      <c r="F76" s="293"/>
      <c r="G76" s="290">
        <v>0</v>
      </c>
      <c r="H76" s="290">
        <v>0</v>
      </c>
      <c r="I76" s="293"/>
      <c r="J76" s="290">
        <v>0</v>
      </c>
      <c r="K76" s="292"/>
      <c r="L76" s="290">
        <v>0</v>
      </c>
      <c r="M76" s="292"/>
      <c r="N76" s="290">
        <v>0</v>
      </c>
      <c r="O76" s="292"/>
      <c r="P76" s="290">
        <v>0</v>
      </c>
      <c r="Q76" s="292"/>
      <c r="R76" s="290">
        <v>0</v>
      </c>
      <c r="S76" s="292"/>
      <c r="T76" s="290">
        <v>0</v>
      </c>
      <c r="U76" s="292"/>
      <c r="V76" s="290">
        <v>0</v>
      </c>
      <c r="W76" s="292"/>
      <c r="X76" s="290">
        <v>0</v>
      </c>
      <c r="Y76" s="292"/>
      <c r="Z76" s="290" t="s">
        <v>695</v>
      </c>
      <c r="AA76" s="292"/>
      <c r="AB76" s="290">
        <v>0</v>
      </c>
      <c r="AC76" s="290">
        <v>0</v>
      </c>
    </row>
    <row r="77" spans="1:29" ht="18.75" customHeight="1" x14ac:dyDescent="0.25">
      <c r="A77" s="242" t="s">
        <v>223</v>
      </c>
      <c r="B77" s="245" t="s">
        <v>492</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t="s">
        <v>695</v>
      </c>
      <c r="AA77" s="290"/>
      <c r="AB77" s="290">
        <v>0</v>
      </c>
      <c r="AC77" s="290">
        <v>0</v>
      </c>
    </row>
    <row r="78" spans="1:29" x14ac:dyDescent="0.25">
      <c r="A78" s="242" t="s">
        <v>224</v>
      </c>
      <c r="B78" s="245" t="s">
        <v>156</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t="s">
        <v>695</v>
      </c>
      <c r="AA78" s="290"/>
      <c r="AB78" s="290">
        <v>0</v>
      </c>
      <c r="AC78" s="290">
        <v>0</v>
      </c>
    </row>
    <row r="79" spans="1:29" x14ac:dyDescent="0.25">
      <c r="A79" s="242" t="s">
        <v>225</v>
      </c>
      <c r="B79" s="243" t="s">
        <v>493</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t="s">
        <v>695</v>
      </c>
      <c r="AA79" s="290"/>
      <c r="AB79" s="290">
        <v>0</v>
      </c>
      <c r="AC79" s="290">
        <v>0</v>
      </c>
    </row>
    <row r="80" spans="1:29" x14ac:dyDescent="0.25">
      <c r="A80" s="242" t="s">
        <v>226</v>
      </c>
      <c r="B80" s="243" t="s">
        <v>495</v>
      </c>
      <c r="C80" s="292"/>
      <c r="D80" s="292"/>
      <c r="E80" s="293"/>
      <c r="F80" s="293"/>
      <c r="G80" s="290">
        <v>0</v>
      </c>
      <c r="H80" s="290">
        <v>0</v>
      </c>
      <c r="I80" s="293"/>
      <c r="J80" s="290">
        <v>0</v>
      </c>
      <c r="K80" s="292"/>
      <c r="L80" s="290">
        <v>0</v>
      </c>
      <c r="M80" s="292"/>
      <c r="N80" s="290">
        <v>0</v>
      </c>
      <c r="O80" s="292"/>
      <c r="P80" s="290">
        <v>0</v>
      </c>
      <c r="Q80" s="292"/>
      <c r="R80" s="290">
        <v>0</v>
      </c>
      <c r="S80" s="292"/>
      <c r="T80" s="290">
        <v>0</v>
      </c>
      <c r="U80" s="292"/>
      <c r="V80" s="290">
        <v>0</v>
      </c>
      <c r="W80" s="292"/>
      <c r="X80" s="290">
        <v>0</v>
      </c>
      <c r="Y80" s="292"/>
      <c r="Z80" s="290" t="s">
        <v>695</v>
      </c>
      <c r="AA80" s="292"/>
      <c r="AB80" s="290">
        <v>0</v>
      </c>
      <c r="AC80" s="290">
        <v>0</v>
      </c>
    </row>
    <row r="81" spans="1:29" x14ac:dyDescent="0.25">
      <c r="A81" s="242" t="s">
        <v>518</v>
      </c>
      <c r="B81" s="243" t="s">
        <v>496</v>
      </c>
      <c r="C81" s="292"/>
      <c r="D81" s="292"/>
      <c r="E81" s="293"/>
      <c r="F81" s="293"/>
      <c r="G81" s="290">
        <v>0</v>
      </c>
      <c r="H81" s="290">
        <v>0</v>
      </c>
      <c r="I81" s="293"/>
      <c r="J81" s="290">
        <v>0</v>
      </c>
      <c r="K81" s="292"/>
      <c r="L81" s="290">
        <v>0</v>
      </c>
      <c r="M81" s="292"/>
      <c r="N81" s="290">
        <v>0</v>
      </c>
      <c r="O81" s="292"/>
      <c r="P81" s="290">
        <v>0</v>
      </c>
      <c r="Q81" s="292"/>
      <c r="R81" s="290">
        <v>0</v>
      </c>
      <c r="S81" s="292"/>
      <c r="T81" s="290">
        <v>0</v>
      </c>
      <c r="U81" s="292"/>
      <c r="V81" s="290">
        <v>0</v>
      </c>
      <c r="W81" s="292"/>
      <c r="X81" s="290">
        <v>0</v>
      </c>
      <c r="Y81" s="292"/>
      <c r="Z81" s="290" t="s">
        <v>695</v>
      </c>
      <c r="AA81" s="292"/>
      <c r="AB81" s="290">
        <v>0</v>
      </c>
      <c r="AC81" s="290">
        <v>0</v>
      </c>
    </row>
    <row r="82" spans="1:29" x14ac:dyDescent="0.25">
      <c r="A82" s="242" t="s">
        <v>519</v>
      </c>
      <c r="B82" s="243" t="s">
        <v>497</v>
      </c>
      <c r="C82" s="292"/>
      <c r="D82" s="292"/>
      <c r="E82" s="293"/>
      <c r="F82" s="293"/>
      <c r="G82" s="290">
        <v>0</v>
      </c>
      <c r="H82" s="290">
        <v>0</v>
      </c>
      <c r="I82" s="293"/>
      <c r="J82" s="290">
        <v>0</v>
      </c>
      <c r="K82" s="292"/>
      <c r="L82" s="290">
        <v>0</v>
      </c>
      <c r="M82" s="292"/>
      <c r="N82" s="290">
        <v>0</v>
      </c>
      <c r="O82" s="292"/>
      <c r="P82" s="290">
        <v>0</v>
      </c>
      <c r="Q82" s="292"/>
      <c r="R82" s="290">
        <v>0</v>
      </c>
      <c r="S82" s="292"/>
      <c r="T82" s="290">
        <v>0</v>
      </c>
      <c r="U82" s="292"/>
      <c r="V82" s="290">
        <v>0</v>
      </c>
      <c r="W82" s="292"/>
      <c r="X82" s="290">
        <v>0</v>
      </c>
      <c r="Y82" s="292"/>
      <c r="Z82" s="290" t="s">
        <v>695</v>
      </c>
      <c r="AA82" s="292"/>
      <c r="AB82" s="290">
        <v>0</v>
      </c>
      <c r="AC82" s="290">
        <v>0</v>
      </c>
    </row>
    <row r="83" spans="1:29" x14ac:dyDescent="0.25">
      <c r="A83" s="242" t="s">
        <v>520</v>
      </c>
      <c r="B83" s="243" t="s">
        <v>499</v>
      </c>
      <c r="C83" s="292"/>
      <c r="D83" s="292"/>
      <c r="E83" s="293"/>
      <c r="F83" s="293"/>
      <c r="G83" s="290">
        <v>0</v>
      </c>
      <c r="H83" s="290">
        <v>0</v>
      </c>
      <c r="I83" s="293"/>
      <c r="J83" s="290">
        <v>0</v>
      </c>
      <c r="K83" s="292"/>
      <c r="L83" s="290">
        <v>0</v>
      </c>
      <c r="M83" s="292"/>
      <c r="N83" s="290">
        <v>0</v>
      </c>
      <c r="O83" s="292"/>
      <c r="P83" s="290">
        <v>0</v>
      </c>
      <c r="Q83" s="292"/>
      <c r="R83" s="290">
        <v>0</v>
      </c>
      <c r="S83" s="292"/>
      <c r="T83" s="290">
        <v>0</v>
      </c>
      <c r="U83" s="292"/>
      <c r="V83" s="290">
        <v>0</v>
      </c>
      <c r="W83" s="292"/>
      <c r="X83" s="290">
        <v>0</v>
      </c>
      <c r="Y83" s="292"/>
      <c r="Z83" s="290" t="s">
        <v>695</v>
      </c>
      <c r="AA83" s="292"/>
      <c r="AB83" s="290">
        <v>0</v>
      </c>
      <c r="AC83" s="290">
        <v>0</v>
      </c>
    </row>
    <row r="84" spans="1:29" x14ac:dyDescent="0.25">
      <c r="A84" s="242" t="s">
        <v>521</v>
      </c>
      <c r="B84" s="243" t="s">
        <v>501</v>
      </c>
      <c r="C84" s="292"/>
      <c r="D84" s="292"/>
      <c r="E84" s="293"/>
      <c r="F84" s="293"/>
      <c r="G84" s="290">
        <v>0</v>
      </c>
      <c r="H84" s="290">
        <v>0</v>
      </c>
      <c r="I84" s="293"/>
      <c r="J84" s="290">
        <v>0</v>
      </c>
      <c r="K84" s="292"/>
      <c r="L84" s="290">
        <v>82</v>
      </c>
      <c r="M84" s="292"/>
      <c r="N84" s="290">
        <v>82</v>
      </c>
      <c r="O84" s="292"/>
      <c r="P84" s="290">
        <v>0</v>
      </c>
      <c r="Q84" s="292"/>
      <c r="R84" s="290">
        <v>0</v>
      </c>
      <c r="S84" s="292"/>
      <c r="T84" s="290">
        <v>0</v>
      </c>
      <c r="U84" s="292"/>
      <c r="V84" s="290">
        <v>0</v>
      </c>
      <c r="W84" s="292"/>
      <c r="X84" s="290">
        <v>0</v>
      </c>
      <c r="Y84" s="292"/>
      <c r="Z84" s="290" t="s">
        <v>695</v>
      </c>
      <c r="AA84" s="292"/>
      <c r="AB84" s="290">
        <v>82</v>
      </c>
      <c r="AC84" s="290">
        <v>82</v>
      </c>
    </row>
    <row r="85" spans="1:29" x14ac:dyDescent="0.25">
      <c r="A85" s="242" t="s">
        <v>522</v>
      </c>
      <c r="B85" s="243" t="s">
        <v>503</v>
      </c>
      <c r="C85" s="292"/>
      <c r="D85" s="292"/>
      <c r="E85" s="293"/>
      <c r="F85" s="293"/>
      <c r="G85" s="290">
        <v>0</v>
      </c>
      <c r="H85" s="290">
        <v>0</v>
      </c>
      <c r="I85" s="293"/>
      <c r="J85" s="290">
        <v>0</v>
      </c>
      <c r="K85" s="292"/>
      <c r="L85" s="290">
        <v>0</v>
      </c>
      <c r="M85" s="292"/>
      <c r="N85" s="290">
        <v>0</v>
      </c>
      <c r="O85" s="292"/>
      <c r="P85" s="290">
        <v>0</v>
      </c>
      <c r="Q85" s="292"/>
      <c r="R85" s="290">
        <v>0</v>
      </c>
      <c r="S85" s="292"/>
      <c r="T85" s="290">
        <v>0</v>
      </c>
      <c r="U85" s="292"/>
      <c r="V85" s="290">
        <v>0</v>
      </c>
      <c r="W85" s="292"/>
      <c r="X85" s="290">
        <v>0</v>
      </c>
      <c r="Y85" s="292"/>
      <c r="Z85" s="290" t="s">
        <v>695</v>
      </c>
      <c r="AA85" s="292"/>
      <c r="AB85" s="290">
        <v>0</v>
      </c>
      <c r="AC85" s="290">
        <v>0</v>
      </c>
    </row>
    <row r="86" spans="1:29" x14ac:dyDescent="0.25">
      <c r="A86" s="242" t="s">
        <v>523</v>
      </c>
      <c r="B86" s="243" t="s">
        <v>505</v>
      </c>
      <c r="C86" s="292"/>
      <c r="D86" s="292"/>
      <c r="E86" s="293"/>
      <c r="F86" s="293"/>
      <c r="G86" s="290">
        <v>0</v>
      </c>
      <c r="H86" s="290">
        <v>0</v>
      </c>
      <c r="I86" s="293"/>
      <c r="J86" s="290">
        <v>0</v>
      </c>
      <c r="K86" s="292"/>
      <c r="L86" s="290">
        <v>0</v>
      </c>
      <c r="M86" s="292"/>
      <c r="N86" s="290">
        <v>0</v>
      </c>
      <c r="O86" s="292"/>
      <c r="P86" s="290">
        <v>0</v>
      </c>
      <c r="Q86" s="292"/>
      <c r="R86" s="290">
        <v>0</v>
      </c>
      <c r="S86" s="292"/>
      <c r="T86" s="290">
        <v>0</v>
      </c>
      <c r="U86" s="292"/>
      <c r="V86" s="290">
        <v>0</v>
      </c>
      <c r="W86" s="292"/>
      <c r="X86" s="290">
        <v>0</v>
      </c>
      <c r="Y86" s="292"/>
      <c r="Z86" s="290" t="s">
        <v>695</v>
      </c>
      <c r="AA86" s="292"/>
      <c r="AB86" s="290">
        <v>0</v>
      </c>
      <c r="AC86" s="290">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74"/>
  <sheetViews>
    <sheetView topLeftCell="W1" zoomScale="70" zoomScaleNormal="70" zoomScaleSheetLayoutView="70" workbookViewId="0">
      <selection activeCell="A16" sqref="A12:AV16"/>
    </sheetView>
  </sheetViews>
  <sheetFormatPr defaultColWidth="9.140625"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5"/>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48" t="str">
        <f>'1. паспорт местоположение'!A12:C12</f>
        <v>F_TP1600.PS.0049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4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2" customFormat="1" x14ac:dyDescent="0.25">
      <c r="A21" s="588" t="s">
        <v>382</v>
      </c>
      <c r="B21" s="588"/>
      <c r="C21" s="588"/>
      <c r="D21" s="588"/>
      <c r="E21" s="588"/>
      <c r="F21" s="588"/>
      <c r="G21" s="588"/>
      <c r="H21" s="588"/>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row>
    <row r="22" spans="1:49" s="22" customFormat="1" ht="58.5" customHeight="1" x14ac:dyDescent="0.25">
      <c r="A22" s="589" t="s">
        <v>52</v>
      </c>
      <c r="B22" s="592" t="s">
        <v>24</v>
      </c>
      <c r="C22" s="589" t="s">
        <v>51</v>
      </c>
      <c r="D22" s="589" t="s">
        <v>50</v>
      </c>
      <c r="E22" s="595" t="s">
        <v>393</v>
      </c>
      <c r="F22" s="596"/>
      <c r="G22" s="596"/>
      <c r="H22" s="596"/>
      <c r="I22" s="596"/>
      <c r="J22" s="596"/>
      <c r="K22" s="596"/>
      <c r="L22" s="597"/>
      <c r="M22" s="589" t="s">
        <v>49</v>
      </c>
      <c r="N22" s="589" t="s">
        <v>48</v>
      </c>
      <c r="O22" s="589" t="s">
        <v>47</v>
      </c>
      <c r="P22" s="598" t="s">
        <v>235</v>
      </c>
      <c r="Q22" s="598" t="s">
        <v>46</v>
      </c>
      <c r="R22" s="598" t="s">
        <v>45</v>
      </c>
      <c r="S22" s="598" t="s">
        <v>44</v>
      </c>
      <c r="T22" s="598"/>
      <c r="U22" s="599" t="s">
        <v>43</v>
      </c>
      <c r="V22" s="599" t="s">
        <v>42</v>
      </c>
      <c r="W22" s="598" t="s">
        <v>41</v>
      </c>
      <c r="X22" s="598" t="s">
        <v>40</v>
      </c>
      <c r="Y22" s="598" t="s">
        <v>39</v>
      </c>
      <c r="Z22" s="612" t="s">
        <v>38</v>
      </c>
      <c r="AA22" s="598" t="s">
        <v>37</v>
      </c>
      <c r="AB22" s="598" t="s">
        <v>36</v>
      </c>
      <c r="AC22" s="598" t="s">
        <v>35</v>
      </c>
      <c r="AD22" s="598" t="s">
        <v>34</v>
      </c>
      <c r="AE22" s="598" t="s">
        <v>33</v>
      </c>
      <c r="AF22" s="598" t="s">
        <v>32</v>
      </c>
      <c r="AG22" s="598"/>
      <c r="AH22" s="598"/>
      <c r="AI22" s="598"/>
      <c r="AJ22" s="598"/>
      <c r="AK22" s="598"/>
      <c r="AL22" s="598" t="s">
        <v>31</v>
      </c>
      <c r="AM22" s="598"/>
      <c r="AN22" s="598"/>
      <c r="AO22" s="598"/>
      <c r="AP22" s="598" t="s">
        <v>30</v>
      </c>
      <c r="AQ22" s="598"/>
      <c r="AR22" s="598" t="s">
        <v>29</v>
      </c>
      <c r="AS22" s="598" t="s">
        <v>28</v>
      </c>
      <c r="AT22" s="598" t="s">
        <v>27</v>
      </c>
      <c r="AU22" s="598" t="s">
        <v>26</v>
      </c>
      <c r="AV22" s="602" t="s">
        <v>25</v>
      </c>
    </row>
    <row r="23" spans="1:49" s="22" customFormat="1" ht="64.5" customHeight="1" x14ac:dyDescent="0.25">
      <c r="A23" s="590"/>
      <c r="B23" s="593"/>
      <c r="C23" s="590"/>
      <c r="D23" s="590"/>
      <c r="E23" s="604" t="s">
        <v>23</v>
      </c>
      <c r="F23" s="606" t="s">
        <v>139</v>
      </c>
      <c r="G23" s="606" t="s">
        <v>138</v>
      </c>
      <c r="H23" s="606" t="s">
        <v>137</v>
      </c>
      <c r="I23" s="610" t="s">
        <v>314</v>
      </c>
      <c r="J23" s="610" t="s">
        <v>315</v>
      </c>
      <c r="K23" s="610" t="s">
        <v>316</v>
      </c>
      <c r="L23" s="606" t="s">
        <v>80</v>
      </c>
      <c r="M23" s="590"/>
      <c r="N23" s="590"/>
      <c r="O23" s="590"/>
      <c r="P23" s="598"/>
      <c r="Q23" s="598"/>
      <c r="R23" s="598"/>
      <c r="S23" s="608" t="s">
        <v>2</v>
      </c>
      <c r="T23" s="608" t="s">
        <v>11</v>
      </c>
      <c r="U23" s="599"/>
      <c r="V23" s="599"/>
      <c r="W23" s="598"/>
      <c r="X23" s="598"/>
      <c r="Y23" s="598"/>
      <c r="Z23" s="598"/>
      <c r="AA23" s="598"/>
      <c r="AB23" s="598"/>
      <c r="AC23" s="598"/>
      <c r="AD23" s="598"/>
      <c r="AE23" s="598"/>
      <c r="AF23" s="598" t="s">
        <v>22</v>
      </c>
      <c r="AG23" s="598"/>
      <c r="AH23" s="598" t="s">
        <v>21</v>
      </c>
      <c r="AI23" s="598"/>
      <c r="AJ23" s="589" t="s">
        <v>20</v>
      </c>
      <c r="AK23" s="589" t="s">
        <v>19</v>
      </c>
      <c r="AL23" s="589" t="s">
        <v>18</v>
      </c>
      <c r="AM23" s="589" t="s">
        <v>17</v>
      </c>
      <c r="AN23" s="589" t="s">
        <v>16</v>
      </c>
      <c r="AO23" s="589" t="s">
        <v>15</v>
      </c>
      <c r="AP23" s="589" t="s">
        <v>14</v>
      </c>
      <c r="AQ23" s="600" t="s">
        <v>11</v>
      </c>
      <c r="AR23" s="598"/>
      <c r="AS23" s="598"/>
      <c r="AT23" s="598"/>
      <c r="AU23" s="598"/>
      <c r="AV23" s="603"/>
    </row>
    <row r="24" spans="1:49" s="22" customFormat="1" ht="96.75" customHeight="1" x14ac:dyDescent="0.25">
      <c r="A24" s="591"/>
      <c r="B24" s="594"/>
      <c r="C24" s="591"/>
      <c r="D24" s="591"/>
      <c r="E24" s="605"/>
      <c r="F24" s="607"/>
      <c r="G24" s="607"/>
      <c r="H24" s="607"/>
      <c r="I24" s="611"/>
      <c r="J24" s="611"/>
      <c r="K24" s="611"/>
      <c r="L24" s="607"/>
      <c r="M24" s="591"/>
      <c r="N24" s="591"/>
      <c r="O24" s="591"/>
      <c r="P24" s="598"/>
      <c r="Q24" s="598"/>
      <c r="R24" s="598"/>
      <c r="S24" s="609"/>
      <c r="T24" s="609"/>
      <c r="U24" s="599"/>
      <c r="V24" s="599"/>
      <c r="W24" s="598"/>
      <c r="X24" s="598"/>
      <c r="Y24" s="598"/>
      <c r="Z24" s="598"/>
      <c r="AA24" s="598"/>
      <c r="AB24" s="598"/>
      <c r="AC24" s="598"/>
      <c r="AD24" s="598"/>
      <c r="AE24" s="598"/>
      <c r="AF24" s="189" t="s">
        <v>13</v>
      </c>
      <c r="AG24" s="189" t="s">
        <v>12</v>
      </c>
      <c r="AH24" s="110" t="s">
        <v>2</v>
      </c>
      <c r="AI24" s="110" t="s">
        <v>11</v>
      </c>
      <c r="AJ24" s="591"/>
      <c r="AK24" s="591"/>
      <c r="AL24" s="591"/>
      <c r="AM24" s="591"/>
      <c r="AN24" s="591"/>
      <c r="AO24" s="591"/>
      <c r="AP24" s="591"/>
      <c r="AQ24" s="601"/>
      <c r="AR24" s="598"/>
      <c r="AS24" s="598"/>
      <c r="AT24" s="598"/>
      <c r="AU24" s="598"/>
      <c r="AV24" s="603"/>
      <c r="AW24" s="286"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9" customFormat="1" ht="63.75" x14ac:dyDescent="0.25">
      <c r="A26" s="169" t="s">
        <v>466</v>
      </c>
      <c r="B26" s="169" t="s">
        <v>615</v>
      </c>
      <c r="C26" s="225" t="s">
        <v>410</v>
      </c>
      <c r="D26" s="225" t="s">
        <v>528</v>
      </c>
      <c r="E26" s="226" t="s">
        <v>261</v>
      </c>
      <c r="F26" s="226" t="s">
        <v>261</v>
      </c>
      <c r="G26" s="226" t="s">
        <v>261</v>
      </c>
      <c r="H26" s="226" t="s">
        <v>261</v>
      </c>
      <c r="I26" s="226" t="s">
        <v>261</v>
      </c>
      <c r="J26" s="226" t="s">
        <v>261</v>
      </c>
      <c r="K26" s="226" t="s">
        <v>261</v>
      </c>
      <c r="L26" s="226">
        <v>88</v>
      </c>
      <c r="M26" s="252" t="s">
        <v>411</v>
      </c>
      <c r="N26" s="253" t="s">
        <v>412</v>
      </c>
      <c r="O26" s="169" t="s">
        <v>615</v>
      </c>
      <c r="P26" s="170">
        <v>14771</v>
      </c>
      <c r="Q26" s="253" t="s">
        <v>413</v>
      </c>
      <c r="R26" s="170">
        <v>14771</v>
      </c>
      <c r="S26" s="252" t="s">
        <v>414</v>
      </c>
      <c r="T26" s="252" t="s">
        <v>414</v>
      </c>
      <c r="U26" s="254"/>
      <c r="V26" s="254"/>
      <c r="W26" s="171" t="s">
        <v>415</v>
      </c>
      <c r="X26" s="255">
        <v>13475</v>
      </c>
      <c r="Y26" s="252"/>
      <c r="Z26" s="256">
        <v>1</v>
      </c>
      <c r="AA26" s="255">
        <v>11780</v>
      </c>
      <c r="AB26" s="255">
        <v>11780</v>
      </c>
      <c r="AC26" s="171" t="s">
        <v>415</v>
      </c>
      <c r="AD26" s="255">
        <v>13900</v>
      </c>
      <c r="AE26" s="255">
        <v>13900</v>
      </c>
      <c r="AF26" s="254">
        <v>25258</v>
      </c>
      <c r="AG26" s="257" t="s">
        <v>416</v>
      </c>
      <c r="AH26" s="258">
        <v>40711</v>
      </c>
      <c r="AI26" s="258">
        <v>40711</v>
      </c>
      <c r="AJ26" s="258">
        <v>40732</v>
      </c>
      <c r="AK26" s="258">
        <v>40772</v>
      </c>
      <c r="AL26" s="252"/>
      <c r="AM26" s="252"/>
      <c r="AN26" s="258"/>
      <c r="AO26" s="252"/>
      <c r="AP26" s="258">
        <v>40787</v>
      </c>
      <c r="AQ26" s="258">
        <v>40787</v>
      </c>
      <c r="AR26" s="258">
        <v>40787</v>
      </c>
      <c r="AS26" s="258">
        <v>40787</v>
      </c>
      <c r="AT26" s="258">
        <v>40908</v>
      </c>
      <c r="AU26" s="252"/>
      <c r="AV26" s="252"/>
      <c r="AW26" s="300">
        <v>13.9</v>
      </c>
    </row>
    <row r="27" spans="1:49" s="259" customFormat="1" x14ac:dyDescent="0.25">
      <c r="A27" s="260"/>
      <c r="B27" s="260"/>
      <c r="C27" s="260"/>
      <c r="D27" s="260"/>
      <c r="E27" s="260"/>
      <c r="F27" s="260"/>
      <c r="G27" s="260"/>
      <c r="H27" s="260"/>
      <c r="I27" s="260"/>
      <c r="J27" s="260"/>
      <c r="K27" s="260"/>
      <c r="L27" s="260"/>
      <c r="M27" s="260"/>
      <c r="N27" s="260"/>
      <c r="O27" s="260"/>
      <c r="P27" s="260"/>
      <c r="Q27" s="260"/>
      <c r="R27" s="260"/>
      <c r="S27" s="260"/>
      <c r="T27" s="260"/>
      <c r="U27" s="261"/>
      <c r="V27" s="260"/>
      <c r="W27" s="262" t="s">
        <v>417</v>
      </c>
      <c r="X27" s="263">
        <v>13517</v>
      </c>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300"/>
    </row>
    <row r="28" spans="1:49" s="259" customFormat="1"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62" t="s">
        <v>418</v>
      </c>
      <c r="X28" s="263">
        <v>11943</v>
      </c>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300"/>
    </row>
    <row r="29" spans="1:49" s="259" customFormat="1" x14ac:dyDescent="0.25">
      <c r="A29" s="260"/>
      <c r="B29" s="260"/>
      <c r="C29" s="260"/>
      <c r="D29" s="260"/>
      <c r="E29" s="260"/>
      <c r="F29" s="221"/>
      <c r="G29" s="260"/>
      <c r="H29" s="260"/>
      <c r="I29" s="260"/>
      <c r="J29" s="260"/>
      <c r="K29" s="260"/>
      <c r="L29" s="260"/>
      <c r="M29" s="260"/>
      <c r="N29" s="260"/>
      <c r="O29" s="260"/>
      <c r="P29" s="260"/>
      <c r="Q29" s="260"/>
      <c r="R29" s="260"/>
      <c r="S29" s="260"/>
      <c r="T29" s="260"/>
      <c r="U29" s="260"/>
      <c r="V29" s="260"/>
      <c r="W29" s="262" t="s">
        <v>419</v>
      </c>
      <c r="X29" s="263">
        <v>15930</v>
      </c>
      <c r="Y29" s="264" t="s">
        <v>420</v>
      </c>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300"/>
    </row>
    <row r="30" spans="1:49" s="265" customFormat="1" ht="63.75" x14ac:dyDescent="0.25">
      <c r="A30" s="169" t="s">
        <v>475</v>
      </c>
      <c r="B30" s="169" t="s">
        <v>615</v>
      </c>
      <c r="C30" s="225" t="s">
        <v>410</v>
      </c>
      <c r="D30" s="225" t="s">
        <v>528</v>
      </c>
      <c r="E30" s="226" t="s">
        <v>261</v>
      </c>
      <c r="F30" s="226" t="s">
        <v>261</v>
      </c>
      <c r="G30" s="226" t="s">
        <v>261</v>
      </c>
      <c r="H30" s="226" t="s">
        <v>261</v>
      </c>
      <c r="I30" s="226" t="s">
        <v>261</v>
      </c>
      <c r="J30" s="226" t="s">
        <v>261</v>
      </c>
      <c r="K30" s="226" t="s">
        <v>261</v>
      </c>
      <c r="L30" s="226">
        <v>88</v>
      </c>
      <c r="M30" s="252" t="s">
        <v>476</v>
      </c>
      <c r="N30" s="253" t="s">
        <v>477</v>
      </c>
      <c r="O30" s="169" t="s">
        <v>615</v>
      </c>
      <c r="P30" s="181">
        <v>99464</v>
      </c>
      <c r="Q30" s="253" t="s">
        <v>413</v>
      </c>
      <c r="R30" s="181">
        <v>99464</v>
      </c>
      <c r="S30" s="252" t="s">
        <v>478</v>
      </c>
      <c r="T30" s="252" t="s">
        <v>478</v>
      </c>
      <c r="U30" s="252">
        <v>3</v>
      </c>
      <c r="V30" s="252">
        <v>3</v>
      </c>
      <c r="W30" s="171" t="s">
        <v>479</v>
      </c>
      <c r="X30" s="181">
        <v>97966</v>
      </c>
      <c r="Y30" s="301"/>
      <c r="Z30" s="256">
        <v>1</v>
      </c>
      <c r="AA30" s="181">
        <v>97966</v>
      </c>
      <c r="AB30" s="302"/>
      <c r="AC30" s="302"/>
      <c r="AD30" s="302"/>
      <c r="AE30" s="302"/>
      <c r="AF30" s="302"/>
      <c r="AG30" s="302"/>
      <c r="AH30" s="302"/>
      <c r="AI30" s="302"/>
      <c r="AJ30" s="302"/>
      <c r="AK30" s="302"/>
      <c r="AL30" s="302"/>
      <c r="AM30" s="302"/>
      <c r="AN30" s="302"/>
      <c r="AO30" s="302"/>
      <c r="AP30" s="302"/>
      <c r="AQ30" s="302"/>
      <c r="AR30" s="302"/>
      <c r="AS30" s="302"/>
      <c r="AT30" s="302"/>
      <c r="AU30" s="302"/>
      <c r="AV30" s="302"/>
      <c r="AW30" s="300"/>
    </row>
    <row r="31" spans="1:49" s="265" customFormat="1" ht="25.5" x14ac:dyDescent="0.25">
      <c r="A31" s="301"/>
      <c r="B31" s="301"/>
      <c r="C31" s="301"/>
      <c r="D31" s="301"/>
      <c r="E31" s="301"/>
      <c r="F31" s="301"/>
      <c r="G31" s="301"/>
      <c r="H31" s="301"/>
      <c r="I31" s="301"/>
      <c r="J31" s="301"/>
      <c r="K31" s="301"/>
      <c r="L31" s="301"/>
      <c r="M31" s="301"/>
      <c r="N31" s="301"/>
      <c r="O31" s="301"/>
      <c r="P31" s="301"/>
      <c r="Q31" s="301"/>
      <c r="R31" s="301"/>
      <c r="S31" s="301"/>
      <c r="T31" s="301"/>
      <c r="U31" s="301"/>
      <c r="V31" s="301"/>
      <c r="W31" s="171" t="s">
        <v>480</v>
      </c>
      <c r="X31" s="181">
        <v>97288</v>
      </c>
      <c r="Y31" s="301"/>
      <c r="Z31" s="301"/>
      <c r="AA31" s="181">
        <v>93898</v>
      </c>
      <c r="AB31" s="302"/>
      <c r="AC31" s="302"/>
      <c r="AD31" s="302"/>
      <c r="AE31" s="302"/>
      <c r="AF31" s="302"/>
      <c r="AG31" s="302"/>
      <c r="AH31" s="302"/>
      <c r="AI31" s="302"/>
      <c r="AJ31" s="302"/>
      <c r="AK31" s="302"/>
      <c r="AL31" s="302"/>
      <c r="AM31" s="302"/>
      <c r="AN31" s="302"/>
      <c r="AO31" s="302"/>
      <c r="AP31" s="302"/>
      <c r="AQ31" s="302"/>
      <c r="AR31" s="302"/>
      <c r="AS31" s="302"/>
      <c r="AT31" s="302"/>
      <c r="AU31" s="302"/>
      <c r="AV31" s="302"/>
      <c r="AW31" s="300"/>
    </row>
    <row r="32" spans="1:49" s="265" customFormat="1" x14ac:dyDescent="0.25">
      <c r="A32" s="301"/>
      <c r="B32" s="301"/>
      <c r="C32" s="301"/>
      <c r="D32" s="301"/>
      <c r="E32" s="301"/>
      <c r="F32" s="301"/>
      <c r="G32" s="301"/>
      <c r="H32" s="301"/>
      <c r="I32" s="301"/>
      <c r="J32" s="301"/>
      <c r="K32" s="301"/>
      <c r="L32" s="301"/>
      <c r="M32" s="301"/>
      <c r="N32" s="301"/>
      <c r="O32" s="301"/>
      <c r="P32" s="301"/>
      <c r="Q32" s="301"/>
      <c r="R32" s="301"/>
      <c r="S32" s="301"/>
      <c r="T32" s="301"/>
      <c r="U32" s="301"/>
      <c r="V32" s="301"/>
      <c r="W32" s="171" t="s">
        <v>481</v>
      </c>
      <c r="X32" s="181">
        <v>96568</v>
      </c>
      <c r="Y32" s="301"/>
      <c r="Z32" s="301"/>
      <c r="AA32" s="181">
        <v>93644</v>
      </c>
      <c r="AB32" s="181">
        <v>93644</v>
      </c>
      <c r="AC32" s="171" t="s">
        <v>481</v>
      </c>
      <c r="AD32" s="181">
        <v>110500</v>
      </c>
      <c r="AE32" s="181">
        <v>0</v>
      </c>
      <c r="AF32" s="266">
        <v>32059</v>
      </c>
      <c r="AG32" s="267" t="s">
        <v>416</v>
      </c>
      <c r="AH32" s="169" t="s">
        <v>482</v>
      </c>
      <c r="AI32" s="169" t="s">
        <v>483</v>
      </c>
      <c r="AJ32" s="169" t="s">
        <v>484</v>
      </c>
      <c r="AK32" s="169" t="s">
        <v>485</v>
      </c>
      <c r="AL32" s="302"/>
      <c r="AM32" s="302"/>
      <c r="AN32" s="302"/>
      <c r="AO32" s="302"/>
      <c r="AP32" s="169" t="s">
        <v>486</v>
      </c>
      <c r="AQ32" s="169" t="s">
        <v>487</v>
      </c>
      <c r="AR32" s="169" t="s">
        <v>488</v>
      </c>
      <c r="AS32" s="169" t="s">
        <v>488</v>
      </c>
      <c r="AT32" s="169" t="s">
        <v>489</v>
      </c>
      <c r="AU32" s="302"/>
      <c r="AV32" s="302"/>
      <c r="AW32" s="300">
        <v>110.5</v>
      </c>
    </row>
    <row r="33" spans="1:49" s="265" customFormat="1" ht="63.75" x14ac:dyDescent="0.25">
      <c r="A33" s="268" t="s">
        <v>527</v>
      </c>
      <c r="B33" s="224" t="s">
        <v>604</v>
      </c>
      <c r="C33" s="269" t="s">
        <v>410</v>
      </c>
      <c r="D33" s="225" t="s">
        <v>528</v>
      </c>
      <c r="E33" s="226" t="s">
        <v>261</v>
      </c>
      <c r="F33" s="226" t="s">
        <v>261</v>
      </c>
      <c r="G33" s="226" t="s">
        <v>261</v>
      </c>
      <c r="H33" s="226" t="s">
        <v>261</v>
      </c>
      <c r="I33" s="226" t="s">
        <v>261</v>
      </c>
      <c r="J33" s="226" t="s">
        <v>261</v>
      </c>
      <c r="K33" s="226" t="s">
        <v>261</v>
      </c>
      <c r="L33" s="226">
        <v>88</v>
      </c>
      <c r="M33" s="270" t="s">
        <v>411</v>
      </c>
      <c r="N33" s="271" t="s">
        <v>529</v>
      </c>
      <c r="O33" s="224" t="s">
        <v>604</v>
      </c>
      <c r="P33" s="222">
        <v>12122</v>
      </c>
      <c r="Q33" s="272" t="s">
        <v>413</v>
      </c>
      <c r="R33" s="222">
        <v>12122</v>
      </c>
      <c r="S33" s="273" t="s">
        <v>531</v>
      </c>
      <c r="T33" s="273" t="s">
        <v>532</v>
      </c>
      <c r="U33" s="273">
        <v>22</v>
      </c>
      <c r="V33" s="273">
        <v>22</v>
      </c>
      <c r="W33" s="273" t="s">
        <v>533</v>
      </c>
      <c r="X33" s="274">
        <v>11637</v>
      </c>
      <c r="Y33" s="273"/>
      <c r="Z33" s="273">
        <v>1</v>
      </c>
      <c r="AA33" s="222">
        <v>8728</v>
      </c>
      <c r="AB33" s="222">
        <v>8728</v>
      </c>
      <c r="AC33" s="273" t="s">
        <v>533</v>
      </c>
      <c r="AD33" s="303">
        <v>10473</v>
      </c>
      <c r="AE33" s="222">
        <v>0</v>
      </c>
      <c r="AF33" s="269" t="s">
        <v>534</v>
      </c>
      <c r="AG33" s="273" t="s">
        <v>535</v>
      </c>
      <c r="AH33" s="273" t="s">
        <v>536</v>
      </c>
      <c r="AI33" s="273" t="s">
        <v>537</v>
      </c>
      <c r="AJ33" s="273" t="s">
        <v>538</v>
      </c>
      <c r="AK33" s="273" t="s">
        <v>539</v>
      </c>
      <c r="AL33" s="275" t="s">
        <v>261</v>
      </c>
      <c r="AM33" s="275" t="s">
        <v>261</v>
      </c>
      <c r="AN33" s="275" t="s">
        <v>261</v>
      </c>
      <c r="AO33" s="275" t="s">
        <v>261</v>
      </c>
      <c r="AP33" s="273" t="s">
        <v>540</v>
      </c>
      <c r="AQ33" s="273" t="s">
        <v>541</v>
      </c>
      <c r="AR33" s="273" t="s">
        <v>540</v>
      </c>
      <c r="AS33" s="273" t="s">
        <v>541</v>
      </c>
      <c r="AT33" s="273" t="s">
        <v>542</v>
      </c>
      <c r="AU33" s="273" t="s">
        <v>543</v>
      </c>
      <c r="AV33" s="275" t="s">
        <v>261</v>
      </c>
      <c r="AW33" s="300">
        <v>10.473000000000001</v>
      </c>
    </row>
    <row r="34" spans="1:49" s="265" customFormat="1"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169" t="s">
        <v>544</v>
      </c>
      <c r="X34" s="277">
        <v>0</v>
      </c>
      <c r="Y34" s="169" t="s">
        <v>544</v>
      </c>
      <c r="Z34" s="276"/>
      <c r="AA34" s="181"/>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300"/>
    </row>
    <row r="35" spans="1:49" s="265" customFormat="1" x14ac:dyDescent="0.25">
      <c r="A35" s="276"/>
      <c r="B35" s="276"/>
      <c r="C35" s="276"/>
      <c r="D35" s="276"/>
      <c r="E35" s="276"/>
      <c r="F35" s="276"/>
      <c r="G35" s="276"/>
      <c r="H35" s="276"/>
      <c r="I35" s="276"/>
      <c r="J35" s="276"/>
      <c r="K35" s="276"/>
      <c r="L35" s="276"/>
      <c r="M35" s="276"/>
      <c r="N35" s="276"/>
      <c r="O35" s="276"/>
      <c r="P35" s="276"/>
      <c r="Q35" s="276"/>
      <c r="R35" s="276"/>
      <c r="S35" s="276"/>
      <c r="T35" s="276"/>
      <c r="U35" s="276"/>
      <c r="V35" s="276"/>
      <c r="W35" s="169" t="s">
        <v>545</v>
      </c>
      <c r="X35" s="277">
        <v>0</v>
      </c>
      <c r="Y35" s="169" t="s">
        <v>545</v>
      </c>
      <c r="Z35" s="276"/>
      <c r="AA35" s="181"/>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300"/>
    </row>
    <row r="36" spans="1:49" s="265" customFormat="1" x14ac:dyDescent="0.25">
      <c r="A36" s="276"/>
      <c r="B36" s="276"/>
      <c r="C36" s="276"/>
      <c r="D36" s="276"/>
      <c r="E36" s="276"/>
      <c r="F36" s="276"/>
      <c r="G36" s="276"/>
      <c r="H36" s="276"/>
      <c r="I36" s="276"/>
      <c r="J36" s="276"/>
      <c r="K36" s="276"/>
      <c r="L36" s="276"/>
      <c r="M36" s="276"/>
      <c r="N36" s="276"/>
      <c r="O36" s="276"/>
      <c r="P36" s="276"/>
      <c r="Q36" s="276"/>
      <c r="R36" s="276"/>
      <c r="S36" s="276"/>
      <c r="T36" s="276"/>
      <c r="U36" s="276"/>
      <c r="V36" s="276"/>
      <c r="W36" s="169" t="s">
        <v>546</v>
      </c>
      <c r="X36" s="277">
        <v>0</v>
      </c>
      <c r="Y36" s="169" t="s">
        <v>546</v>
      </c>
      <c r="Z36" s="276"/>
      <c r="AA36" s="181"/>
      <c r="AB36" s="276"/>
      <c r="AC36" s="276"/>
      <c r="AD36" s="276"/>
      <c r="AE36" s="276"/>
      <c r="AF36" s="276"/>
      <c r="AG36" s="276"/>
      <c r="AH36" s="276"/>
      <c r="AI36" s="276"/>
      <c r="AJ36" s="276"/>
      <c r="AK36" s="276"/>
      <c r="AL36" s="276"/>
      <c r="AM36" s="276"/>
      <c r="AN36" s="276"/>
      <c r="AO36" s="276"/>
      <c r="AP36" s="276"/>
      <c r="AQ36" s="276"/>
      <c r="AR36" s="276"/>
      <c r="AS36" s="276"/>
      <c r="AT36" s="276"/>
      <c r="AU36" s="276"/>
      <c r="AV36" s="276"/>
      <c r="AW36" s="300"/>
    </row>
    <row r="37" spans="1:49" s="265" customFormat="1" x14ac:dyDescent="0.25">
      <c r="A37" s="276"/>
      <c r="B37" s="276"/>
      <c r="C37" s="276"/>
      <c r="D37" s="276"/>
      <c r="E37" s="276"/>
      <c r="F37" s="276"/>
      <c r="G37" s="276"/>
      <c r="H37" s="276"/>
      <c r="I37" s="276"/>
      <c r="J37" s="276"/>
      <c r="K37" s="276"/>
      <c r="L37" s="276"/>
      <c r="M37" s="276"/>
      <c r="N37" s="276"/>
      <c r="O37" s="276"/>
      <c r="P37" s="276"/>
      <c r="Q37" s="276"/>
      <c r="R37" s="276"/>
      <c r="S37" s="276"/>
      <c r="T37" s="276"/>
      <c r="U37" s="276"/>
      <c r="V37" s="276"/>
      <c r="W37" s="169" t="s">
        <v>547</v>
      </c>
      <c r="X37" s="277">
        <v>0</v>
      </c>
      <c r="Y37" s="169" t="s">
        <v>547</v>
      </c>
      <c r="Z37" s="276"/>
      <c r="AA37" s="181"/>
      <c r="AB37" s="276"/>
      <c r="AC37" s="276"/>
      <c r="AD37" s="276"/>
      <c r="AE37" s="276"/>
      <c r="AF37" s="276"/>
      <c r="AG37" s="276"/>
      <c r="AH37" s="276"/>
      <c r="AI37" s="276"/>
      <c r="AJ37" s="276"/>
      <c r="AK37" s="276"/>
      <c r="AL37" s="276"/>
      <c r="AM37" s="276"/>
      <c r="AN37" s="276"/>
      <c r="AO37" s="276"/>
      <c r="AP37" s="276"/>
      <c r="AQ37" s="276"/>
      <c r="AR37" s="276"/>
      <c r="AS37" s="276"/>
      <c r="AT37" s="276"/>
      <c r="AU37" s="276"/>
      <c r="AV37" s="276"/>
      <c r="AW37" s="300"/>
    </row>
    <row r="38" spans="1:49" s="265" customFormat="1" x14ac:dyDescent="0.25">
      <c r="A38" s="276"/>
      <c r="B38" s="276"/>
      <c r="C38" s="276"/>
      <c r="D38" s="276"/>
      <c r="E38" s="276"/>
      <c r="F38" s="276"/>
      <c r="G38" s="276"/>
      <c r="H38" s="276"/>
      <c r="I38" s="276"/>
      <c r="J38" s="276"/>
      <c r="K38" s="276"/>
      <c r="L38" s="276"/>
      <c r="M38" s="276"/>
      <c r="N38" s="276"/>
      <c r="O38" s="276"/>
      <c r="P38" s="276"/>
      <c r="Q38" s="276"/>
      <c r="R38" s="276"/>
      <c r="S38" s="276"/>
      <c r="T38" s="276"/>
      <c r="U38" s="276"/>
      <c r="V38" s="276"/>
      <c r="W38" s="169" t="s">
        <v>548</v>
      </c>
      <c r="X38" s="277">
        <v>0</v>
      </c>
      <c r="Y38" s="169" t="s">
        <v>548</v>
      </c>
      <c r="Z38" s="276"/>
      <c r="AA38" s="181"/>
      <c r="AB38" s="276"/>
      <c r="AC38" s="276"/>
      <c r="AD38" s="276"/>
      <c r="AE38" s="276"/>
      <c r="AF38" s="276"/>
      <c r="AG38" s="276"/>
      <c r="AH38" s="276"/>
      <c r="AI38" s="276"/>
      <c r="AJ38" s="276"/>
      <c r="AK38" s="276"/>
      <c r="AL38" s="276"/>
      <c r="AM38" s="276"/>
      <c r="AN38" s="276"/>
      <c r="AO38" s="276"/>
      <c r="AP38" s="276"/>
      <c r="AQ38" s="276"/>
      <c r="AR38" s="276"/>
      <c r="AS38" s="276"/>
      <c r="AT38" s="276"/>
      <c r="AU38" s="276"/>
      <c r="AV38" s="276"/>
      <c r="AW38" s="300"/>
    </row>
    <row r="39" spans="1:49" s="265" customFormat="1" x14ac:dyDescent="0.25">
      <c r="A39" s="276"/>
      <c r="B39" s="276"/>
      <c r="C39" s="276"/>
      <c r="D39" s="276"/>
      <c r="E39" s="276"/>
      <c r="F39" s="276"/>
      <c r="G39" s="276"/>
      <c r="H39" s="276"/>
      <c r="I39" s="276"/>
      <c r="J39" s="276"/>
      <c r="K39" s="276"/>
      <c r="L39" s="276"/>
      <c r="M39" s="276"/>
      <c r="N39" s="276"/>
      <c r="O39" s="276"/>
      <c r="P39" s="276"/>
      <c r="Q39" s="276"/>
      <c r="R39" s="276"/>
      <c r="S39" s="276"/>
      <c r="T39" s="276"/>
      <c r="U39" s="276"/>
      <c r="V39" s="276"/>
      <c r="W39" s="169" t="s">
        <v>549</v>
      </c>
      <c r="X39" s="277">
        <v>0</v>
      </c>
      <c r="Y39" s="169" t="s">
        <v>549</v>
      </c>
      <c r="Z39" s="276"/>
      <c r="AA39" s="181"/>
      <c r="AB39" s="276"/>
      <c r="AC39" s="276"/>
      <c r="AD39" s="276"/>
      <c r="AE39" s="276"/>
      <c r="AF39" s="276"/>
      <c r="AG39" s="276"/>
      <c r="AH39" s="276"/>
      <c r="AI39" s="276"/>
      <c r="AJ39" s="276"/>
      <c r="AK39" s="276"/>
      <c r="AL39" s="276"/>
      <c r="AM39" s="276"/>
      <c r="AN39" s="276"/>
      <c r="AO39" s="276"/>
      <c r="AP39" s="276"/>
      <c r="AQ39" s="276"/>
      <c r="AR39" s="276"/>
      <c r="AS39" s="276"/>
      <c r="AT39" s="276"/>
      <c r="AU39" s="276"/>
      <c r="AV39" s="276"/>
      <c r="AW39" s="300"/>
    </row>
    <row r="40" spans="1:49" s="265" customFormat="1" ht="25.5" x14ac:dyDescent="0.25">
      <c r="A40" s="276"/>
      <c r="B40" s="276"/>
      <c r="C40" s="276"/>
      <c r="D40" s="276"/>
      <c r="E40" s="276"/>
      <c r="F40" s="276"/>
      <c r="G40" s="276"/>
      <c r="H40" s="276"/>
      <c r="I40" s="276"/>
      <c r="J40" s="276"/>
      <c r="K40" s="276"/>
      <c r="L40" s="276"/>
      <c r="M40" s="276"/>
      <c r="N40" s="276"/>
      <c r="O40" s="276"/>
      <c r="P40" s="276"/>
      <c r="Q40" s="276"/>
      <c r="R40" s="276"/>
      <c r="S40" s="276"/>
      <c r="T40" s="276"/>
      <c r="U40" s="276"/>
      <c r="V40" s="276"/>
      <c r="W40" s="169" t="s">
        <v>550</v>
      </c>
      <c r="X40" s="277">
        <v>0</v>
      </c>
      <c r="Y40" s="169" t="s">
        <v>550</v>
      </c>
      <c r="Z40" s="276"/>
      <c r="AA40" s="181"/>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300"/>
    </row>
    <row r="41" spans="1:49" s="265" customFormat="1" x14ac:dyDescent="0.25">
      <c r="A41" s="276"/>
      <c r="B41" s="276"/>
      <c r="C41" s="276"/>
      <c r="D41" s="276"/>
      <c r="E41" s="276"/>
      <c r="F41" s="276"/>
      <c r="G41" s="276"/>
      <c r="H41" s="276"/>
      <c r="I41" s="276"/>
      <c r="J41" s="276"/>
      <c r="K41" s="276"/>
      <c r="L41" s="276"/>
      <c r="M41" s="276"/>
      <c r="N41" s="276"/>
      <c r="O41" s="276"/>
      <c r="P41" s="276"/>
      <c r="Q41" s="276"/>
      <c r="R41" s="276"/>
      <c r="S41" s="276"/>
      <c r="T41" s="276"/>
      <c r="U41" s="276"/>
      <c r="V41" s="276"/>
      <c r="W41" s="169" t="s">
        <v>551</v>
      </c>
      <c r="X41" s="277">
        <v>12122</v>
      </c>
      <c r="Y41" s="169"/>
      <c r="Z41" s="276"/>
      <c r="AA41" s="181">
        <v>8788</v>
      </c>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300"/>
    </row>
    <row r="42" spans="1:49" s="265" customFormat="1" x14ac:dyDescent="0.25">
      <c r="A42" s="276"/>
      <c r="B42" s="276"/>
      <c r="C42" s="276"/>
      <c r="D42" s="276"/>
      <c r="E42" s="276"/>
      <c r="F42" s="276"/>
      <c r="G42" s="276"/>
      <c r="H42" s="276"/>
      <c r="I42" s="276"/>
      <c r="J42" s="276"/>
      <c r="K42" s="276"/>
      <c r="L42" s="276"/>
      <c r="M42" s="276"/>
      <c r="N42" s="276"/>
      <c r="O42" s="276"/>
      <c r="P42" s="276"/>
      <c r="Q42" s="276"/>
      <c r="R42" s="276"/>
      <c r="S42" s="276"/>
      <c r="T42" s="276"/>
      <c r="U42" s="276"/>
      <c r="V42" s="276"/>
      <c r="W42" s="169" t="s">
        <v>552</v>
      </c>
      <c r="X42" s="277">
        <v>0</v>
      </c>
      <c r="Y42" s="169" t="s">
        <v>552</v>
      </c>
      <c r="Z42" s="276"/>
      <c r="AA42" s="181"/>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300"/>
    </row>
    <row r="43" spans="1:49" s="265" customFormat="1" x14ac:dyDescent="0.25">
      <c r="A43" s="276"/>
      <c r="B43" s="276"/>
      <c r="C43" s="276"/>
      <c r="D43" s="276"/>
      <c r="E43" s="276"/>
      <c r="F43" s="276"/>
      <c r="G43" s="276"/>
      <c r="H43" s="276"/>
      <c r="I43" s="276"/>
      <c r="J43" s="276"/>
      <c r="K43" s="276"/>
      <c r="L43" s="276"/>
      <c r="M43" s="276"/>
      <c r="N43" s="276"/>
      <c r="O43" s="276"/>
      <c r="P43" s="276"/>
      <c r="Q43" s="276"/>
      <c r="R43" s="276"/>
      <c r="S43" s="276"/>
      <c r="T43" s="276"/>
      <c r="U43" s="276"/>
      <c r="V43" s="276"/>
      <c r="W43" s="169" t="s">
        <v>553</v>
      </c>
      <c r="X43" s="277">
        <v>0</v>
      </c>
      <c r="Y43" s="169" t="s">
        <v>553</v>
      </c>
      <c r="Z43" s="276"/>
      <c r="AA43" s="181"/>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300"/>
    </row>
    <row r="44" spans="1:49" s="265" customFormat="1"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169" t="s">
        <v>554</v>
      </c>
      <c r="X44" s="277">
        <v>12000</v>
      </c>
      <c r="Y44" s="169"/>
      <c r="Z44" s="276"/>
      <c r="AA44" s="181">
        <v>12000</v>
      </c>
      <c r="AB44" s="276"/>
      <c r="AC44" s="276"/>
      <c r="AD44" s="276"/>
      <c r="AE44" s="276"/>
      <c r="AF44" s="276"/>
      <c r="AG44" s="276"/>
      <c r="AH44" s="276"/>
      <c r="AI44" s="276"/>
      <c r="AJ44" s="276"/>
      <c r="AK44" s="276"/>
      <c r="AL44" s="276"/>
      <c r="AM44" s="276"/>
      <c r="AN44" s="276"/>
      <c r="AO44" s="276"/>
      <c r="AP44" s="276"/>
      <c r="AQ44" s="276"/>
      <c r="AR44" s="276"/>
      <c r="AS44" s="276"/>
      <c r="AT44" s="276"/>
      <c r="AU44" s="276"/>
      <c r="AV44" s="276"/>
      <c r="AW44" s="300"/>
    </row>
    <row r="45" spans="1:49" s="265" customFormat="1"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169" t="s">
        <v>555</v>
      </c>
      <c r="X45" s="277">
        <v>0</v>
      </c>
      <c r="Y45" s="169" t="s">
        <v>555</v>
      </c>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300"/>
    </row>
    <row r="46" spans="1:49" s="265" customFormat="1" x14ac:dyDescent="0.25">
      <c r="A46" s="276"/>
      <c r="B46" s="276"/>
      <c r="C46" s="276"/>
      <c r="D46" s="276"/>
      <c r="E46" s="276"/>
      <c r="F46" s="276"/>
      <c r="G46" s="276"/>
      <c r="H46" s="276"/>
      <c r="I46" s="276"/>
      <c r="J46" s="276"/>
      <c r="K46" s="276"/>
      <c r="L46" s="276"/>
      <c r="M46" s="276"/>
      <c r="N46" s="276"/>
      <c r="O46" s="276"/>
      <c r="P46" s="276"/>
      <c r="Q46" s="276"/>
      <c r="R46" s="276"/>
      <c r="S46" s="276"/>
      <c r="T46" s="276"/>
      <c r="U46" s="276"/>
      <c r="V46" s="276"/>
      <c r="W46" s="169" t="s">
        <v>556</v>
      </c>
      <c r="X46" s="277">
        <v>0</v>
      </c>
      <c r="Y46" s="169" t="s">
        <v>556</v>
      </c>
      <c r="Z46" s="276"/>
      <c r="AA46" s="276"/>
      <c r="AB46" s="276"/>
      <c r="AC46" s="276"/>
      <c r="AD46" s="276"/>
      <c r="AE46" s="276"/>
      <c r="AF46" s="276"/>
      <c r="AG46" s="276"/>
      <c r="AH46" s="276"/>
      <c r="AI46" s="276"/>
      <c r="AJ46" s="276"/>
      <c r="AK46" s="276"/>
      <c r="AL46" s="276"/>
      <c r="AM46" s="276"/>
      <c r="AN46" s="276"/>
      <c r="AO46" s="276"/>
      <c r="AP46" s="276"/>
      <c r="AQ46" s="276"/>
      <c r="AR46" s="276"/>
      <c r="AS46" s="276"/>
      <c r="AT46" s="276"/>
      <c r="AU46" s="276"/>
      <c r="AV46" s="276"/>
      <c r="AW46" s="300"/>
    </row>
    <row r="47" spans="1:49" s="265" customFormat="1" x14ac:dyDescent="0.25">
      <c r="A47" s="276"/>
      <c r="B47" s="276"/>
      <c r="C47" s="276"/>
      <c r="D47" s="276"/>
      <c r="E47" s="276"/>
      <c r="F47" s="276"/>
      <c r="G47" s="276"/>
      <c r="H47" s="276"/>
      <c r="I47" s="276"/>
      <c r="J47" s="276"/>
      <c r="K47" s="276"/>
      <c r="L47" s="276"/>
      <c r="M47" s="276"/>
      <c r="N47" s="276"/>
      <c r="O47" s="276"/>
      <c r="P47" s="276"/>
      <c r="Q47" s="276"/>
      <c r="R47" s="276"/>
      <c r="S47" s="276"/>
      <c r="T47" s="276"/>
      <c r="U47" s="276"/>
      <c r="V47" s="276"/>
      <c r="W47" s="169" t="s">
        <v>557</v>
      </c>
      <c r="X47" s="277">
        <v>0</v>
      </c>
      <c r="Y47" s="169" t="s">
        <v>557</v>
      </c>
      <c r="Z47" s="276"/>
      <c r="AA47" s="276"/>
      <c r="AB47" s="276"/>
      <c r="AC47" s="276"/>
      <c r="AD47" s="276"/>
      <c r="AE47" s="276"/>
      <c r="AF47" s="276"/>
      <c r="AG47" s="276"/>
      <c r="AH47" s="276"/>
      <c r="AI47" s="276"/>
      <c r="AJ47" s="276"/>
      <c r="AK47" s="276"/>
      <c r="AL47" s="276"/>
      <c r="AM47" s="276"/>
      <c r="AN47" s="276"/>
      <c r="AO47" s="276"/>
      <c r="AP47" s="276"/>
      <c r="AQ47" s="276"/>
      <c r="AR47" s="276"/>
      <c r="AS47" s="276"/>
      <c r="AT47" s="276"/>
      <c r="AU47" s="276"/>
      <c r="AV47" s="276"/>
      <c r="AW47" s="300"/>
    </row>
    <row r="48" spans="1:49" s="265" customFormat="1" x14ac:dyDescent="0.25">
      <c r="A48" s="276"/>
      <c r="B48" s="276"/>
      <c r="C48" s="276"/>
      <c r="D48" s="276"/>
      <c r="E48" s="276"/>
      <c r="F48" s="276"/>
      <c r="G48" s="276"/>
      <c r="H48" s="276"/>
      <c r="I48" s="276"/>
      <c r="J48" s="276"/>
      <c r="K48" s="276"/>
      <c r="L48" s="276"/>
      <c r="M48" s="276"/>
      <c r="N48" s="276"/>
      <c r="O48" s="276"/>
      <c r="P48" s="276"/>
      <c r="Q48" s="276"/>
      <c r="R48" s="276"/>
      <c r="S48" s="276"/>
      <c r="T48" s="276"/>
      <c r="U48" s="276"/>
      <c r="V48" s="276"/>
      <c r="W48" s="169" t="s">
        <v>558</v>
      </c>
      <c r="X48" s="277">
        <v>0</v>
      </c>
      <c r="Y48" s="169" t="s">
        <v>558</v>
      </c>
      <c r="Z48" s="276"/>
      <c r="AA48" s="276"/>
      <c r="AB48" s="276"/>
      <c r="AC48" s="276"/>
      <c r="AD48" s="276"/>
      <c r="AE48" s="276"/>
      <c r="AF48" s="276"/>
      <c r="AG48" s="276"/>
      <c r="AH48" s="276"/>
      <c r="AI48" s="276"/>
      <c r="AJ48" s="276"/>
      <c r="AK48" s="276"/>
      <c r="AL48" s="276"/>
      <c r="AM48" s="276"/>
      <c r="AN48" s="276"/>
      <c r="AO48" s="276"/>
      <c r="AP48" s="276"/>
      <c r="AQ48" s="276"/>
      <c r="AR48" s="276"/>
      <c r="AS48" s="276"/>
      <c r="AT48" s="276"/>
      <c r="AU48" s="276"/>
      <c r="AV48" s="276"/>
      <c r="AW48" s="300"/>
    </row>
    <row r="49" spans="1:49" s="265" customFormat="1" x14ac:dyDescent="0.25">
      <c r="A49" s="276"/>
      <c r="B49" s="276"/>
      <c r="C49" s="276"/>
      <c r="D49" s="276"/>
      <c r="E49" s="276"/>
      <c r="F49" s="276"/>
      <c r="G49" s="276"/>
      <c r="H49" s="276"/>
      <c r="I49" s="276"/>
      <c r="J49" s="276"/>
      <c r="K49" s="276"/>
      <c r="L49" s="276"/>
      <c r="M49" s="276"/>
      <c r="N49" s="276"/>
      <c r="O49" s="276"/>
      <c r="P49" s="276"/>
      <c r="Q49" s="276"/>
      <c r="R49" s="276"/>
      <c r="S49" s="276"/>
      <c r="T49" s="276"/>
      <c r="U49" s="276"/>
      <c r="V49" s="276"/>
      <c r="W49" s="169" t="s">
        <v>559</v>
      </c>
      <c r="X49" s="277">
        <v>0</v>
      </c>
      <c r="Y49" s="169" t="s">
        <v>559</v>
      </c>
      <c r="Z49" s="276"/>
      <c r="AA49" s="276"/>
      <c r="AB49" s="276"/>
      <c r="AC49" s="276"/>
      <c r="AD49" s="276"/>
      <c r="AE49" s="276"/>
      <c r="AF49" s="276"/>
      <c r="AG49" s="276"/>
      <c r="AH49" s="276"/>
      <c r="AI49" s="276"/>
      <c r="AJ49" s="276"/>
      <c r="AK49" s="276"/>
      <c r="AL49" s="276"/>
      <c r="AM49" s="276"/>
      <c r="AN49" s="276"/>
      <c r="AO49" s="276"/>
      <c r="AP49" s="276"/>
      <c r="AQ49" s="276"/>
      <c r="AR49" s="276"/>
      <c r="AS49" s="276"/>
      <c r="AT49" s="276"/>
      <c r="AU49" s="276"/>
      <c r="AV49" s="276"/>
      <c r="AW49" s="300"/>
    </row>
    <row r="50" spans="1:49" s="265" customFormat="1"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c r="W50" s="169" t="s">
        <v>560</v>
      </c>
      <c r="X50" s="277">
        <v>0</v>
      </c>
      <c r="Y50" s="169" t="s">
        <v>560</v>
      </c>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6"/>
      <c r="AW50" s="300"/>
    </row>
    <row r="51" spans="1:49" s="265" customFormat="1"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c r="W51" s="169" t="s">
        <v>561</v>
      </c>
      <c r="X51" s="277">
        <v>0</v>
      </c>
      <c r="Y51" s="169" t="s">
        <v>561</v>
      </c>
      <c r="Z51" s="276"/>
      <c r="AA51" s="276"/>
      <c r="AB51" s="276"/>
      <c r="AC51" s="276"/>
      <c r="AD51" s="276"/>
      <c r="AE51" s="276"/>
      <c r="AF51" s="276"/>
      <c r="AG51" s="276"/>
      <c r="AH51" s="276"/>
      <c r="AI51" s="276"/>
      <c r="AJ51" s="276"/>
      <c r="AK51" s="276"/>
      <c r="AL51" s="276"/>
      <c r="AM51" s="276"/>
      <c r="AN51" s="276"/>
      <c r="AO51" s="276"/>
      <c r="AP51" s="276"/>
      <c r="AQ51" s="276"/>
      <c r="AR51" s="276"/>
      <c r="AS51" s="276"/>
      <c r="AT51" s="276"/>
      <c r="AU51" s="276"/>
      <c r="AV51" s="276"/>
      <c r="AW51" s="300"/>
    </row>
    <row r="52" spans="1:49" s="265" customFormat="1"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c r="W52" s="169" t="s">
        <v>562</v>
      </c>
      <c r="X52" s="277">
        <v>0</v>
      </c>
      <c r="Y52" s="169" t="s">
        <v>562</v>
      </c>
      <c r="Z52" s="276"/>
      <c r="AA52" s="276"/>
      <c r="AB52" s="276"/>
      <c r="AC52" s="276"/>
      <c r="AD52" s="276"/>
      <c r="AE52" s="276"/>
      <c r="AF52" s="276"/>
      <c r="AG52" s="276"/>
      <c r="AH52" s="276"/>
      <c r="AI52" s="276"/>
      <c r="AJ52" s="276"/>
      <c r="AK52" s="276"/>
      <c r="AL52" s="276"/>
      <c r="AM52" s="276"/>
      <c r="AN52" s="276"/>
      <c r="AO52" s="276"/>
      <c r="AP52" s="276"/>
      <c r="AQ52" s="276"/>
      <c r="AR52" s="276"/>
      <c r="AS52" s="276"/>
      <c r="AT52" s="276"/>
      <c r="AU52" s="276"/>
      <c r="AV52" s="276"/>
      <c r="AW52" s="300"/>
    </row>
    <row r="53" spans="1:49" s="265" customFormat="1"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169" t="s">
        <v>563</v>
      </c>
      <c r="X53" s="277">
        <v>0</v>
      </c>
      <c r="Y53" s="169" t="s">
        <v>563</v>
      </c>
      <c r="Z53" s="276"/>
      <c r="AA53" s="276"/>
      <c r="AB53" s="276"/>
      <c r="AC53" s="276"/>
      <c r="AD53" s="276"/>
      <c r="AE53" s="276"/>
      <c r="AF53" s="276"/>
      <c r="AG53" s="276"/>
      <c r="AH53" s="276"/>
      <c r="AI53" s="276"/>
      <c r="AJ53" s="276"/>
      <c r="AK53" s="276"/>
      <c r="AL53" s="276"/>
      <c r="AM53" s="276"/>
      <c r="AN53" s="276"/>
      <c r="AO53" s="276"/>
      <c r="AP53" s="276"/>
      <c r="AQ53" s="276"/>
      <c r="AR53" s="276"/>
      <c r="AS53" s="276"/>
      <c r="AT53" s="276"/>
      <c r="AU53" s="276"/>
      <c r="AV53" s="276"/>
      <c r="AW53" s="300"/>
    </row>
    <row r="54" spans="1:49" s="265" customFormat="1"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c r="W54" s="169" t="s">
        <v>564</v>
      </c>
      <c r="X54" s="277">
        <v>0</v>
      </c>
      <c r="Y54" s="169" t="s">
        <v>564</v>
      </c>
      <c r="Z54" s="276"/>
      <c r="AA54" s="276"/>
      <c r="AB54" s="276"/>
      <c r="AC54" s="276"/>
      <c r="AD54" s="276"/>
      <c r="AE54" s="276"/>
      <c r="AF54" s="276"/>
      <c r="AG54" s="276"/>
      <c r="AH54" s="276"/>
      <c r="AI54" s="276"/>
      <c r="AJ54" s="276"/>
      <c r="AK54" s="276"/>
      <c r="AL54" s="276"/>
      <c r="AM54" s="276"/>
      <c r="AN54" s="276"/>
      <c r="AO54" s="276"/>
      <c r="AP54" s="276"/>
      <c r="AQ54" s="276"/>
      <c r="AR54" s="276"/>
      <c r="AS54" s="276"/>
      <c r="AT54" s="276"/>
      <c r="AU54" s="276"/>
      <c r="AV54" s="276"/>
      <c r="AW54" s="300"/>
    </row>
    <row r="55" spans="1:49" s="265" customFormat="1" ht="63.75" x14ac:dyDescent="0.25">
      <c r="A55" s="223" t="s">
        <v>592</v>
      </c>
      <c r="B55" s="224" t="s">
        <v>604</v>
      </c>
      <c r="C55" s="225" t="s">
        <v>410</v>
      </c>
      <c r="D55" s="225" t="s">
        <v>593</v>
      </c>
      <c r="E55" s="226" t="s">
        <v>261</v>
      </c>
      <c r="F55" s="226" t="s">
        <v>261</v>
      </c>
      <c r="G55" s="226" t="s">
        <v>261</v>
      </c>
      <c r="H55" s="226" t="s">
        <v>261</v>
      </c>
      <c r="I55" s="226" t="s">
        <v>261</v>
      </c>
      <c r="J55" s="226" t="s">
        <v>261</v>
      </c>
      <c r="K55" s="226" t="s">
        <v>261</v>
      </c>
      <c r="L55" s="226">
        <v>88</v>
      </c>
      <c r="M55" s="227" t="s">
        <v>411</v>
      </c>
      <c r="N55" s="224" t="s">
        <v>594</v>
      </c>
      <c r="O55" s="224" t="s">
        <v>604</v>
      </c>
      <c r="P55" s="181">
        <v>808</v>
      </c>
      <c r="Q55" s="169" t="s">
        <v>530</v>
      </c>
      <c r="R55" s="181">
        <v>808</v>
      </c>
      <c r="S55" s="169" t="s">
        <v>531</v>
      </c>
      <c r="T55" s="169" t="s">
        <v>595</v>
      </c>
      <c r="U55" s="169">
        <v>1</v>
      </c>
      <c r="V55" s="169">
        <v>1</v>
      </c>
      <c r="W55" s="169" t="s">
        <v>596</v>
      </c>
      <c r="X55" s="181">
        <v>808</v>
      </c>
      <c r="Y55" s="302"/>
      <c r="Z55" s="302"/>
      <c r="AA55" s="302"/>
      <c r="AB55" s="181">
        <v>808</v>
      </c>
      <c r="AC55" s="169" t="s">
        <v>596</v>
      </c>
      <c r="AD55" s="181">
        <v>970</v>
      </c>
      <c r="AE55" s="181">
        <v>970</v>
      </c>
      <c r="AF55" s="302"/>
      <c r="AG55" s="302"/>
      <c r="AH55" s="302"/>
      <c r="AI55" s="302"/>
      <c r="AJ55" s="302"/>
      <c r="AK55" s="302"/>
      <c r="AL55" s="169" t="s">
        <v>597</v>
      </c>
      <c r="AM55" s="169" t="s">
        <v>598</v>
      </c>
      <c r="AN55" s="169" t="s">
        <v>599</v>
      </c>
      <c r="AO55" s="225" t="s">
        <v>600</v>
      </c>
      <c r="AP55" s="169" t="s">
        <v>599</v>
      </c>
      <c r="AQ55" s="169" t="s">
        <v>601</v>
      </c>
      <c r="AR55" s="169" t="s">
        <v>599</v>
      </c>
      <c r="AS55" s="169" t="s">
        <v>602</v>
      </c>
      <c r="AT55" s="169" t="s">
        <v>603</v>
      </c>
      <c r="AU55" s="302"/>
      <c r="AV55" s="302"/>
      <c r="AW55" s="300">
        <v>0.97</v>
      </c>
    </row>
    <row r="56" spans="1:49" s="265" customFormat="1" ht="75.75" customHeight="1" x14ac:dyDescent="0.25">
      <c r="A56" s="304">
        <v>1</v>
      </c>
      <c r="B56" s="305" t="s">
        <v>604</v>
      </c>
      <c r="C56" s="306" t="s">
        <v>410</v>
      </c>
      <c r="D56" s="306" t="s">
        <v>593</v>
      </c>
      <c r="E56" s="307" t="s">
        <v>261</v>
      </c>
      <c r="F56" s="307" t="s">
        <v>261</v>
      </c>
      <c r="G56" s="307" t="s">
        <v>261</v>
      </c>
      <c r="H56" s="307" t="s">
        <v>261</v>
      </c>
      <c r="I56" s="307" t="s">
        <v>261</v>
      </c>
      <c r="J56" s="307" t="s">
        <v>261</v>
      </c>
      <c r="K56" s="307" t="s">
        <v>261</v>
      </c>
      <c r="L56" s="307">
        <v>88</v>
      </c>
      <c r="M56" s="308" t="s">
        <v>411</v>
      </c>
      <c r="N56" s="305" t="s">
        <v>616</v>
      </c>
      <c r="O56" s="305" t="s">
        <v>604</v>
      </c>
      <c r="P56" s="309">
        <v>207</v>
      </c>
      <c r="Q56" s="310" t="s">
        <v>617</v>
      </c>
      <c r="R56" s="309">
        <v>207</v>
      </c>
      <c r="S56" s="310" t="s">
        <v>618</v>
      </c>
      <c r="T56" s="310" t="s">
        <v>618</v>
      </c>
      <c r="U56" s="310">
        <v>1</v>
      </c>
      <c r="V56" s="310">
        <v>1</v>
      </c>
      <c r="W56" s="310" t="s">
        <v>619</v>
      </c>
      <c r="X56" s="309">
        <v>207</v>
      </c>
      <c r="Y56" s="302"/>
      <c r="Z56" s="302"/>
      <c r="AA56" s="302"/>
      <c r="AB56" s="309">
        <v>207</v>
      </c>
      <c r="AC56" s="310" t="s">
        <v>619</v>
      </c>
      <c r="AD56" s="309">
        <v>249</v>
      </c>
      <c r="AE56" s="309">
        <v>249</v>
      </c>
      <c r="AF56" s="302"/>
      <c r="AG56" s="302"/>
      <c r="AH56" s="302"/>
      <c r="AI56" s="302"/>
      <c r="AJ56" s="302"/>
      <c r="AK56" s="311">
        <v>44666</v>
      </c>
      <c r="AL56" s="310" t="s">
        <v>597</v>
      </c>
      <c r="AM56" s="310" t="s">
        <v>620</v>
      </c>
      <c r="AN56" s="311">
        <v>44377</v>
      </c>
      <c r="AO56" s="302"/>
      <c r="AP56" s="302"/>
      <c r="AQ56" s="311">
        <v>44657</v>
      </c>
      <c r="AR56" s="302"/>
      <c r="AS56" s="312">
        <v>44666</v>
      </c>
      <c r="AT56" s="312">
        <v>44742</v>
      </c>
      <c r="AU56" s="302"/>
      <c r="AV56" s="313" t="s">
        <v>621</v>
      </c>
      <c r="AW56" s="300">
        <v>0.249</v>
      </c>
    </row>
    <row r="57" spans="1:49" s="265" customFormat="1" ht="75" x14ac:dyDescent="0.25">
      <c r="A57" s="314" t="s">
        <v>622</v>
      </c>
      <c r="B57" s="305" t="s">
        <v>604</v>
      </c>
      <c r="C57" s="306" t="s">
        <v>410</v>
      </c>
      <c r="D57" s="306" t="s">
        <v>623</v>
      </c>
      <c r="E57" s="307" t="s">
        <v>261</v>
      </c>
      <c r="F57" s="307" t="s">
        <v>261</v>
      </c>
      <c r="G57" s="307" t="s">
        <v>261</v>
      </c>
      <c r="H57" s="307" t="s">
        <v>261</v>
      </c>
      <c r="I57" s="307" t="s">
        <v>261</v>
      </c>
      <c r="J57" s="307" t="s">
        <v>261</v>
      </c>
      <c r="K57" s="307" t="s">
        <v>261</v>
      </c>
      <c r="L57" s="307">
        <v>88</v>
      </c>
      <c r="M57" s="308" t="s">
        <v>411</v>
      </c>
      <c r="N57" s="305" t="s">
        <v>624</v>
      </c>
      <c r="O57" s="305" t="s">
        <v>604</v>
      </c>
      <c r="P57" s="309">
        <v>912</v>
      </c>
      <c r="Q57" s="310" t="s">
        <v>530</v>
      </c>
      <c r="R57" s="309">
        <v>912</v>
      </c>
      <c r="S57" s="310" t="s">
        <v>531</v>
      </c>
      <c r="T57" s="310" t="s">
        <v>595</v>
      </c>
      <c r="U57" s="310">
        <v>1</v>
      </c>
      <c r="V57" s="310">
        <v>1</v>
      </c>
      <c r="W57" s="310" t="s">
        <v>596</v>
      </c>
      <c r="X57" s="309">
        <v>912</v>
      </c>
      <c r="Y57" s="302"/>
      <c r="Z57" s="302"/>
      <c r="AA57" s="302"/>
      <c r="AB57" s="309">
        <v>912</v>
      </c>
      <c r="AC57" s="310" t="s">
        <v>596</v>
      </c>
      <c r="AD57" s="309">
        <v>1095</v>
      </c>
      <c r="AE57" s="309">
        <v>1095</v>
      </c>
      <c r="AF57" s="302"/>
      <c r="AG57" s="302"/>
      <c r="AH57" s="302"/>
      <c r="AI57" s="302"/>
      <c r="AJ57" s="302"/>
      <c r="AK57" s="302"/>
      <c r="AL57" s="310" t="s">
        <v>597</v>
      </c>
      <c r="AM57" s="310" t="s">
        <v>598</v>
      </c>
      <c r="AN57" s="310" t="s">
        <v>625</v>
      </c>
      <c r="AO57" s="306" t="s">
        <v>626</v>
      </c>
      <c r="AP57" s="310" t="s">
        <v>627</v>
      </c>
      <c r="AQ57" s="310" t="s">
        <v>628</v>
      </c>
      <c r="AR57" s="310" t="s">
        <v>627</v>
      </c>
      <c r="AS57" s="310" t="s">
        <v>627</v>
      </c>
      <c r="AT57" s="310" t="s">
        <v>629</v>
      </c>
      <c r="AU57" s="302"/>
      <c r="AV57" s="310" t="s">
        <v>630</v>
      </c>
      <c r="AW57" s="300">
        <v>1.095</v>
      </c>
    </row>
    <row r="58" spans="1:49" s="259" customFormat="1" ht="225" x14ac:dyDescent="0.25">
      <c r="A58" s="307">
        <v>2</v>
      </c>
      <c r="B58" s="305" t="s">
        <v>604</v>
      </c>
      <c r="C58" s="315" t="s">
        <v>410</v>
      </c>
      <c r="D58" s="306" t="s">
        <v>623</v>
      </c>
      <c r="E58" s="307" t="s">
        <v>261</v>
      </c>
      <c r="F58" s="307" t="s">
        <v>261</v>
      </c>
      <c r="G58" s="307" t="s">
        <v>261</v>
      </c>
      <c r="H58" s="307" t="s">
        <v>261</v>
      </c>
      <c r="I58" s="307" t="s">
        <v>261</v>
      </c>
      <c r="J58" s="307" t="s">
        <v>261</v>
      </c>
      <c r="K58" s="307" t="s">
        <v>261</v>
      </c>
      <c r="L58" s="307">
        <v>88</v>
      </c>
      <c r="M58" s="308" t="s">
        <v>476</v>
      </c>
      <c r="N58" s="315" t="s">
        <v>764</v>
      </c>
      <c r="O58" s="305" t="s">
        <v>604</v>
      </c>
      <c r="P58" s="316" t="s">
        <v>631</v>
      </c>
      <c r="Q58" s="316" t="s">
        <v>632</v>
      </c>
      <c r="R58" s="316" t="s">
        <v>633</v>
      </c>
      <c r="S58" s="316" t="s">
        <v>634</v>
      </c>
      <c r="T58" s="316" t="s">
        <v>634</v>
      </c>
      <c r="U58" s="317">
        <v>3</v>
      </c>
      <c r="V58" s="317">
        <v>3</v>
      </c>
      <c r="W58" s="316" t="s">
        <v>635</v>
      </c>
      <c r="X58" s="317">
        <v>440214</v>
      </c>
      <c r="Y58" s="316" t="s">
        <v>636</v>
      </c>
      <c r="Z58" s="316" t="s">
        <v>637</v>
      </c>
      <c r="AA58" s="316" t="s">
        <v>261</v>
      </c>
      <c r="AB58" s="317">
        <v>440214</v>
      </c>
      <c r="AC58" s="316" t="s">
        <v>635</v>
      </c>
      <c r="AD58" s="318">
        <v>528256</v>
      </c>
      <c r="AE58" s="318">
        <v>528256</v>
      </c>
      <c r="AF58" s="316" t="s">
        <v>638</v>
      </c>
      <c r="AG58" s="316" t="s">
        <v>638</v>
      </c>
      <c r="AH58" s="316" t="s">
        <v>638</v>
      </c>
      <c r="AI58" s="316" t="s">
        <v>638</v>
      </c>
      <c r="AJ58" s="316" t="s">
        <v>638</v>
      </c>
      <c r="AK58" s="316" t="s">
        <v>638</v>
      </c>
      <c r="AL58" s="316" t="s">
        <v>639</v>
      </c>
      <c r="AM58" s="316" t="s">
        <v>639</v>
      </c>
      <c r="AN58" s="316" t="s">
        <v>639</v>
      </c>
      <c r="AO58" s="316" t="s">
        <v>639</v>
      </c>
      <c r="AP58" s="316" t="s">
        <v>636</v>
      </c>
      <c r="AQ58" s="312">
        <v>44742</v>
      </c>
      <c r="AR58" s="316" t="s">
        <v>631</v>
      </c>
      <c r="AS58" s="312">
        <v>44755</v>
      </c>
      <c r="AT58" s="312">
        <v>45159</v>
      </c>
      <c r="AU58" s="308"/>
      <c r="AV58" s="315" t="s">
        <v>765</v>
      </c>
      <c r="AW58" s="300">
        <v>584.83291211000005</v>
      </c>
    </row>
    <row r="59" spans="1:49" s="265" customFormat="1" x14ac:dyDescent="0.25">
      <c r="A59" s="302"/>
      <c r="B59" s="302"/>
      <c r="C59" s="302"/>
      <c r="D59" s="302"/>
      <c r="E59" s="302"/>
      <c r="F59" s="302"/>
      <c r="G59" s="302"/>
      <c r="H59" s="302"/>
      <c r="I59" s="302"/>
      <c r="J59" s="302"/>
      <c r="K59" s="302"/>
      <c r="L59" s="302"/>
      <c r="M59" s="302"/>
      <c r="N59" s="302"/>
      <c r="O59" s="302"/>
      <c r="P59" s="302"/>
      <c r="Q59" s="302"/>
      <c r="R59" s="302"/>
      <c r="S59" s="302"/>
      <c r="T59" s="302"/>
      <c r="U59" s="302"/>
      <c r="V59" s="302"/>
      <c r="W59" s="316" t="s">
        <v>640</v>
      </c>
      <c r="X59" s="317">
        <v>517242</v>
      </c>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0"/>
    </row>
    <row r="60" spans="1:49" s="265" customFormat="1" x14ac:dyDescent="0.25">
      <c r="A60" s="302"/>
      <c r="B60" s="302"/>
      <c r="C60" s="302"/>
      <c r="D60" s="302"/>
      <c r="E60" s="302"/>
      <c r="F60" s="302"/>
      <c r="G60" s="302"/>
      <c r="H60" s="302"/>
      <c r="I60" s="302"/>
      <c r="J60" s="302"/>
      <c r="K60" s="302"/>
      <c r="L60" s="302"/>
      <c r="M60" s="302"/>
      <c r="N60" s="302"/>
      <c r="O60" s="302"/>
      <c r="P60" s="302"/>
      <c r="Q60" s="302"/>
      <c r="R60" s="302"/>
      <c r="S60" s="302"/>
      <c r="T60" s="302"/>
      <c r="U60" s="302"/>
      <c r="V60" s="302"/>
      <c r="W60" s="302" t="s">
        <v>555</v>
      </c>
      <c r="X60" s="317">
        <v>510746</v>
      </c>
      <c r="Y60" s="302"/>
      <c r="Z60" s="302"/>
      <c r="AA60" s="302"/>
      <c r="AB60" s="302"/>
      <c r="AC60" s="302"/>
      <c r="AD60" s="302"/>
      <c r="AE60" s="302"/>
      <c r="AF60" s="302"/>
      <c r="AG60" s="302"/>
      <c r="AH60" s="302"/>
      <c r="AI60" s="302"/>
      <c r="AJ60" s="302"/>
      <c r="AK60" s="302"/>
      <c r="AL60" s="302"/>
      <c r="AM60" s="302"/>
      <c r="AN60" s="302"/>
      <c r="AO60" s="302"/>
      <c r="AP60" s="302"/>
      <c r="AQ60" s="302"/>
      <c r="AR60" s="302"/>
      <c r="AS60" s="302"/>
      <c r="AT60" s="302"/>
      <c r="AU60" s="302"/>
      <c r="AV60" s="302"/>
      <c r="AW60" s="300"/>
    </row>
    <row r="61" spans="1:49" s="259" customFormat="1" ht="120" x14ac:dyDescent="0.25">
      <c r="A61" s="307">
        <v>3</v>
      </c>
      <c r="B61" s="305" t="s">
        <v>604</v>
      </c>
      <c r="C61" s="315" t="s">
        <v>410</v>
      </c>
      <c r="D61" s="306" t="s">
        <v>623</v>
      </c>
      <c r="E61" s="307" t="s">
        <v>261</v>
      </c>
      <c r="F61" s="307" t="s">
        <v>261</v>
      </c>
      <c r="G61" s="307" t="s">
        <v>261</v>
      </c>
      <c r="H61" s="307" t="s">
        <v>261</v>
      </c>
      <c r="I61" s="307" t="s">
        <v>261</v>
      </c>
      <c r="J61" s="307" t="s">
        <v>261</v>
      </c>
      <c r="K61" s="307" t="s">
        <v>261</v>
      </c>
      <c r="L61" s="307">
        <v>88</v>
      </c>
      <c r="M61" s="308" t="s">
        <v>476</v>
      </c>
      <c r="N61" s="315" t="s">
        <v>641</v>
      </c>
      <c r="O61" s="305" t="s">
        <v>604</v>
      </c>
      <c r="P61" s="316" t="s">
        <v>631</v>
      </c>
      <c r="Q61" s="316" t="s">
        <v>642</v>
      </c>
      <c r="R61" s="316" t="s">
        <v>633</v>
      </c>
      <c r="S61" s="316" t="s">
        <v>634</v>
      </c>
      <c r="T61" s="316" t="s">
        <v>634</v>
      </c>
      <c r="U61" s="317">
        <v>3</v>
      </c>
      <c r="V61" s="317">
        <v>3</v>
      </c>
      <c r="W61" s="316" t="s">
        <v>643</v>
      </c>
      <c r="X61" s="317">
        <v>5845</v>
      </c>
      <c r="Y61" s="316" t="s">
        <v>636</v>
      </c>
      <c r="Z61" s="316" t="s">
        <v>637</v>
      </c>
      <c r="AA61" s="316" t="s">
        <v>261</v>
      </c>
      <c r="AB61" s="317">
        <v>5845</v>
      </c>
      <c r="AC61" s="316" t="s">
        <v>643</v>
      </c>
      <c r="AD61" s="317">
        <v>7014</v>
      </c>
      <c r="AE61" s="317">
        <v>7014</v>
      </c>
      <c r="AF61" s="316" t="s">
        <v>638</v>
      </c>
      <c r="AG61" s="316" t="s">
        <v>638</v>
      </c>
      <c r="AH61" s="316" t="s">
        <v>638</v>
      </c>
      <c r="AI61" s="316" t="s">
        <v>638</v>
      </c>
      <c r="AJ61" s="316" t="s">
        <v>638</v>
      </c>
      <c r="AK61" s="316" t="s">
        <v>638</v>
      </c>
      <c r="AL61" s="316" t="s">
        <v>639</v>
      </c>
      <c r="AM61" s="316" t="s">
        <v>639</v>
      </c>
      <c r="AN61" s="316" t="s">
        <v>639</v>
      </c>
      <c r="AO61" s="316" t="s">
        <v>639</v>
      </c>
      <c r="AP61" s="316" t="s">
        <v>636</v>
      </c>
      <c r="AQ61" s="312">
        <v>44768</v>
      </c>
      <c r="AR61" s="316" t="s">
        <v>631</v>
      </c>
      <c r="AS61" s="312">
        <v>44768</v>
      </c>
      <c r="AT61" s="312">
        <v>45159</v>
      </c>
      <c r="AU61" s="308"/>
      <c r="AV61" s="315" t="s">
        <v>766</v>
      </c>
      <c r="AW61" s="300">
        <v>7.0140000000000002</v>
      </c>
    </row>
    <row r="62" spans="1:49" s="265" customFormat="1" x14ac:dyDescent="0.25">
      <c r="A62" s="302"/>
      <c r="B62" s="302"/>
      <c r="C62" s="302"/>
      <c r="D62" s="302"/>
      <c r="E62" s="302"/>
      <c r="F62" s="302"/>
      <c r="G62" s="302"/>
      <c r="H62" s="302"/>
      <c r="I62" s="302"/>
      <c r="J62" s="302"/>
      <c r="K62" s="302"/>
      <c r="L62" s="302"/>
      <c r="M62" s="302"/>
      <c r="N62" s="302"/>
      <c r="O62" s="302"/>
      <c r="P62" s="302"/>
      <c r="Q62" s="302"/>
      <c r="R62" s="302"/>
      <c r="S62" s="302"/>
      <c r="T62" s="302"/>
      <c r="U62" s="302"/>
      <c r="V62" s="302"/>
      <c r="W62" s="302" t="s">
        <v>644</v>
      </c>
      <c r="X62" s="317">
        <v>6338</v>
      </c>
      <c r="Y62" s="302"/>
      <c r="Z62" s="302"/>
      <c r="AA62" s="302"/>
      <c r="AB62" s="302"/>
      <c r="AC62" s="302"/>
      <c r="AD62" s="302"/>
      <c r="AE62" s="302"/>
      <c r="AF62" s="302"/>
      <c r="AG62" s="302"/>
      <c r="AH62" s="302"/>
      <c r="AI62" s="302"/>
      <c r="AJ62" s="302"/>
      <c r="AK62" s="302"/>
      <c r="AL62" s="302"/>
      <c r="AM62" s="302"/>
      <c r="AN62" s="302"/>
      <c r="AO62" s="302"/>
      <c r="AP62" s="302"/>
      <c r="AQ62" s="302"/>
      <c r="AR62" s="302"/>
      <c r="AS62" s="302"/>
      <c r="AT62" s="302"/>
      <c r="AU62" s="302"/>
      <c r="AV62" s="302"/>
      <c r="AW62" s="300"/>
    </row>
    <row r="63" spans="1:49" s="265" customFormat="1" x14ac:dyDescent="0.25">
      <c r="A63" s="302"/>
      <c r="B63" s="302"/>
      <c r="C63" s="302"/>
      <c r="D63" s="302"/>
      <c r="E63" s="302"/>
      <c r="F63" s="302"/>
      <c r="G63" s="302"/>
      <c r="H63" s="302"/>
      <c r="I63" s="302"/>
      <c r="J63" s="302"/>
      <c r="K63" s="302"/>
      <c r="L63" s="302"/>
      <c r="M63" s="302"/>
      <c r="N63" s="302"/>
      <c r="O63" s="302"/>
      <c r="P63" s="302"/>
      <c r="Q63" s="302"/>
      <c r="R63" s="302"/>
      <c r="S63" s="302"/>
      <c r="T63" s="302"/>
      <c r="U63" s="302"/>
      <c r="V63" s="302"/>
      <c r="W63" s="316" t="s">
        <v>645</v>
      </c>
      <c r="X63" s="317">
        <v>6527</v>
      </c>
      <c r="Y63" s="302"/>
      <c r="Z63" s="302"/>
      <c r="AA63" s="302"/>
      <c r="AB63" s="302"/>
      <c r="AC63" s="302"/>
      <c r="AD63" s="302"/>
      <c r="AE63" s="302"/>
      <c r="AF63" s="302"/>
      <c r="AG63" s="302"/>
      <c r="AH63" s="302"/>
      <c r="AI63" s="302"/>
      <c r="AJ63" s="302"/>
      <c r="AK63" s="302"/>
      <c r="AL63" s="302"/>
      <c r="AM63" s="302"/>
      <c r="AN63" s="302"/>
      <c r="AO63" s="302"/>
      <c r="AP63" s="302"/>
      <c r="AQ63" s="302"/>
      <c r="AR63" s="302"/>
      <c r="AS63" s="302"/>
      <c r="AT63" s="302"/>
      <c r="AU63" s="302"/>
      <c r="AV63" s="302"/>
      <c r="AW63" s="300"/>
    </row>
    <row r="64" spans="1:49" s="265" customFormat="1" ht="75" x14ac:dyDescent="0.25">
      <c r="A64" s="314" t="s">
        <v>646</v>
      </c>
      <c r="B64" s="305" t="s">
        <v>604</v>
      </c>
      <c r="C64" s="315" t="s">
        <v>410</v>
      </c>
      <c r="D64" s="306" t="s">
        <v>647</v>
      </c>
      <c r="E64" s="307" t="s">
        <v>261</v>
      </c>
      <c r="F64" s="307" t="s">
        <v>261</v>
      </c>
      <c r="G64" s="307" t="s">
        <v>261</v>
      </c>
      <c r="H64" s="307" t="s">
        <v>261</v>
      </c>
      <c r="I64" s="307" t="s">
        <v>261</v>
      </c>
      <c r="J64" s="307" t="s">
        <v>261</v>
      </c>
      <c r="K64" s="307" t="s">
        <v>261</v>
      </c>
      <c r="L64" s="307">
        <v>88</v>
      </c>
      <c r="M64" s="308" t="s">
        <v>411</v>
      </c>
      <c r="N64" s="305" t="s">
        <v>648</v>
      </c>
      <c r="O64" s="305" t="s">
        <v>604</v>
      </c>
      <c r="P64" s="309">
        <v>843</v>
      </c>
      <c r="Q64" s="316" t="s">
        <v>649</v>
      </c>
      <c r="R64" s="309">
        <v>843</v>
      </c>
      <c r="S64" s="310" t="s">
        <v>531</v>
      </c>
      <c r="T64" s="310" t="s">
        <v>595</v>
      </c>
      <c r="U64" s="310">
        <v>1</v>
      </c>
      <c r="V64" s="310">
        <v>1</v>
      </c>
      <c r="W64" s="310" t="s">
        <v>533</v>
      </c>
      <c r="X64" s="309">
        <v>843</v>
      </c>
      <c r="Y64" s="304"/>
      <c r="Z64" s="304"/>
      <c r="AA64" s="304"/>
      <c r="AB64" s="309">
        <v>843</v>
      </c>
      <c r="AC64" s="310" t="s">
        <v>533</v>
      </c>
      <c r="AD64" s="309">
        <v>1012</v>
      </c>
      <c r="AE64" s="309">
        <v>0</v>
      </c>
      <c r="AF64" s="304"/>
      <c r="AG64" s="304"/>
      <c r="AH64" s="304"/>
      <c r="AI64" s="304"/>
      <c r="AJ64" s="304"/>
      <c r="AK64" s="304"/>
      <c r="AL64" s="310" t="s">
        <v>650</v>
      </c>
      <c r="AM64" s="310" t="s">
        <v>598</v>
      </c>
      <c r="AN64" s="310" t="s">
        <v>651</v>
      </c>
      <c r="AO64" s="306" t="s">
        <v>652</v>
      </c>
      <c r="AP64" s="310" t="s">
        <v>653</v>
      </c>
      <c r="AQ64" s="310" t="s">
        <v>654</v>
      </c>
      <c r="AR64" s="310" t="s">
        <v>653</v>
      </c>
      <c r="AS64" s="310" t="s">
        <v>654</v>
      </c>
      <c r="AT64" s="310" t="s">
        <v>655</v>
      </c>
      <c r="AU64" s="304"/>
      <c r="AV64" s="304"/>
      <c r="AW64" s="300">
        <v>1.012</v>
      </c>
    </row>
    <row r="65" spans="1:49" s="265" customFormat="1" ht="75" x14ac:dyDescent="0.25">
      <c r="A65" s="319" t="s">
        <v>668</v>
      </c>
      <c r="B65" s="305" t="s">
        <v>604</v>
      </c>
      <c r="C65" s="315" t="s">
        <v>410</v>
      </c>
      <c r="D65" s="319" t="s">
        <v>647</v>
      </c>
      <c r="E65" s="307" t="s">
        <v>261</v>
      </c>
      <c r="F65" s="307" t="s">
        <v>261</v>
      </c>
      <c r="G65" s="307" t="s">
        <v>261</v>
      </c>
      <c r="H65" s="307" t="s">
        <v>261</v>
      </c>
      <c r="I65" s="307" t="s">
        <v>261</v>
      </c>
      <c r="J65" s="307" t="s">
        <v>261</v>
      </c>
      <c r="K65" s="307" t="s">
        <v>261</v>
      </c>
      <c r="L65" s="307">
        <v>88</v>
      </c>
      <c r="M65" s="308" t="s">
        <v>411</v>
      </c>
      <c r="N65" s="320" t="s">
        <v>669</v>
      </c>
      <c r="O65" s="305" t="s">
        <v>604</v>
      </c>
      <c r="P65" s="321">
        <v>466</v>
      </c>
      <c r="Q65" s="320" t="s">
        <v>530</v>
      </c>
      <c r="R65" s="321">
        <v>466</v>
      </c>
      <c r="S65" s="320" t="s">
        <v>531</v>
      </c>
      <c r="T65" s="320" t="s">
        <v>595</v>
      </c>
      <c r="U65" s="320">
        <v>1</v>
      </c>
      <c r="V65" s="320">
        <v>1</v>
      </c>
      <c r="W65" s="320" t="s">
        <v>619</v>
      </c>
      <c r="X65" s="321">
        <v>466</v>
      </c>
      <c r="Y65" s="304"/>
      <c r="Z65" s="304"/>
      <c r="AA65" s="304"/>
      <c r="AB65" s="321">
        <v>466</v>
      </c>
      <c r="AC65" s="320" t="s">
        <v>619</v>
      </c>
      <c r="AD65" s="321">
        <v>559</v>
      </c>
      <c r="AE65" s="321">
        <v>559</v>
      </c>
      <c r="AF65" s="304"/>
      <c r="AG65" s="304"/>
      <c r="AH65" s="304"/>
      <c r="AI65" s="304"/>
      <c r="AJ65" s="304"/>
      <c r="AK65" s="304"/>
      <c r="AL65" s="320" t="s">
        <v>597</v>
      </c>
      <c r="AM65" s="320" t="s">
        <v>598</v>
      </c>
      <c r="AN65" s="320" t="s">
        <v>670</v>
      </c>
      <c r="AO65" s="319" t="s">
        <v>671</v>
      </c>
      <c r="AP65" s="320" t="s">
        <v>655</v>
      </c>
      <c r="AQ65" s="320" t="s">
        <v>672</v>
      </c>
      <c r="AR65" s="320" t="s">
        <v>655</v>
      </c>
      <c r="AS65" s="320" t="s">
        <v>655</v>
      </c>
      <c r="AT65" s="320" t="s">
        <v>673</v>
      </c>
      <c r="AU65" s="304"/>
      <c r="AV65" s="304"/>
      <c r="AW65" s="300">
        <v>0.55900000000000005</v>
      </c>
    </row>
    <row r="66" spans="1:49" s="265" customFormat="1" ht="75" x14ac:dyDescent="0.25">
      <c r="A66" s="319" t="s">
        <v>688</v>
      </c>
      <c r="B66" s="305" t="s">
        <v>604</v>
      </c>
      <c r="C66" s="315" t="s">
        <v>410</v>
      </c>
      <c r="D66" s="322" t="s">
        <v>647</v>
      </c>
      <c r="E66" s="323" t="s">
        <v>767</v>
      </c>
      <c r="F66" s="320" t="s">
        <v>768</v>
      </c>
      <c r="G66" s="320" t="s">
        <v>768</v>
      </c>
      <c r="H66" s="323" t="s">
        <v>767</v>
      </c>
      <c r="I66" s="320" t="s">
        <v>768</v>
      </c>
      <c r="J66" s="320" t="s">
        <v>768</v>
      </c>
      <c r="K66" s="320" t="s">
        <v>768</v>
      </c>
      <c r="L66" s="323" t="s">
        <v>767</v>
      </c>
      <c r="M66" s="324" t="s">
        <v>689</v>
      </c>
      <c r="N66" s="324" t="s">
        <v>769</v>
      </c>
      <c r="O66" s="325" t="s">
        <v>770</v>
      </c>
      <c r="P66" s="326">
        <v>471</v>
      </c>
      <c r="Q66" s="324" t="s">
        <v>530</v>
      </c>
      <c r="R66" s="326">
        <v>471</v>
      </c>
      <c r="S66" s="324" t="s">
        <v>531</v>
      </c>
      <c r="T66" s="324" t="s">
        <v>595</v>
      </c>
      <c r="U66" s="324">
        <v>1</v>
      </c>
      <c r="V66" s="324">
        <v>1</v>
      </c>
      <c r="W66" s="324" t="s">
        <v>619</v>
      </c>
      <c r="X66" s="326">
        <v>471</v>
      </c>
      <c r="Y66" s="324"/>
      <c r="Z66" s="324"/>
      <c r="AA66" s="326"/>
      <c r="AB66" s="326">
        <v>471</v>
      </c>
      <c r="AC66" s="324" t="s">
        <v>619</v>
      </c>
      <c r="AD66" s="326">
        <v>565</v>
      </c>
      <c r="AE66" s="326">
        <v>565</v>
      </c>
      <c r="AF66" s="322" t="s">
        <v>771</v>
      </c>
      <c r="AG66" s="324"/>
      <c r="AH66" s="324"/>
      <c r="AI66" s="324"/>
      <c r="AJ66" s="324"/>
      <c r="AK66" s="324"/>
      <c r="AL66" s="324" t="s">
        <v>597</v>
      </c>
      <c r="AM66" s="324" t="s">
        <v>598</v>
      </c>
      <c r="AN66" s="324" t="s">
        <v>690</v>
      </c>
      <c r="AO66" s="322" t="s">
        <v>691</v>
      </c>
      <c r="AP66" s="324" t="s">
        <v>772</v>
      </c>
      <c r="AQ66" s="324" t="s">
        <v>692</v>
      </c>
      <c r="AR66" s="324" t="s">
        <v>772</v>
      </c>
      <c r="AS66" s="324" t="s">
        <v>693</v>
      </c>
      <c r="AT66" s="324" t="s">
        <v>694</v>
      </c>
      <c r="AU66" s="324"/>
      <c r="AV66" s="327"/>
      <c r="AW66" s="300">
        <v>0.56499999999999995</v>
      </c>
    </row>
    <row r="67" spans="1:49" s="265" customFormat="1" ht="60" x14ac:dyDescent="0.25">
      <c r="A67" s="319" t="s">
        <v>674</v>
      </c>
      <c r="B67" s="305" t="s">
        <v>604</v>
      </c>
      <c r="C67" s="315" t="s">
        <v>675</v>
      </c>
      <c r="D67" s="322" t="s">
        <v>647</v>
      </c>
      <c r="E67" s="323" t="s">
        <v>767</v>
      </c>
      <c r="F67" s="320" t="s">
        <v>768</v>
      </c>
      <c r="G67" s="320" t="s">
        <v>768</v>
      </c>
      <c r="H67" s="323" t="s">
        <v>767</v>
      </c>
      <c r="I67" s="320" t="s">
        <v>768</v>
      </c>
      <c r="J67" s="320" t="s">
        <v>768</v>
      </c>
      <c r="K67" s="320" t="s">
        <v>768</v>
      </c>
      <c r="L67" s="323" t="s">
        <v>767</v>
      </c>
      <c r="M67" s="324" t="s">
        <v>476</v>
      </c>
      <c r="N67" s="324" t="s">
        <v>676</v>
      </c>
      <c r="O67" s="324" t="s">
        <v>491</v>
      </c>
      <c r="P67" s="326">
        <v>1421</v>
      </c>
      <c r="Q67" s="324" t="s">
        <v>530</v>
      </c>
      <c r="R67" s="326">
        <v>1421</v>
      </c>
      <c r="S67" s="324" t="s">
        <v>531</v>
      </c>
      <c r="T67" s="324" t="s">
        <v>677</v>
      </c>
      <c r="U67" s="324">
        <v>3</v>
      </c>
      <c r="V67" s="324">
        <v>3</v>
      </c>
      <c r="W67" s="324" t="s">
        <v>678</v>
      </c>
      <c r="X67" s="326">
        <v>1420</v>
      </c>
      <c r="Y67" s="324"/>
      <c r="Z67" s="324" t="s">
        <v>773</v>
      </c>
      <c r="AA67" s="326">
        <v>1420</v>
      </c>
      <c r="AB67" s="326">
        <v>1420</v>
      </c>
      <c r="AC67" s="324" t="s">
        <v>678</v>
      </c>
      <c r="AD67" s="326">
        <v>1704</v>
      </c>
      <c r="AE67" s="326">
        <v>1704</v>
      </c>
      <c r="AF67" s="322" t="s">
        <v>679</v>
      </c>
      <c r="AG67" s="324" t="s">
        <v>535</v>
      </c>
      <c r="AH67" s="324" t="s">
        <v>680</v>
      </c>
      <c r="AI67" s="324" t="s">
        <v>681</v>
      </c>
      <c r="AJ67" s="324" t="s">
        <v>682</v>
      </c>
      <c r="AK67" s="324" t="s">
        <v>683</v>
      </c>
      <c r="AL67" s="324"/>
      <c r="AM67" s="324"/>
      <c r="AN67" s="324"/>
      <c r="AO67" s="322" t="s">
        <v>771</v>
      </c>
      <c r="AP67" s="324" t="s">
        <v>774</v>
      </c>
      <c r="AQ67" s="324" t="s">
        <v>684</v>
      </c>
      <c r="AR67" s="324" t="s">
        <v>774</v>
      </c>
      <c r="AS67" s="324" t="s">
        <v>684</v>
      </c>
      <c r="AT67" s="324" t="s">
        <v>685</v>
      </c>
      <c r="AU67" s="324"/>
      <c r="AV67" s="327"/>
      <c r="AW67" s="300">
        <v>1.704</v>
      </c>
    </row>
    <row r="68" spans="1:49" s="265" customFormat="1" x14ac:dyDescent="0.25">
      <c r="A68" s="301"/>
      <c r="B68" s="301"/>
      <c r="C68" s="301"/>
      <c r="D68" s="301"/>
      <c r="E68" s="301"/>
      <c r="F68" s="301"/>
      <c r="G68" s="301"/>
      <c r="H68" s="301"/>
      <c r="I68" s="301"/>
      <c r="J68" s="301"/>
      <c r="K68" s="301"/>
      <c r="L68" s="301"/>
      <c r="M68" s="301"/>
      <c r="N68" s="324"/>
      <c r="O68" s="324"/>
      <c r="P68" s="326"/>
      <c r="Q68" s="324"/>
      <c r="R68" s="326"/>
      <c r="S68" s="324"/>
      <c r="T68" s="324"/>
      <c r="U68" s="324"/>
      <c r="V68" s="324"/>
      <c r="W68" s="324" t="s">
        <v>686</v>
      </c>
      <c r="X68" s="326">
        <v>1421</v>
      </c>
      <c r="Y68" s="324"/>
      <c r="Z68" s="324"/>
      <c r="AA68" s="326">
        <v>1421</v>
      </c>
      <c r="AB68" s="326"/>
      <c r="AC68" s="324"/>
      <c r="AD68" s="326"/>
      <c r="AE68" s="326"/>
      <c r="AF68" s="322" t="s">
        <v>771</v>
      </c>
      <c r="AG68" s="324"/>
      <c r="AH68" s="324"/>
      <c r="AI68" s="324"/>
      <c r="AJ68" s="324"/>
      <c r="AK68" s="324"/>
      <c r="AL68" s="324"/>
      <c r="AM68" s="324"/>
      <c r="AN68" s="324"/>
      <c r="AO68" s="322" t="s">
        <v>771</v>
      </c>
      <c r="AP68" s="324"/>
      <c r="AQ68" s="324"/>
      <c r="AR68" s="324"/>
      <c r="AS68" s="324"/>
      <c r="AT68" s="324"/>
      <c r="AU68" s="324"/>
      <c r="AV68" s="327"/>
      <c r="AW68" s="300"/>
    </row>
    <row r="69" spans="1:49" s="265" customFormat="1" x14ac:dyDescent="0.25">
      <c r="A69" s="301"/>
      <c r="B69" s="301"/>
      <c r="C69" s="301"/>
      <c r="D69" s="301"/>
      <c r="E69" s="301"/>
      <c r="F69" s="301"/>
      <c r="G69" s="301"/>
      <c r="H69" s="301"/>
      <c r="I69" s="301"/>
      <c r="J69" s="301"/>
      <c r="K69" s="301"/>
      <c r="L69" s="301"/>
      <c r="M69" s="301"/>
      <c r="N69" s="324"/>
      <c r="O69" s="324"/>
      <c r="P69" s="326"/>
      <c r="Q69" s="324"/>
      <c r="R69" s="326"/>
      <c r="S69" s="324"/>
      <c r="T69" s="324"/>
      <c r="U69" s="324"/>
      <c r="V69" s="324"/>
      <c r="W69" s="324" t="s">
        <v>687</v>
      </c>
      <c r="X69" s="326">
        <v>1421</v>
      </c>
      <c r="Y69" s="324"/>
      <c r="Z69" s="324"/>
      <c r="AA69" s="326">
        <v>1421</v>
      </c>
      <c r="AB69" s="326"/>
      <c r="AC69" s="324"/>
      <c r="AD69" s="326"/>
      <c r="AE69" s="326"/>
      <c r="AF69" s="322" t="s">
        <v>771</v>
      </c>
      <c r="AG69" s="324"/>
      <c r="AH69" s="324"/>
      <c r="AI69" s="324"/>
      <c r="AJ69" s="324"/>
      <c r="AK69" s="324"/>
      <c r="AL69" s="324"/>
      <c r="AM69" s="324"/>
      <c r="AN69" s="324"/>
      <c r="AO69" s="322" t="s">
        <v>771</v>
      </c>
      <c r="AP69" s="324"/>
      <c r="AQ69" s="324"/>
      <c r="AR69" s="324"/>
      <c r="AS69" s="324"/>
      <c r="AT69" s="324"/>
      <c r="AU69" s="324"/>
      <c r="AV69" s="327"/>
      <c r="AW69" s="300"/>
    </row>
    <row r="70" spans="1:49" s="265" customFormat="1" ht="120" x14ac:dyDescent="0.25">
      <c r="A70" s="307">
        <v>4</v>
      </c>
      <c r="B70" s="305" t="s">
        <v>604</v>
      </c>
      <c r="C70" s="315" t="s">
        <v>410</v>
      </c>
      <c r="D70" s="306" t="s">
        <v>775</v>
      </c>
      <c r="E70" s="323" t="s">
        <v>767</v>
      </c>
      <c r="F70" s="320" t="s">
        <v>768</v>
      </c>
      <c r="G70" s="320" t="s">
        <v>768</v>
      </c>
      <c r="H70" s="323" t="s">
        <v>767</v>
      </c>
      <c r="I70" s="320" t="s">
        <v>768</v>
      </c>
      <c r="J70" s="320" t="s">
        <v>768</v>
      </c>
      <c r="K70" s="320" t="s">
        <v>768</v>
      </c>
      <c r="L70" s="323" t="s">
        <v>767</v>
      </c>
      <c r="M70" s="308" t="s">
        <v>476</v>
      </c>
      <c r="N70" s="315" t="s">
        <v>776</v>
      </c>
      <c r="O70" s="305" t="s">
        <v>604</v>
      </c>
      <c r="P70" s="316" t="s">
        <v>631</v>
      </c>
      <c r="Q70" s="316" t="s">
        <v>632</v>
      </c>
      <c r="R70" s="316" t="s">
        <v>633</v>
      </c>
      <c r="S70" s="316" t="s">
        <v>634</v>
      </c>
      <c r="T70" s="316" t="s">
        <v>634</v>
      </c>
      <c r="U70" s="317">
        <v>3</v>
      </c>
      <c r="V70" s="317">
        <v>2</v>
      </c>
      <c r="W70" s="316" t="s">
        <v>635</v>
      </c>
      <c r="X70" s="317">
        <v>591302</v>
      </c>
      <c r="Y70" s="316" t="s">
        <v>636</v>
      </c>
      <c r="Z70" s="316" t="s">
        <v>637</v>
      </c>
      <c r="AA70" s="316" t="s">
        <v>261</v>
      </c>
      <c r="AB70" s="317">
        <v>591302</v>
      </c>
      <c r="AC70" s="316" t="s">
        <v>635</v>
      </c>
      <c r="AD70" s="317">
        <v>709563</v>
      </c>
      <c r="AE70" s="317">
        <v>709563</v>
      </c>
      <c r="AF70" s="316" t="s">
        <v>638</v>
      </c>
      <c r="AG70" s="316" t="s">
        <v>638</v>
      </c>
      <c r="AH70" s="316" t="s">
        <v>638</v>
      </c>
      <c r="AI70" s="316" t="s">
        <v>638</v>
      </c>
      <c r="AJ70" s="316" t="s">
        <v>638</v>
      </c>
      <c r="AK70" s="316" t="s">
        <v>638</v>
      </c>
      <c r="AL70" s="316" t="s">
        <v>639</v>
      </c>
      <c r="AM70" s="316" t="s">
        <v>639</v>
      </c>
      <c r="AN70" s="316" t="s">
        <v>639</v>
      </c>
      <c r="AO70" s="316" t="s">
        <v>639</v>
      </c>
      <c r="AP70" s="316" t="s">
        <v>636</v>
      </c>
      <c r="AQ70" s="312">
        <v>45342</v>
      </c>
      <c r="AR70" s="316" t="s">
        <v>631</v>
      </c>
      <c r="AS70" s="312">
        <v>45342</v>
      </c>
      <c r="AT70" s="312">
        <v>45981</v>
      </c>
      <c r="AU70" s="308"/>
      <c r="AV70" s="315" t="s">
        <v>777</v>
      </c>
      <c r="AW70" s="300">
        <v>709.56250199999999</v>
      </c>
    </row>
    <row r="71" spans="1:49" s="265" customFormat="1" x14ac:dyDescent="0.25">
      <c r="A71" s="302"/>
      <c r="B71" s="302"/>
      <c r="C71" s="302"/>
      <c r="D71" s="302"/>
      <c r="E71" s="302"/>
      <c r="F71" s="302"/>
      <c r="G71" s="302"/>
      <c r="H71" s="302"/>
      <c r="I71" s="302"/>
      <c r="J71" s="302"/>
      <c r="K71" s="302"/>
      <c r="L71" s="302"/>
      <c r="M71" s="302"/>
      <c r="N71" s="302"/>
      <c r="O71" s="302"/>
      <c r="P71" s="302"/>
      <c r="Q71" s="302"/>
      <c r="R71" s="302"/>
      <c r="S71" s="302"/>
      <c r="T71" s="302"/>
      <c r="U71" s="302"/>
      <c r="V71" s="302"/>
      <c r="W71" s="316" t="s">
        <v>778</v>
      </c>
      <c r="X71" s="317">
        <v>594639</v>
      </c>
      <c r="Y71" s="302"/>
      <c r="Z71" s="302"/>
      <c r="AA71" s="302"/>
      <c r="AB71" s="302"/>
      <c r="AC71" s="302"/>
      <c r="AD71" s="302"/>
      <c r="AE71" s="302"/>
      <c r="AF71" s="302"/>
      <c r="AG71" s="302"/>
      <c r="AH71" s="302"/>
      <c r="AI71" s="302"/>
      <c r="AJ71" s="302"/>
      <c r="AK71" s="302"/>
      <c r="AL71" s="302"/>
      <c r="AM71" s="302"/>
      <c r="AN71" s="302"/>
      <c r="AO71" s="302"/>
      <c r="AP71" s="302"/>
      <c r="AQ71" s="302"/>
      <c r="AR71" s="302"/>
      <c r="AS71" s="302"/>
      <c r="AT71" s="302"/>
      <c r="AU71" s="302"/>
      <c r="AV71" s="302"/>
      <c r="AW71" s="300"/>
    </row>
    <row r="72" spans="1:49" s="265" customFormat="1" x14ac:dyDescent="0.25">
      <c r="A72" s="302"/>
      <c r="B72" s="302"/>
      <c r="C72" s="302"/>
      <c r="D72" s="302"/>
      <c r="E72" s="302"/>
      <c r="F72" s="302"/>
      <c r="G72" s="302"/>
      <c r="H72" s="302"/>
      <c r="I72" s="302"/>
      <c r="J72" s="302"/>
      <c r="K72" s="302"/>
      <c r="L72" s="302"/>
      <c r="M72" s="302"/>
      <c r="N72" s="302"/>
      <c r="O72" s="302"/>
      <c r="P72" s="302"/>
      <c r="Q72" s="302"/>
      <c r="R72" s="302"/>
      <c r="S72" s="302"/>
      <c r="T72" s="302"/>
      <c r="U72" s="302"/>
      <c r="V72" s="302"/>
      <c r="W72" s="328" t="s">
        <v>779</v>
      </c>
      <c r="X72" s="317">
        <v>0</v>
      </c>
      <c r="Y72" s="302"/>
      <c r="Z72" s="302"/>
      <c r="AA72" s="302"/>
      <c r="AB72" s="302"/>
      <c r="AC72" s="302"/>
      <c r="AD72" s="302"/>
      <c r="AE72" s="302"/>
      <c r="AF72" s="302"/>
      <c r="AG72" s="302"/>
      <c r="AH72" s="302"/>
      <c r="AI72" s="302"/>
      <c r="AJ72" s="302"/>
      <c r="AK72" s="302"/>
      <c r="AL72" s="302"/>
      <c r="AM72" s="302"/>
      <c r="AN72" s="302"/>
      <c r="AO72" s="302"/>
      <c r="AP72" s="302"/>
      <c r="AQ72" s="302"/>
      <c r="AR72" s="302"/>
      <c r="AS72" s="302"/>
      <c r="AT72" s="302"/>
      <c r="AU72" s="302"/>
      <c r="AV72" s="302"/>
      <c r="AW72" s="300"/>
    </row>
    <row r="73" spans="1:49" s="265" customFormat="1" ht="75" x14ac:dyDescent="0.25">
      <c r="A73" s="329" t="s">
        <v>780</v>
      </c>
      <c r="B73" s="305" t="s">
        <v>604</v>
      </c>
      <c r="C73" s="315" t="s">
        <v>410</v>
      </c>
      <c r="D73" s="306" t="s">
        <v>775</v>
      </c>
      <c r="E73" s="323" t="s">
        <v>767</v>
      </c>
      <c r="F73" s="320" t="s">
        <v>768</v>
      </c>
      <c r="G73" s="320" t="s">
        <v>768</v>
      </c>
      <c r="H73" s="323" t="s">
        <v>767</v>
      </c>
      <c r="I73" s="320" t="s">
        <v>768</v>
      </c>
      <c r="J73" s="320" t="s">
        <v>768</v>
      </c>
      <c r="K73" s="320" t="s">
        <v>768</v>
      </c>
      <c r="L73" s="323" t="s">
        <v>767</v>
      </c>
      <c r="M73" s="308" t="s">
        <v>411</v>
      </c>
      <c r="N73" s="315" t="s">
        <v>781</v>
      </c>
      <c r="O73" s="305" t="s">
        <v>604</v>
      </c>
      <c r="P73" s="321">
        <v>1139</v>
      </c>
      <c r="Q73" s="320" t="s">
        <v>649</v>
      </c>
      <c r="R73" s="321">
        <v>1139</v>
      </c>
      <c r="S73" s="320" t="s">
        <v>531</v>
      </c>
      <c r="T73" s="320" t="s">
        <v>595</v>
      </c>
      <c r="U73" s="320">
        <v>1</v>
      </c>
      <c r="V73" s="320">
        <v>1</v>
      </c>
      <c r="W73" s="320" t="s">
        <v>533</v>
      </c>
      <c r="X73" s="330">
        <v>1139</v>
      </c>
      <c r="Y73" s="302"/>
      <c r="Z73" s="302"/>
      <c r="AA73" s="302"/>
      <c r="AB73" s="330">
        <v>1139</v>
      </c>
      <c r="AC73" s="320" t="s">
        <v>533</v>
      </c>
      <c r="AD73" s="321">
        <v>1366</v>
      </c>
      <c r="AE73" s="321">
        <v>683</v>
      </c>
      <c r="AF73" s="302"/>
      <c r="AG73" s="302"/>
      <c r="AH73" s="302"/>
      <c r="AI73" s="302"/>
      <c r="AJ73" s="302"/>
      <c r="AK73" s="302"/>
      <c r="AL73" s="320" t="s">
        <v>782</v>
      </c>
      <c r="AM73" s="320" t="s">
        <v>598</v>
      </c>
      <c r="AN73" s="320" t="s">
        <v>783</v>
      </c>
      <c r="AO73" s="319" t="s">
        <v>784</v>
      </c>
      <c r="AP73" s="320" t="s">
        <v>785</v>
      </c>
      <c r="AQ73" s="320" t="s">
        <v>786</v>
      </c>
      <c r="AR73" s="320" t="s">
        <v>785</v>
      </c>
      <c r="AS73" s="320" t="s">
        <v>786</v>
      </c>
      <c r="AT73" s="320" t="s">
        <v>787</v>
      </c>
      <c r="AU73" s="302"/>
      <c r="AV73" s="302"/>
      <c r="AW73" s="300"/>
    </row>
    <row r="74" spans="1:49" s="265" customFormat="1" ht="75" x14ac:dyDescent="0.25">
      <c r="A74" s="329" t="s">
        <v>788</v>
      </c>
      <c r="B74" s="305" t="s">
        <v>604</v>
      </c>
      <c r="C74" s="315" t="s">
        <v>410</v>
      </c>
      <c r="D74" s="306" t="s">
        <v>775</v>
      </c>
      <c r="E74" s="323" t="s">
        <v>767</v>
      </c>
      <c r="F74" s="320" t="s">
        <v>768</v>
      </c>
      <c r="G74" s="320" t="s">
        <v>768</v>
      </c>
      <c r="H74" s="323" t="s">
        <v>767</v>
      </c>
      <c r="I74" s="320" t="s">
        <v>768</v>
      </c>
      <c r="J74" s="320" t="s">
        <v>768</v>
      </c>
      <c r="K74" s="320" t="s">
        <v>768</v>
      </c>
      <c r="L74" s="323" t="s">
        <v>767</v>
      </c>
      <c r="M74" s="308" t="s">
        <v>476</v>
      </c>
      <c r="N74" s="331" t="s">
        <v>789</v>
      </c>
      <c r="O74" s="305" t="s">
        <v>604</v>
      </c>
      <c r="P74" s="321">
        <v>6416</v>
      </c>
      <c r="Q74" s="320" t="s">
        <v>530</v>
      </c>
      <c r="R74" s="321">
        <v>6416</v>
      </c>
      <c r="S74" s="320" t="s">
        <v>531</v>
      </c>
      <c r="T74" s="320" t="s">
        <v>790</v>
      </c>
      <c r="U74" s="320">
        <v>1</v>
      </c>
      <c r="V74" s="320">
        <v>1</v>
      </c>
      <c r="W74" s="320" t="s">
        <v>547</v>
      </c>
      <c r="X74" s="330">
        <v>6416</v>
      </c>
      <c r="Y74" s="302"/>
      <c r="Z74" s="320">
        <v>1</v>
      </c>
      <c r="AA74" s="321">
        <v>6416</v>
      </c>
      <c r="AB74" s="321">
        <v>6416</v>
      </c>
      <c r="AC74" s="320" t="s">
        <v>547</v>
      </c>
      <c r="AD74" s="321">
        <v>6416</v>
      </c>
      <c r="AE74" s="321">
        <v>3000</v>
      </c>
      <c r="AF74" s="319" t="s">
        <v>791</v>
      </c>
      <c r="AG74" s="320" t="s">
        <v>535</v>
      </c>
      <c r="AH74" s="320" t="s">
        <v>792</v>
      </c>
      <c r="AI74" s="320" t="s">
        <v>793</v>
      </c>
      <c r="AJ74" s="320" t="s">
        <v>794</v>
      </c>
      <c r="AK74" s="320" t="s">
        <v>795</v>
      </c>
      <c r="AL74" s="320" t="s">
        <v>796</v>
      </c>
      <c r="AM74" s="320" t="s">
        <v>797</v>
      </c>
      <c r="AN74" s="320" t="s">
        <v>795</v>
      </c>
      <c r="AO74" s="319" t="s">
        <v>798</v>
      </c>
      <c r="AP74" s="320" t="s">
        <v>799</v>
      </c>
      <c r="AQ74" s="320" t="s">
        <v>800</v>
      </c>
      <c r="AR74" s="320" t="s">
        <v>799</v>
      </c>
      <c r="AS74" s="320" t="s">
        <v>800</v>
      </c>
      <c r="AT74" s="320" t="s">
        <v>787</v>
      </c>
      <c r="AU74" s="302"/>
      <c r="AV74" s="320" t="s">
        <v>801</v>
      </c>
      <c r="AW74" s="3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34"/>
  <sheetViews>
    <sheetView topLeftCell="A109" zoomScale="90" zoomScaleNormal="90" workbookViewId="0">
      <selection activeCell="B124" sqref="B124:B129"/>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421</v>
      </c>
    </row>
    <row r="4" spans="1:2" x14ac:dyDescent="0.25">
      <c r="B4" s="38"/>
    </row>
    <row r="5" spans="1:2" ht="18.75" x14ac:dyDescent="0.3">
      <c r="A5" s="613" t="str">
        <f>'1. паспорт местоположение'!A5:C5</f>
        <v>Год раскрытия информации: 2025 год</v>
      </c>
      <c r="B5" s="613"/>
    </row>
    <row r="6" spans="1:2" ht="18.75" x14ac:dyDescent="0.3">
      <c r="A6" s="112"/>
      <c r="B6" s="134"/>
    </row>
    <row r="7" spans="1:2" ht="18.75" x14ac:dyDescent="0.25">
      <c r="A7" s="413" t="s">
        <v>9</v>
      </c>
      <c r="B7" s="413"/>
    </row>
    <row r="8" spans="1:2" ht="18.75" x14ac:dyDescent="0.25">
      <c r="A8" s="111"/>
      <c r="B8" s="142"/>
    </row>
    <row r="9" spans="1:2" x14ac:dyDescent="0.25">
      <c r="A9" s="460" t="str">
        <f>'1. паспорт местоположение'!A9:C9</f>
        <v>АО "Россети Тюмень"</v>
      </c>
      <c r="B9" s="460"/>
    </row>
    <row r="10" spans="1:2" x14ac:dyDescent="0.25">
      <c r="A10" s="409" t="s">
        <v>8</v>
      </c>
      <c r="B10" s="409"/>
    </row>
    <row r="11" spans="1:2" ht="18.75" x14ac:dyDescent="0.25">
      <c r="A11" s="111"/>
      <c r="B11" s="142"/>
    </row>
    <row r="12" spans="1:2" ht="30.75" customHeight="1" x14ac:dyDescent="0.25">
      <c r="A12" s="460" t="str">
        <f>'1. паспорт местоположение'!A12:C12</f>
        <v>F_TP1600.PS.0049</v>
      </c>
      <c r="B12" s="460"/>
    </row>
    <row r="13" spans="1:2" x14ac:dyDescent="0.25">
      <c r="A13" s="409" t="s">
        <v>7</v>
      </c>
      <c r="B13" s="409"/>
    </row>
    <row r="14" spans="1:2" ht="18.75" x14ac:dyDescent="0.25">
      <c r="A14" s="11"/>
      <c r="B14" s="11"/>
    </row>
    <row r="15" spans="1:2" ht="35.25" customHeight="1" x14ac:dyDescent="0.25">
      <c r="A15" s="61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617"/>
    </row>
    <row r="16" spans="1:2" x14ac:dyDescent="0.25">
      <c r="A16" s="409" t="s">
        <v>6</v>
      </c>
      <c r="B16" s="409"/>
    </row>
    <row r="17" spans="1:4" x14ac:dyDescent="0.25">
      <c r="B17" s="86"/>
    </row>
    <row r="18" spans="1:4" ht="33.75" customHeight="1" x14ac:dyDescent="0.25">
      <c r="A18" s="618" t="s">
        <v>383</v>
      </c>
      <c r="B18" s="619"/>
    </row>
    <row r="19" spans="1:4" x14ac:dyDescent="0.25">
      <c r="B19" s="38"/>
    </row>
    <row r="20" spans="1:4" ht="16.5" thickBot="1" x14ac:dyDescent="0.3">
      <c r="B20" s="87"/>
    </row>
    <row r="21" spans="1:4" ht="75" customHeight="1" thickBot="1" x14ac:dyDescent="0.3">
      <c r="A21" s="88" t="s">
        <v>268</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269</v>
      </c>
      <c r="B22" s="89" t="s">
        <v>403</v>
      </c>
    </row>
    <row r="23" spans="1:4" ht="16.5" thickBot="1" x14ac:dyDescent="0.3">
      <c r="A23" s="88" t="s">
        <v>250</v>
      </c>
      <c r="B23" s="90" t="s">
        <v>404</v>
      </c>
    </row>
    <row r="24" spans="1:4" ht="16.5" thickBot="1" x14ac:dyDescent="0.3">
      <c r="A24" s="88" t="s">
        <v>270</v>
      </c>
      <c r="B24" s="90" t="s">
        <v>613</v>
      </c>
    </row>
    <row r="25" spans="1:4" ht="16.5" thickBot="1" x14ac:dyDescent="0.3">
      <c r="A25" s="91" t="s">
        <v>271</v>
      </c>
      <c r="B25" s="89">
        <v>2026</v>
      </c>
    </row>
    <row r="26" spans="1:4" ht="16.5" thickBot="1" x14ac:dyDescent="0.3">
      <c r="A26" s="92" t="s">
        <v>272</v>
      </c>
      <c r="B26" s="93" t="s">
        <v>524</v>
      </c>
    </row>
    <row r="27" spans="1:4" ht="29.25" thickBot="1" x14ac:dyDescent="0.3">
      <c r="A27" s="100" t="s">
        <v>665</v>
      </c>
      <c r="B27" s="278">
        <f>'6.2. Паспорт фин осв ввод'!D24</f>
        <v>1499.9658334160556</v>
      </c>
    </row>
    <row r="28" spans="1:4" ht="45.75" thickBot="1" x14ac:dyDescent="0.3">
      <c r="A28" s="95" t="s">
        <v>273</v>
      </c>
      <c r="B28" s="95" t="s">
        <v>755</v>
      </c>
    </row>
    <row r="29" spans="1:4" ht="29.25" thickBot="1" x14ac:dyDescent="0.3">
      <c r="A29" s="101" t="s">
        <v>274</v>
      </c>
      <c r="B29" s="173">
        <f>B30</f>
        <v>1450.21872231</v>
      </c>
    </row>
    <row r="30" spans="1:4" ht="29.25" thickBot="1" x14ac:dyDescent="0.3">
      <c r="A30" s="101" t="s">
        <v>275</v>
      </c>
      <c r="B30" s="173">
        <f>B32+B93</f>
        <v>1450.21872231</v>
      </c>
      <c r="C30" s="218"/>
    </row>
    <row r="31" spans="1:4" ht="16.5" thickBot="1" x14ac:dyDescent="0.3">
      <c r="A31" s="95" t="s">
        <v>276</v>
      </c>
      <c r="B31" s="95"/>
    </row>
    <row r="32" spans="1:4" ht="29.25" thickBot="1" x14ac:dyDescent="0.3">
      <c r="A32" s="219" t="s">
        <v>591</v>
      </c>
      <c r="B32" s="220">
        <f>B33+B37+B41+B45+B49+B53+B57+B61+B65+B69+B73+B77+B81+B85+B89</f>
        <v>1450.21872231</v>
      </c>
      <c r="D32" s="281"/>
    </row>
    <row r="33" spans="1:2" ht="30.75" thickBot="1" x14ac:dyDescent="0.3">
      <c r="A33" s="215" t="s">
        <v>409</v>
      </c>
      <c r="B33" s="199">
        <v>13.9</v>
      </c>
    </row>
    <row r="34" spans="1:2" ht="16.5" thickBot="1" x14ac:dyDescent="0.3">
      <c r="A34" s="95" t="s">
        <v>277</v>
      </c>
      <c r="B34" s="174">
        <f>B33/B27</f>
        <v>9.2668777450375852E-3</v>
      </c>
    </row>
    <row r="35" spans="1:2" ht="16.5" thickBot="1" x14ac:dyDescent="0.3">
      <c r="A35" s="95" t="s">
        <v>278</v>
      </c>
      <c r="B35" s="173">
        <f>B33</f>
        <v>13.9</v>
      </c>
    </row>
    <row r="36" spans="1:2" ht="16.5" thickBot="1" x14ac:dyDescent="0.3">
      <c r="A36" s="95" t="s">
        <v>279</v>
      </c>
      <c r="B36" s="173">
        <f>B33/1.18</f>
        <v>11.779661016949154</v>
      </c>
    </row>
    <row r="37" spans="1:2" ht="30.75" thickBot="1" x14ac:dyDescent="0.3">
      <c r="A37" s="215" t="s">
        <v>526</v>
      </c>
      <c r="B37" s="199">
        <v>10.473000000000001</v>
      </c>
    </row>
    <row r="38" spans="1:2" ht="16.5" thickBot="1" x14ac:dyDescent="0.3">
      <c r="A38" s="95" t="s">
        <v>277</v>
      </c>
      <c r="B38" s="174">
        <v>1.5147599784211263E-2</v>
      </c>
    </row>
    <row r="39" spans="1:2" ht="16.5" thickBot="1" x14ac:dyDescent="0.3">
      <c r="A39" s="95" t="s">
        <v>278</v>
      </c>
      <c r="B39" s="217">
        <v>10.473307999999999</v>
      </c>
    </row>
    <row r="40" spans="1:2" ht="16.5" thickBot="1" x14ac:dyDescent="0.3">
      <c r="A40" s="95" t="s">
        <v>279</v>
      </c>
      <c r="B40" s="217">
        <v>8.7277570000000004</v>
      </c>
    </row>
    <row r="41" spans="1:2" ht="30.75" thickBot="1" x14ac:dyDescent="0.3">
      <c r="A41" s="215" t="s">
        <v>467</v>
      </c>
      <c r="B41" s="199">
        <v>110.5</v>
      </c>
    </row>
    <row r="42" spans="1:2" ht="16.5" thickBot="1" x14ac:dyDescent="0.3">
      <c r="A42" s="95" t="s">
        <v>277</v>
      </c>
      <c r="B42" s="174">
        <f>B41/B27</f>
        <v>7.3668344663787994E-2</v>
      </c>
    </row>
    <row r="43" spans="1:2" ht="16.5" thickBot="1" x14ac:dyDescent="0.3">
      <c r="A43" s="95" t="s">
        <v>278</v>
      </c>
      <c r="B43" s="173">
        <v>110.499973</v>
      </c>
    </row>
    <row r="44" spans="1:2" ht="16.5" thickBot="1" x14ac:dyDescent="0.3">
      <c r="A44" s="95" t="s">
        <v>279</v>
      </c>
      <c r="B44" s="173">
        <v>93.644045000000006</v>
      </c>
    </row>
    <row r="45" spans="1:2" ht="60.75" thickBot="1" x14ac:dyDescent="0.3">
      <c r="A45" s="215" t="s">
        <v>611</v>
      </c>
      <c r="B45" s="216">
        <v>0.96979320000000002</v>
      </c>
    </row>
    <row r="46" spans="1:2" ht="16.5" thickBot="1" x14ac:dyDescent="0.3">
      <c r="A46" s="95" t="s">
        <v>277</v>
      </c>
      <c r="B46" s="174">
        <f>B45/B27</f>
        <v>6.4654352678912119E-4</v>
      </c>
    </row>
    <row r="47" spans="1:2" ht="16.5" thickBot="1" x14ac:dyDescent="0.3">
      <c r="A47" s="95" t="s">
        <v>278</v>
      </c>
      <c r="B47" s="217">
        <v>0.96979320000000002</v>
      </c>
    </row>
    <row r="48" spans="1:2" ht="16.5" thickBot="1" x14ac:dyDescent="0.3">
      <c r="A48" s="95" t="s">
        <v>279</v>
      </c>
      <c r="B48" s="217">
        <v>0.80816100000000002</v>
      </c>
    </row>
    <row r="49" spans="1:2" ht="45.75" thickBot="1" x14ac:dyDescent="0.3">
      <c r="A49" s="215" t="s">
        <v>656</v>
      </c>
      <c r="B49" s="199">
        <v>0.24856500000000001</v>
      </c>
    </row>
    <row r="50" spans="1:2" ht="16.5" thickBot="1" x14ac:dyDescent="0.3">
      <c r="A50" s="95" t="s">
        <v>277</v>
      </c>
      <c r="B50" s="174">
        <f>B49/B27</f>
        <v>1.6571377458239335E-4</v>
      </c>
    </row>
    <row r="51" spans="1:2" ht="16.5" thickBot="1" x14ac:dyDescent="0.3">
      <c r="A51" s="95" t="s">
        <v>278</v>
      </c>
      <c r="B51" s="173">
        <v>0.24856500000000001</v>
      </c>
    </row>
    <row r="52" spans="1:2" ht="16.5" thickBot="1" x14ac:dyDescent="0.3">
      <c r="A52" s="95" t="s">
        <v>279</v>
      </c>
      <c r="B52" s="173">
        <v>0.20713799999999999</v>
      </c>
    </row>
    <row r="53" spans="1:2" ht="45.75" thickBot="1" x14ac:dyDescent="0.3">
      <c r="A53" s="215" t="s">
        <v>657</v>
      </c>
      <c r="B53" s="199">
        <v>1.094778</v>
      </c>
    </row>
    <row r="54" spans="1:2" ht="16.5" thickBot="1" x14ac:dyDescent="0.3">
      <c r="A54" s="95" t="s">
        <v>277</v>
      </c>
      <c r="B54" s="174">
        <f>B53/B27</f>
        <v>7.2986862474509046E-4</v>
      </c>
    </row>
    <row r="55" spans="1:2" ht="16.5" thickBot="1" x14ac:dyDescent="0.3">
      <c r="A55" s="95" t="s">
        <v>278</v>
      </c>
      <c r="B55" s="217">
        <v>1.094778</v>
      </c>
    </row>
    <row r="56" spans="1:2" ht="16.5" thickBot="1" x14ac:dyDescent="0.3">
      <c r="A56" s="95" t="s">
        <v>279</v>
      </c>
      <c r="B56" s="217">
        <v>0.91231499999999999</v>
      </c>
    </row>
    <row r="57" spans="1:2" ht="30.75" thickBot="1" x14ac:dyDescent="0.3">
      <c r="A57" s="215" t="s">
        <v>658</v>
      </c>
      <c r="B57" s="199">
        <v>584.83291211000005</v>
      </c>
    </row>
    <row r="58" spans="1:2" ht="16.5" thickBot="1" x14ac:dyDescent="0.3">
      <c r="A58" s="95" t="s">
        <v>277</v>
      </c>
      <c r="B58" s="174">
        <f>B57/B27</f>
        <v>0.38989748905019295</v>
      </c>
    </row>
    <row r="59" spans="1:2" ht="16.5" thickBot="1" x14ac:dyDescent="0.3">
      <c r="A59" s="95" t="s">
        <v>278</v>
      </c>
      <c r="B59" s="217">
        <v>572.47730899999999</v>
      </c>
    </row>
    <row r="60" spans="1:2" ht="16.5" thickBot="1" x14ac:dyDescent="0.3">
      <c r="A60" s="95" t="s">
        <v>279</v>
      </c>
      <c r="B60" s="217">
        <v>477.41918199999998</v>
      </c>
    </row>
    <row r="61" spans="1:2" ht="30.75" thickBot="1" x14ac:dyDescent="0.3">
      <c r="A61" s="215" t="s">
        <v>762</v>
      </c>
      <c r="B61" s="199">
        <v>1.012</v>
      </c>
    </row>
    <row r="62" spans="1:2" ht="16.5" thickBot="1" x14ac:dyDescent="0.3">
      <c r="A62" s="250" t="s">
        <v>277</v>
      </c>
      <c r="B62" s="174">
        <f>B61/B27</f>
        <v>6.7468203438690913E-4</v>
      </c>
    </row>
    <row r="63" spans="1:2" x14ac:dyDescent="0.25">
      <c r="A63" s="250" t="s">
        <v>659</v>
      </c>
      <c r="B63" s="217">
        <v>1.011876</v>
      </c>
    </row>
    <row r="64" spans="1:2" ht="16.5" thickBot="1" x14ac:dyDescent="0.3">
      <c r="A64" s="250" t="s">
        <v>660</v>
      </c>
      <c r="B64" s="217">
        <v>0.84323000000000004</v>
      </c>
    </row>
    <row r="65" spans="1:2" ht="30.75" thickBot="1" x14ac:dyDescent="0.3">
      <c r="A65" s="215" t="s">
        <v>761</v>
      </c>
      <c r="B65" s="199">
        <v>7.0140000000000002</v>
      </c>
    </row>
    <row r="66" spans="1:2" ht="16.5" thickBot="1" x14ac:dyDescent="0.3">
      <c r="A66" s="250" t="s">
        <v>277</v>
      </c>
      <c r="B66" s="174">
        <f>B65/B27</f>
        <v>4.6761065110570953E-3</v>
      </c>
    </row>
    <row r="67" spans="1:2" x14ac:dyDescent="0.25">
      <c r="A67" s="250" t="s">
        <v>659</v>
      </c>
      <c r="B67" s="217">
        <v>7.0144019999999996</v>
      </c>
    </row>
    <row r="68" spans="1:2" x14ac:dyDescent="0.25">
      <c r="A68" s="250" t="s">
        <v>660</v>
      </c>
      <c r="B68" s="217">
        <v>5.8453350000000004</v>
      </c>
    </row>
    <row r="69" spans="1:2" ht="30" x14ac:dyDescent="0.25">
      <c r="A69" s="215" t="s">
        <v>760</v>
      </c>
      <c r="B69" s="216">
        <v>0.56548200000000004</v>
      </c>
    </row>
    <row r="70" spans="1:2" x14ac:dyDescent="0.25">
      <c r="A70" s="250" t="s">
        <v>277</v>
      </c>
      <c r="B70" s="280">
        <f>B69/B27</f>
        <v>3.7699658712369384E-4</v>
      </c>
    </row>
    <row r="71" spans="1:2" x14ac:dyDescent="0.25">
      <c r="A71" s="250" t="s">
        <v>659</v>
      </c>
      <c r="B71" s="217">
        <v>0.56548200000000004</v>
      </c>
    </row>
    <row r="72" spans="1:2" x14ac:dyDescent="0.25">
      <c r="A72" s="250" t="s">
        <v>660</v>
      </c>
      <c r="B72" s="217">
        <v>0.47123500000000001</v>
      </c>
    </row>
    <row r="73" spans="1:2" ht="30.75" thickBot="1" x14ac:dyDescent="0.3">
      <c r="A73" s="284" t="s">
        <v>667</v>
      </c>
      <c r="B73" s="285">
        <v>0.55879400000000001</v>
      </c>
    </row>
    <row r="74" spans="1:2" ht="16.5" thickBot="1" x14ac:dyDescent="0.3">
      <c r="A74" s="282" t="s">
        <v>277</v>
      </c>
      <c r="B74" s="174">
        <f>B73/B27</f>
        <v>3.725378188964412E-4</v>
      </c>
    </row>
    <row r="75" spans="1:2" x14ac:dyDescent="0.25">
      <c r="A75" s="282" t="s">
        <v>659</v>
      </c>
      <c r="B75" s="283">
        <v>0.55879400000000001</v>
      </c>
    </row>
    <row r="76" spans="1:2" ht="16.5" thickBot="1" x14ac:dyDescent="0.3">
      <c r="A76" s="282" t="s">
        <v>660</v>
      </c>
      <c r="B76" s="283">
        <v>0.46566200000000002</v>
      </c>
    </row>
    <row r="77" spans="1:2" ht="30.75" thickBot="1" x14ac:dyDescent="0.3">
      <c r="A77" s="215" t="s">
        <v>666</v>
      </c>
      <c r="B77" s="199">
        <v>1.704</v>
      </c>
    </row>
    <row r="78" spans="1:2" ht="16.5" thickBot="1" x14ac:dyDescent="0.3">
      <c r="A78" s="95" t="s">
        <v>277</v>
      </c>
      <c r="B78" s="174">
        <f>B77/B27</f>
        <v>1.1360258760823054E-3</v>
      </c>
    </row>
    <row r="79" spans="1:2" ht="16.5" thickBot="1" x14ac:dyDescent="0.3">
      <c r="A79" s="95" t="s">
        <v>659</v>
      </c>
      <c r="B79" s="217">
        <v>1.6788179999999999</v>
      </c>
    </row>
    <row r="80" spans="1:2" ht="16.5" thickBot="1" x14ac:dyDescent="0.3">
      <c r="A80" s="95" t="s">
        <v>660</v>
      </c>
      <c r="B80" s="217">
        <v>1.3990149999999999</v>
      </c>
    </row>
    <row r="81" spans="1:2" ht="30.75" thickBot="1" x14ac:dyDescent="0.3">
      <c r="A81" s="296" t="s">
        <v>759</v>
      </c>
      <c r="B81" s="199">
        <v>1.3664160000000001</v>
      </c>
    </row>
    <row r="82" spans="1:2" ht="16.5" thickBot="1" x14ac:dyDescent="0.3">
      <c r="A82" s="95" t="s">
        <v>277</v>
      </c>
      <c r="B82" s="174">
        <f>B81/B27</f>
        <v>9.1096474970239413E-4</v>
      </c>
    </row>
    <row r="83" spans="1:2" ht="16.5" thickBot="1" x14ac:dyDescent="0.3">
      <c r="A83" s="95" t="s">
        <v>659</v>
      </c>
      <c r="B83" s="295">
        <v>0.42775400000000002</v>
      </c>
    </row>
    <row r="84" spans="1:2" ht="16.5" thickBot="1" x14ac:dyDescent="0.3">
      <c r="A84" s="95" t="s">
        <v>660</v>
      </c>
      <c r="B84" s="295">
        <v>0.65744499999999995</v>
      </c>
    </row>
    <row r="85" spans="1:2" ht="30.75" thickBot="1" x14ac:dyDescent="0.3">
      <c r="A85" s="297" t="s">
        <v>758</v>
      </c>
      <c r="B85" s="199">
        <v>709.56250199999999</v>
      </c>
    </row>
    <row r="86" spans="1:2" ht="16.5" thickBot="1" x14ac:dyDescent="0.3">
      <c r="A86" s="95" t="s">
        <v>277</v>
      </c>
      <c r="B86" s="174">
        <f>B85/B27</f>
        <v>0.47305244305733724</v>
      </c>
    </row>
    <row r="87" spans="1:2" ht="16.5" thickBot="1" x14ac:dyDescent="0.3">
      <c r="A87" s="95" t="s">
        <v>659</v>
      </c>
      <c r="B87" s="339">
        <v>360.18304999999998</v>
      </c>
    </row>
    <row r="88" spans="1:2" ht="16.5" thickBot="1" x14ac:dyDescent="0.3">
      <c r="A88" s="95" t="s">
        <v>660</v>
      </c>
      <c r="B88" s="339">
        <v>328.60152399999998</v>
      </c>
    </row>
    <row r="89" spans="1:2" ht="30.75" thickBot="1" x14ac:dyDescent="0.3">
      <c r="A89" s="299" t="s">
        <v>757</v>
      </c>
      <c r="B89" s="199">
        <v>6.41648</v>
      </c>
    </row>
    <row r="90" spans="1:2" ht="16.5" thickBot="1" x14ac:dyDescent="0.3">
      <c r="A90" s="95" t="s">
        <v>277</v>
      </c>
      <c r="B90" s="174">
        <f>B89/B27</f>
        <v>4.2777507707538681E-3</v>
      </c>
    </row>
    <row r="91" spans="1:2" ht="16.5" thickBot="1" x14ac:dyDescent="0.3">
      <c r="A91" s="95" t="s">
        <v>659</v>
      </c>
      <c r="B91" s="298">
        <v>1.151961</v>
      </c>
    </row>
    <row r="92" spans="1:2" ht="16.5" thickBot="1" x14ac:dyDescent="0.3">
      <c r="A92" s="95" t="s">
        <v>660</v>
      </c>
      <c r="B92" s="298">
        <v>1.5038629999999999</v>
      </c>
    </row>
    <row r="93" spans="1:2" ht="29.25" thickBot="1" x14ac:dyDescent="0.3">
      <c r="A93" s="101" t="s">
        <v>280</v>
      </c>
      <c r="B93" s="95">
        <f>B94</f>
        <v>0</v>
      </c>
    </row>
    <row r="94" spans="1:2" ht="16.5" thickBot="1" x14ac:dyDescent="0.3">
      <c r="A94" s="95" t="s">
        <v>756</v>
      </c>
      <c r="B94" s="95">
        <v>0</v>
      </c>
    </row>
    <row r="95" spans="1:2" ht="16.5" thickBot="1" x14ac:dyDescent="0.3">
      <c r="A95" s="95" t="s">
        <v>277</v>
      </c>
      <c r="B95" s="95">
        <v>0</v>
      </c>
    </row>
    <row r="96" spans="1:2" ht="16.5" thickBot="1" x14ac:dyDescent="0.3">
      <c r="A96" s="95" t="s">
        <v>278</v>
      </c>
      <c r="B96" s="95">
        <v>0</v>
      </c>
    </row>
    <row r="97" spans="1:2" ht="16.5" thickBot="1" x14ac:dyDescent="0.3">
      <c r="A97" s="95" t="s">
        <v>279</v>
      </c>
      <c r="B97" s="95">
        <v>0</v>
      </c>
    </row>
    <row r="98" spans="1:2" ht="29.25" thickBot="1" x14ac:dyDescent="0.3">
      <c r="A98" s="94" t="s">
        <v>281</v>
      </c>
      <c r="B98" s="176">
        <f>B34+B38+B42+B46+B66+B62+B58+B54+B50+B70+B78+B90+B86+B82+B74</f>
        <v>0.97499994457468642</v>
      </c>
    </row>
    <row r="99" spans="1:2" ht="16.5" thickBot="1" x14ac:dyDescent="0.3">
      <c r="A99" s="96" t="s">
        <v>276</v>
      </c>
      <c r="B99" s="102"/>
    </row>
    <row r="100" spans="1:2" ht="16.5" thickBot="1" x14ac:dyDescent="0.3">
      <c r="A100" s="96" t="s">
        <v>282</v>
      </c>
      <c r="B100" s="175">
        <v>0.9</v>
      </c>
    </row>
    <row r="101" spans="1:2" ht="16.5" thickBot="1" x14ac:dyDescent="0.3">
      <c r="A101" s="96" t="s">
        <v>283</v>
      </c>
      <c r="B101" s="175">
        <v>0</v>
      </c>
    </row>
    <row r="102" spans="1:2" ht="16.5" thickBot="1" x14ac:dyDescent="0.3">
      <c r="A102" s="96" t="s">
        <v>284</v>
      </c>
      <c r="B102" s="175">
        <v>1</v>
      </c>
    </row>
    <row r="103" spans="1:2" ht="16.5" thickBot="1" x14ac:dyDescent="0.3">
      <c r="A103" s="91" t="s">
        <v>285</v>
      </c>
      <c r="B103" s="179">
        <f>B104/B27</f>
        <v>0.74740304147250458</v>
      </c>
    </row>
    <row r="104" spans="1:2" ht="16.5" thickBot="1" x14ac:dyDescent="0.3">
      <c r="A104" s="91" t="s">
        <v>286</v>
      </c>
      <c r="B104" s="177">
        <v>1121.0790260000001</v>
      </c>
    </row>
    <row r="105" spans="1:2" ht="16.5" thickBot="1" x14ac:dyDescent="0.3">
      <c r="A105" s="91" t="s">
        <v>287</v>
      </c>
      <c r="B105" s="178">
        <f>B106/(B27/1.2)</f>
        <v>0.77770389752366564</v>
      </c>
    </row>
    <row r="106" spans="1:2" ht="16.5" thickBot="1" x14ac:dyDescent="0.3">
      <c r="A106" s="92" t="s">
        <v>288</v>
      </c>
      <c r="B106" s="177">
        <v>972.10772899999995</v>
      </c>
    </row>
    <row r="107" spans="1:2" x14ac:dyDescent="0.25">
      <c r="A107" s="94" t="s">
        <v>289</v>
      </c>
      <c r="B107" s="135"/>
    </row>
    <row r="108" spans="1:2" x14ac:dyDescent="0.25">
      <c r="A108" s="98" t="s">
        <v>290</v>
      </c>
      <c r="B108" s="136" t="s">
        <v>612</v>
      </c>
    </row>
    <row r="109" spans="1:2" ht="45" x14ac:dyDescent="0.25">
      <c r="A109" s="98" t="s">
        <v>291</v>
      </c>
      <c r="B109" s="136" t="s">
        <v>661</v>
      </c>
    </row>
    <row r="110" spans="1:2" x14ac:dyDescent="0.25">
      <c r="A110" s="98" t="s">
        <v>292</v>
      </c>
      <c r="B110" s="136" t="s">
        <v>422</v>
      </c>
    </row>
    <row r="111" spans="1:2" ht="30" x14ac:dyDescent="0.25">
      <c r="A111" s="98" t="s">
        <v>293</v>
      </c>
      <c r="B111" s="136" t="s">
        <v>763</v>
      </c>
    </row>
    <row r="112" spans="1:2" ht="16.5" thickBot="1" x14ac:dyDescent="0.3">
      <c r="A112" s="99" t="s">
        <v>294</v>
      </c>
      <c r="B112" s="137" t="s">
        <v>422</v>
      </c>
    </row>
    <row r="113" spans="1:5" ht="30.75" thickBot="1" x14ac:dyDescent="0.3">
      <c r="A113" s="96" t="s">
        <v>295</v>
      </c>
      <c r="B113" s="97" t="s">
        <v>754</v>
      </c>
    </row>
    <row r="114" spans="1:5" ht="29.25" thickBot="1" x14ac:dyDescent="0.3">
      <c r="A114" s="91" t="s">
        <v>296</v>
      </c>
      <c r="B114" s="208">
        <v>12</v>
      </c>
    </row>
    <row r="115" spans="1:5" ht="16.5" thickBot="1" x14ac:dyDescent="0.3">
      <c r="A115" s="96" t="s">
        <v>276</v>
      </c>
      <c r="B115" s="208"/>
    </row>
    <row r="116" spans="1:5" ht="16.5" thickBot="1" x14ac:dyDescent="0.3">
      <c r="A116" s="96" t="s">
        <v>297</v>
      </c>
      <c r="B116" s="208">
        <v>6</v>
      </c>
    </row>
    <row r="117" spans="1:5" ht="16.5" thickBot="1" x14ac:dyDescent="0.3">
      <c r="A117" s="96" t="s">
        <v>298</v>
      </c>
      <c r="B117" s="208">
        <v>6</v>
      </c>
    </row>
    <row r="118" spans="1:5" ht="120.75" thickBot="1" x14ac:dyDescent="0.3">
      <c r="A118" s="103" t="s">
        <v>299</v>
      </c>
      <c r="B118" s="135" t="s">
        <v>473</v>
      </c>
    </row>
    <row r="119" spans="1:5" ht="16.5" thickBot="1" x14ac:dyDescent="0.3">
      <c r="A119" s="91" t="s">
        <v>300</v>
      </c>
      <c r="B119" s="232" t="s">
        <v>822</v>
      </c>
      <c r="D119" s="333"/>
      <c r="E119" s="334"/>
    </row>
    <row r="120" spans="1:5" ht="16.5" thickBot="1" x14ac:dyDescent="0.3">
      <c r="A120" s="98" t="s">
        <v>301</v>
      </c>
      <c r="B120" s="251" t="s">
        <v>822</v>
      </c>
    </row>
    <row r="121" spans="1:5" ht="16.5" thickBot="1" x14ac:dyDescent="0.3">
      <c r="A121" s="98" t="s">
        <v>302</v>
      </c>
      <c r="B121" s="208" t="s">
        <v>422</v>
      </c>
    </row>
    <row r="122" spans="1:5" ht="16.5" thickBot="1" x14ac:dyDescent="0.3">
      <c r="A122" s="98" t="s">
        <v>303</v>
      </c>
      <c r="B122" s="97"/>
    </row>
    <row r="123" spans="1:5" ht="29.25" thickBot="1" x14ac:dyDescent="0.3">
      <c r="A123" s="104" t="s">
        <v>304</v>
      </c>
      <c r="B123" s="214" t="s">
        <v>490</v>
      </c>
    </row>
    <row r="124" spans="1:5" ht="28.5" customHeight="1" x14ac:dyDescent="0.25">
      <c r="A124" s="94" t="s">
        <v>305</v>
      </c>
      <c r="B124" s="614" t="s">
        <v>662</v>
      </c>
    </row>
    <row r="125" spans="1:5" x14ac:dyDescent="0.25">
      <c r="A125" s="98" t="s">
        <v>306</v>
      </c>
      <c r="B125" s="615"/>
    </row>
    <row r="126" spans="1:5" x14ac:dyDescent="0.25">
      <c r="A126" s="98" t="s">
        <v>307</v>
      </c>
      <c r="B126" s="615"/>
    </row>
    <row r="127" spans="1:5" x14ac:dyDescent="0.25">
      <c r="A127" s="98" t="s">
        <v>308</v>
      </c>
      <c r="B127" s="615"/>
    </row>
    <row r="128" spans="1:5" x14ac:dyDescent="0.25">
      <c r="A128" s="98" t="s">
        <v>309</v>
      </c>
      <c r="B128" s="615"/>
    </row>
    <row r="129" spans="1:2" ht="16.5" thickBot="1" x14ac:dyDescent="0.3">
      <c r="A129" s="105" t="s">
        <v>310</v>
      </c>
      <c r="B129" s="616"/>
    </row>
    <row r="132" spans="1:2" x14ac:dyDescent="0.25">
      <c r="A132" s="106"/>
      <c r="B132" s="107"/>
    </row>
    <row r="133" spans="1:2" x14ac:dyDescent="0.25">
      <c r="B133" s="108"/>
    </row>
    <row r="134" spans="1:2" x14ac:dyDescent="0.25">
      <c r="B134" s="109"/>
    </row>
  </sheetData>
  <mergeCells count="10">
    <mergeCell ref="B124:B1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2025-04-14T10:48:58Z</dcterms:modified>
</cp:coreProperties>
</file>