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34\"/>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9" l="1"/>
  <c r="C49" i="7"/>
  <c r="C48" i="7"/>
  <c r="D43" i="16" l="1"/>
  <c r="C44" i="16" s="1"/>
  <c r="D44" i="16" s="1"/>
  <c r="C47" i="16" s="1"/>
  <c r="D47" i="16" s="1"/>
  <c r="C49" i="16" s="1"/>
  <c r="D49" i="16" s="1"/>
  <c r="C50" i="16" s="1"/>
  <c r="D50" i="16" s="1"/>
  <c r="C51" i="16" s="1"/>
  <c r="D51" i="16" s="1"/>
  <c r="C53" i="16" s="1"/>
  <c r="D53" i="16" s="1"/>
  <c r="C43" i="16"/>
  <c r="D42" i="16"/>
  <c r="C42" i="16"/>
  <c r="C39" i="16"/>
  <c r="A15" i="26" l="1"/>
  <c r="A12" i="26"/>
  <c r="A9" i="26"/>
  <c r="A5" i="26"/>
  <c r="B82" i="29" l="1"/>
  <c r="B26" i="29" l="1"/>
  <c r="B22" i="29" l="1"/>
  <c r="A9" i="29" l="1"/>
  <c r="A5" i="29"/>
  <c r="AW24" i="28" l="1"/>
  <c r="A15" i="29" l="1"/>
  <c r="B21" i="29" s="1"/>
  <c r="A12" i="29"/>
  <c r="A11" i="15"/>
  <c r="A12" i="16"/>
  <c r="A5" i="16"/>
  <c r="A4" i="15" s="1"/>
  <c r="A12" i="10"/>
  <c r="A4" i="17"/>
  <c r="A5" i="10" s="1"/>
  <c r="A12" i="6"/>
  <c r="A5" i="14"/>
  <c r="A5" i="6" s="1"/>
  <c r="A12" i="14"/>
  <c r="A4" i="12"/>
  <c r="A6" i="13" s="1"/>
  <c r="A11" i="12"/>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<sst xmlns="http://schemas.openxmlformats.org/spreadsheetml/2006/main" count="1364" uniqueCount="661">
  <si>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</si>
  <si>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</si>
  <si>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</si>
  <si>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</si>
  <si>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</si>
  <si>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</si>
  <si>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</si>
  <si>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</si>
  <si>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</si>
  <si>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</si>
  <si>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</si>
  <si>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</si>
  <si>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</si>
  <si>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</si>
  <si>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</si>
  <si>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</si>
  <si>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</si>
  <si>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</si>
  <si>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</si>
  <si>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</si>
  <si>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</si>
  <si>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</si>
  <si>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</si>
  <si>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</si>
  <si>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</si>
  <si>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</si>
  <si>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</si>
  <si>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</si>
  <si>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</si>
  <si>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</si>
  <si>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</si>
  <si>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</si>
  <si>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</si>
  <si>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</si>
  <si>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</si>
  <si>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</si>
  <si>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</si>
  <si>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</si>
  <si>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</si>
  <si>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</si>
  <si>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</si>
  <si>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</si>
  <si>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</si>
  <si>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</si>
  <si>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</si>
  <si>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</si>
  <si>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</si>
  <si>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</si>
  <si>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</si>
  <si>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</si>
  <si>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</si>
  <si>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</si>
  <si>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</si>
  <si>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</si>
  <si>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</si>
  <si>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</si>
  <si>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</si>
  <si>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</si>
  <si>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</si>
  <si>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</si>
  <si>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</si>
  <si>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</si>
  <si>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</si>
  <si>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</si>
  <si>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</si>
  <si>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</si>
  <si>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</si>
  <si>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</si>
  <si>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</si>
  <si>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</si>
  <si>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</si>
  <si>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</si>
  <si>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</si>
  <si>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</si>
  <si>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</si>
  <si>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</si>
  <si>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</si>
  <si>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</si>
  <si>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</si>
  <si>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</si>
  <si>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</si>
  <si>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</si>
  <si>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</si>
  <si>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</si>
  <si>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</si>
  <si>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</si>
  <si>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</si>
  <si>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</si>
  <si>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</si>
  <si>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</si>
  <si>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</si>
  <si>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</si>
  <si>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</si>
  <si>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</si>
  <si>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</si>
  <si>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</si>
  <si>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</si>
  <si>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</si>
  <si>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</si>
  <si>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</si>
  <si>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</si>
  <si>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</si>
  <si>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</si>
  <si>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</si>
  <si>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</si>
  <si>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</si>
  <si>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</si>
  <si>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</si>
  <si>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</si>
  <si>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</si>
  <si>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</si>
  <si>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</si>
  <si>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</si>
  <si>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</si>
  <si>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</si>
  <si>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</si>
  <si>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</si>
  <si>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</si>
  <si>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</si>
  <si>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</si>
  <si>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</si>
  <si>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</si>
  <si>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</si>
  <si>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</si>
  <si>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</si>
  <si>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</si>
  <si>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</si>
  <si>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</si>
  <si>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</si>
  <si>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</si>
  <si>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</si>
  <si>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</si>
  <si>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</si>
  <si>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</si>
  <si>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</si>
  <si>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</si>
  <si>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</si>
  <si>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</si>
  <si>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</si>
  <si>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</si>
  <si>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</si>
  <si>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</si>
  <si>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</si>
  <si>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</si>
  <si>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</si>
  <si>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</si>
  <si>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</si>
  <si>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</si>
  <si>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</si>
  <si>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</si>
  <si>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</si>
  <si>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</si>
  <si>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</si>
  <si>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</si>
  <si>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</si>
  <si>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</si>
  <si>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</si>
  <si>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</si>
  <si>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</si>
  <si>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</si>
  <si>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</si>
  <si>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</si>
  <si>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</si>
  <si>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</si>
  <si>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</si>
  <si>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</si>
  <si>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</si>
  <si>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</si>
  <si>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</si>
  <si>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</si>
  <si>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</si>
  <si>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</si>
  <si>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</si>
  <si>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</si>
  <si>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</si>
  <si>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</si>
  <si>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</si>
  <si>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</si>
  <si>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</si>
  <si>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</si>
  <si>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</si>
  <si>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</si>
  <si>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</si>
  <si>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</si>
  <si>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</si>
  <si>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</si>
  <si>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</si>
  <si>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</si>
  <si>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</si>
  <si>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</si>
  <si>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</si>
  <si>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</si>
  <si>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</si>
  <si>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</si>
  <si>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</si>
  <si>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</si>
  <si>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</si>
  <si>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</si>
  <si>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</si>
  <si>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</si>
  <si>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</si>
  <si>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</si>
  <si>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</si>
  <si>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</si>
  <si>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</si>
  <si>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</si>
  <si>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</si>
  <si>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</si>
  <si>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</si>
  <si>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</si>
  <si>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</si>
  <si>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</si>
  <si>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</si>
  <si>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</si>
  <si>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</si>
  <si>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</si>
  <si>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</si>
  <si>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</si>
  <si>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</si>
  <si>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</si>
  <si>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</si>
  <si>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</si>
  <si>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</si>
  <si>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</si>
  <si>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</si>
  <si>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</si>
  <si>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</si>
  <si>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</si>
  <si>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</si>
  <si>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</si>
  <si>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</si>
  <si>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</si>
  <si>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</si>
  <si>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</si>
  <si>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</si>
  <si>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</si>
  <si>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</si>
  <si>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</si>
  <si>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</si>
  <si>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</si>
  <si>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</si>
  <si>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</si>
  <si>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</si>
  <si>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</si>
  <si>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</si>
  <si>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</si>
  <si>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</si>
  <si>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</si>
  <si>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</si>
  <si>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</si>
  <si>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</si>
  <si>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</si>
  <si>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</si>
  <si>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</si>
  <si>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</si>
  <si>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</si>
  <si>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</si>
  <si>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</si>
  <si>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</si>
  <si>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</si>
  <si>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</si>
  <si>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</si>
  <si>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</si>
  <si>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</si>
  <si>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</si>
  <si>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</si>
  <si>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</si>
  <si>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</si>
  <si>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</si>
  <si>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</si>
  <si>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</si>
  <si>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</si>
  <si>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</si>
  <si>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</si>
  <si>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</si>
  <si>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</si>
  <si>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</si>
  <si>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</si>
  <si>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</si>
  <si>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</si>
  <si>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</si>
  <si>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</si>
  <si>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</si>
  <si>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</si>
  <si>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</si>
  <si>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</si>
  <si>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</si>
  <si>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</si>
  <si>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</si>
  <si>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</si>
  <si>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</si>
  <si>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</si>
  <si>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</si>
  <si>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</si>
  <si>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</si>
  <si>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</si>
  <si>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</si>
  <si>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</si>
  <si>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</si>
  <si>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</si>
  <si>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</si>
  <si>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</si>
  <si>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</si>
  <si>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</si>
  <si>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</si>
  <si>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</si>
  <si>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</si>
  <si>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</si>
  <si>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</si>
  <si>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</si>
  <si>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</si>
  <si>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</si>
  <si>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</si>
  <si>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</si>
  <si>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</si>
  <si>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</si>
  <si>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</si>
  <si>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</si>
  <si>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</si>
  <si>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</si>
  <si>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</si>
  <si>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</si>
  <si>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</si>
  <si>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</si>
  <si>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</si>
  <si>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</si>
  <si>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</si>
  <si>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</si>
  <si>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</si>
  <si>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</si>
  <si>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</si>
  <si>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</si>
  <si>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</si>
  <si>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</si>
  <si>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</si>
  <si>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</si>
  <si>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</si>
  <si>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</si>
  <si>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</si>
  <si>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</si>
  <si>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</si>
  <si>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</si>
  <si>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</si>
  <si>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</si>
  <si>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</si>
  <si>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</si>
  <si>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</si>
  <si>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</si>
  <si>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</si>
  <si>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</si>
  <si>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</si>
  <si>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</si>
  <si>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</si>
  <si>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</si>
  <si>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</si>
  <si>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</si>
  <si>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</si>
  <si>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</si>
  <si>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</si>
  <si>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</si>
  <si>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</si>
  <si>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</si>
  <si>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</si>
  <si>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</si>
  <si>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</si>
  <si>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</si>
  <si>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</si>
  <si>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</si>
  <si>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</si>
  <si>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</si>
  <si>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</si>
  <si>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</si>
  <si>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</si>
  <si>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</si>
  <si>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</si>
  <si>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</si>
  <si>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</si>
  <si>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</si>
  <si>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</si>
  <si>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</si>
  <si>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</si>
  <si>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</si>
  <si>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</si>
  <si>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</si>
  <si>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</si>
  <si>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</si>
  <si>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</si>
  <si>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</si>
  <si>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</si>
  <si>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</si>
  <si>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</si>
  <si>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</si>
  <si>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</si>
  <si>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</si>
  <si>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</si>
  <si>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</si>
  <si>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</si>
  <si>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</si>
  <si>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</si>
  <si>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</si>
  <si>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</si>
  <si>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</si>
  <si>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</si>
  <si>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</si>
  <si>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</si>
  <si>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</si>
  <si>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</si>
  <si>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</si>
  <si>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</si>
  <si>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</si>
  <si>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</si>
  <si>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</si>
  <si>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</si>
  <si>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</si>
  <si>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</si>
  <si>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</si>
  <si>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</si>
  <si>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</si>
  <si>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</si>
  <si>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</si>
  <si>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</si>
  <si>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</si>
  <si>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</si>
  <si>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</si>
  <si>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</si>
  <si>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</si>
  <si>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</si>
  <si>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</si>
  <si>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</si>
  <si>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</si>
  <si>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</si>
  <si>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</si>
  <si>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</si>
  <si>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</si>
  <si>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</si>
  <si>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</si>
  <si>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</si>
  <si>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</si>
  <si>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</si>
  <si>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</si>
  <si>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</si>
  <si>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</si>
  <si>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</si>
  <si>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</si>
  <si>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</si>
  <si>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</si>
  <si>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</si>
  <si>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</si>
  <si>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</si>
  <si>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</si>
  <si>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</si>
  <si>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</si>
  <si>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</si>
  <si>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</si>
  <si>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</si>
  <si>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</si>
  <si>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</si>
  <si>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</si>
  <si>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</si>
  <si>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</si>
  <si>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</si>
  <si>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</si>
  <si>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</si>
  <si>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</si>
  <si>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</si>
  <si>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</si>
  <si>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</si>
  <si>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</si>
  <si>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</si>
  <si>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</si>
  <si>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</si>
  <si>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</si>
  <si>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</si>
  <si>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</si>
  <si>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</si>
  <si>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</si>
  <si>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</si>
  <si>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</si>
  <si>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</si>
  <si>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</si>
  <si>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</si>
  <si>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</si>
  <si>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</si>
  <si>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</si>
  <si>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</si>
  <si>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</si>
  <si>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</si>
  <si>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</si>
  <si>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</si>
  <si>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</si>
  <si>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</si>
  <si>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</si>
  <si>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</si>
  <si>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</si>
  <si>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</si>
  <si>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</si>
  <si>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</si>
  <si>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</si>
  <si>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</si>
  <si>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</si>
  <si>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</si>
  <si>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</si>
  <si>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</si>
  <si>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</si>
  <si>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</si>
  <si>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</si>
  <si>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</si>
  <si>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</si>
  <si>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</si>
  <si>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</si>
  <si>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</si>
  <si>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</si>
  <si>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</si>
  <si>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</si>
  <si>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</si>
  <si>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</si>
  <si>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</si>
  <si>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</si>
  <si>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</si>
  <si>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</si>
  <si>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</si>
  <si>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</si>
  <si>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</si>
  <si>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</si>
  <si>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</si>
  <si>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</si>
  <si>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</si>
  <si>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</si>
  <si>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</si>
  <si>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</si>
  <si>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</si>
  <si>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</si>
  <si>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</si>
  <si>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</si>
  <si>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</si>
  <si>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</si>
  <si>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</si>
  <si>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</si>
  <si>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</si>
  <si>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</si>
  <si>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</si>
  <si>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</si>
  <si>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</si>
  <si>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</si>
  <si>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</si>
  <si>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</si>
  <si>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</si>
  <si>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</si>
  <si>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</si>
  <si>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</si>
  <si>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</si>
  <si>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</si>
  <si>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</si>
  <si>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</si>
  <si>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</si>
  <si>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</si>
  <si>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</si>
  <si>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</si>
  <si>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</si>
  <si>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</si>
  <si>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</si>
  <si>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</si>
  <si>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</si>
  <si>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</si>
  <si>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</si>
  <si>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</si>
  <si>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</si>
  <si>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</si>
  <si>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</si>
  <si>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</si>
  <si>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</si>
  <si>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</si>
  <si>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</si>
  <si>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</si>
  <si>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</si>
  <si>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</si>
  <si>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</si>
  <si>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</si>
  <si>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</si>
  <si>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</si>
  <si>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</si>
  <si>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</si>
  <si>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</si>
  <si>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</si>
  <si>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</si>
  <si>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</si>
  <si>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</si>
  <si>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</si>
  <si>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</si>
  <si>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</si>
  <si>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</si>
  <si>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</si>
  <si>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</si>
  <si>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</si>
  <si>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</si>
  <si>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</si>
  <si>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</si>
  <si>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</si>
  <si>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</si>
  <si>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</si>
  <si>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</si>
  <si>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</si>
  <si>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</si>
  <si>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</si>
  <si>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</si>
  <si>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</si>
  <si>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</si>
  <si>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</si>
  <si>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</si>
  <si>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</si>
  <si>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</si>
  <si>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</si>
  <si>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</si>
  <si>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</si>
  <si>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</si>
  <si>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</si>
  <si>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</si>
  <si>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</si>
  <si>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</si>
  <si>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</si>
  <si>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</si>
  <si>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</si>
  <si>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</si>
  <si>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</si>
  <si>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</si>
  <si>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</si>
  <si>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</si>
  <si>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</si>
  <si>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</si>
  <si>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</si>
  <si>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</si>
  <si>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</si>
  <si>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</si>
  <si>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</si>
  <si>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</si>
  <si>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</si>
  <si>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</si>
  <si>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</si>
  <si>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</si>
  <si>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</si>
  <si>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</si>
  <si>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</si>
  <si>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</si>
  <si>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</si>
  <si>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</si>
  <si>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</si>
  <si>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</si>
  <si>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</si>
  <si>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</si>
  <si>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</si>
  <si>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2028</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</si>
  <si>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</si>
  <si>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</si>
  <si>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</si>
  <si>
    <t>Год раскрытия информации: 2025 год</t>
  </si>
  <si>
    <t>показатель замены выключателей (110 кВ) = 13шт.;
показатель объема финансовых потребностей, необходимых для реализации
мероприятий, направленных на выполнение требований законодательства (Фтз) = 190,67021 млн.руб.с НДС</t>
  </si>
  <si>
    <t xml:space="preserve">Факт 2024 года </t>
  </si>
  <si>
    <t>Год 2029</t>
  </si>
  <si>
    <t xml:space="preserve"> по состоянию на 01.01.2024</t>
  </si>
  <si>
    <t>по состоянию на 01.01.2025</t>
  </si>
  <si>
    <t>31.11.2025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</si>
</sst>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1"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3"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654</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483</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574</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575</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4" t="s">
        <v>655</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578</v>
      </c>
      <c r="C48" s="151">
        <f>'6.2. Паспорт фин осв ввод'!AC24</f>
        <v>92.013818175170883</v>
      </c>
      <c r="D48" s="22"/>
      <c r="E48" s="22"/>
      <c r="F48" s="22"/>
      <c r="G48" s="22"/>
      <c r="H48" s="22"/>
      <c r="I48" s="22"/>
    </row>
    <row r="49" spans="1:9" ht="71.45" customHeight="1" x14ac:dyDescent="0.25">
      <c r="A49" s="23" t="s">
        <v>350</v>
      </c>
      <c r="B49" s="37" t="s">
        <v>577</v>
      </c>
      <c r="C49" s="151">
        <f>'6.2. Паспорт фин осв ввод'!AC30</f>
        <v>77.43781199073058</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F_TP3300.PS.0034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 xml:space="preserve">Замена В-110кВ на элегазовые  на ПС Червишево,Тараскуль, Торгили, Рафайлово, Шорохово, Созоново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278</v>
      </c>
      <c r="D19" s="275" t="s">
        <v>277</v>
      </c>
      <c r="E19" s="275" t="s">
        <v>107</v>
      </c>
      <c r="F19" s="275" t="s">
        <v>106</v>
      </c>
      <c r="G19" s="275" t="s">
        <v>273</v>
      </c>
      <c r="H19" s="275" t="s">
        <v>105</v>
      </c>
      <c r="I19" s="275" t="s">
        <v>104</v>
      </c>
      <c r="J19" s="275" t="s">
        <v>103</v>
      </c>
      <c r="K19" s="275" t="s">
        <v>102</v>
      </c>
      <c r="L19" s="275" t="s">
        <v>101</v>
      </c>
      <c r="M19" s="275" t="s">
        <v>100</v>
      </c>
      <c r="N19" s="275" t="s">
        <v>99</v>
      </c>
      <c r="O19" s="275" t="s">
        <v>98</v>
      </c>
      <c r="P19" s="275" t="s">
        <v>97</v>
      </c>
      <c r="Q19" s="275" t="s">
        <v>276</v>
      </c>
      <c r="R19" s="275"/>
      <c r="S19" s="278" t="s">
        <v>353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274</v>
      </c>
      <c r="R20" s="40" t="s">
        <v>275</v>
      </c>
      <c r="S20" s="278"/>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F_TP3300.PS.0034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21.75" customHeight="1" x14ac:dyDescent="0.2">
      <c r="A16" s="283" t="str">
        <f>'1. паспорт местоположение'!A15:C15</f>
        <v xml:space="preserve">Замена В-110кВ на элегазовые  на ПС Червишево,Тараскуль, Торгили, Рафайлово, Шорохово, Созоново </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192</v>
      </c>
      <c r="C21" s="289"/>
      <c r="D21" s="292" t="s">
        <v>130</v>
      </c>
      <c r="E21" s="288" t="s">
        <v>395</v>
      </c>
      <c r="F21" s="289"/>
      <c r="G21" s="288" t="s">
        <v>206</v>
      </c>
      <c r="H21" s="289"/>
      <c r="I21" s="288" t="s">
        <v>129</v>
      </c>
      <c r="J21" s="289"/>
      <c r="K21" s="292" t="s">
        <v>128</v>
      </c>
      <c r="L21" s="288" t="s">
        <v>127</v>
      </c>
      <c r="M21" s="289"/>
      <c r="N21" s="288" t="s">
        <v>391</v>
      </c>
      <c r="O21" s="289"/>
      <c r="P21" s="292" t="s">
        <v>126</v>
      </c>
      <c r="Q21" s="280" t="s">
        <v>125</v>
      </c>
      <c r="R21" s="281"/>
      <c r="S21" s="280" t="s">
        <v>124</v>
      </c>
      <c r="T21" s="282"/>
    </row>
    <row r="22" spans="1:113" ht="204.75" customHeight="1" x14ac:dyDescent="0.25">
      <c r="A22" s="286"/>
      <c r="B22" s="290"/>
      <c r="C22" s="291"/>
      <c r="D22" s="294"/>
      <c r="E22" s="290"/>
      <c r="F22" s="291"/>
      <c r="G22" s="290"/>
      <c r="H22" s="291"/>
      <c r="I22" s="290"/>
      <c r="J22" s="291"/>
      <c r="K22" s="293"/>
      <c r="L22" s="290"/>
      <c r="M22" s="291"/>
      <c r="N22" s="290"/>
      <c r="O22" s="291"/>
      <c r="P22" s="293"/>
      <c r="Q22" s="80" t="s">
        <v>123</v>
      </c>
      <c r="R22" s="80" t="s">
        <v>365</v>
      </c>
      <c r="S22" s="80" t="s">
        <v>122</v>
      </c>
      <c r="T22" s="80" t="s">
        <v>121</v>
      </c>
    </row>
    <row r="23" spans="1:113" ht="51.75" customHeight="1" x14ac:dyDescent="0.25">
      <c r="A23" s="287"/>
      <c r="B23" s="111" t="s">
        <v>119</v>
      </c>
      <c r="C23" s="111" t="s">
        <v>120</v>
      </c>
      <c r="D23" s="293"/>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583</v>
      </c>
      <c r="C25" s="185" t="s">
        <v>583</v>
      </c>
      <c r="D25" s="185" t="s">
        <v>364</v>
      </c>
      <c r="E25" s="185" t="s">
        <v>584</v>
      </c>
      <c r="F25" s="185" t="s">
        <v>585</v>
      </c>
      <c r="G25" s="185" t="s">
        <v>586</v>
      </c>
      <c r="H25" s="185" t="s">
        <v>586</v>
      </c>
      <c r="I25" s="185">
        <v>1976</v>
      </c>
      <c r="J25" s="185" t="s">
        <v>587</v>
      </c>
      <c r="K25" s="185">
        <v>1976</v>
      </c>
      <c r="L25" s="185">
        <v>110</v>
      </c>
      <c r="M25" s="185">
        <v>110</v>
      </c>
      <c r="N25" s="185" t="s">
        <v>588</v>
      </c>
      <c r="O25" s="185" t="s">
        <v>588</v>
      </c>
      <c r="P25" s="185">
        <v>2011</v>
      </c>
      <c r="Q25" s="185" t="s">
        <v>589</v>
      </c>
      <c r="R25" s="185" t="s">
        <v>590</v>
      </c>
      <c r="S25" s="185" t="s">
        <v>587</v>
      </c>
      <c r="T25" s="185" t="s">
        <v>587</v>
      </c>
    </row>
    <row r="26" spans="1:113" ht="47.25" x14ac:dyDescent="0.25">
      <c r="A26" s="185">
        <v>2</v>
      </c>
      <c r="B26" s="185" t="s">
        <v>591</v>
      </c>
      <c r="C26" s="185" t="s">
        <v>591</v>
      </c>
      <c r="D26" s="185" t="s">
        <v>364</v>
      </c>
      <c r="E26" s="185" t="s">
        <v>584</v>
      </c>
      <c r="F26" s="185" t="s">
        <v>585</v>
      </c>
      <c r="G26" s="185" t="s">
        <v>592</v>
      </c>
      <c r="H26" s="185" t="s">
        <v>592</v>
      </c>
      <c r="I26" s="185">
        <v>1972</v>
      </c>
      <c r="J26" s="185" t="s">
        <v>587</v>
      </c>
      <c r="K26" s="185">
        <v>1973</v>
      </c>
      <c r="L26" s="185">
        <v>110</v>
      </c>
      <c r="M26" s="185">
        <v>110</v>
      </c>
      <c r="N26" s="185" t="s">
        <v>588</v>
      </c>
      <c r="O26" s="185" t="s">
        <v>588</v>
      </c>
      <c r="P26" s="185">
        <v>2004</v>
      </c>
      <c r="Q26" s="185" t="s">
        <v>589</v>
      </c>
      <c r="R26" s="185" t="s">
        <v>590</v>
      </c>
      <c r="S26" s="185" t="s">
        <v>587</v>
      </c>
      <c r="T26" s="185" t="s">
        <v>587</v>
      </c>
    </row>
    <row r="27" spans="1:113" s="55" customFormat="1" ht="47.25" x14ac:dyDescent="0.2">
      <c r="A27" s="185">
        <v>3</v>
      </c>
      <c r="B27" s="185" t="s">
        <v>591</v>
      </c>
      <c r="C27" s="185" t="s">
        <v>591</v>
      </c>
      <c r="D27" s="185" t="s">
        <v>364</v>
      </c>
      <c r="E27" s="185" t="s">
        <v>584</v>
      </c>
      <c r="F27" s="185" t="s">
        <v>585</v>
      </c>
      <c r="G27" s="185" t="s">
        <v>593</v>
      </c>
      <c r="H27" s="185" t="s">
        <v>593</v>
      </c>
      <c r="I27" s="185">
        <v>1972</v>
      </c>
      <c r="J27" s="185" t="s">
        <v>587</v>
      </c>
      <c r="K27" s="185">
        <v>1973</v>
      </c>
      <c r="L27" s="185">
        <v>110</v>
      </c>
      <c r="M27" s="185">
        <v>110</v>
      </c>
      <c r="N27" s="185" t="s">
        <v>588</v>
      </c>
      <c r="O27" s="185" t="s">
        <v>588</v>
      </c>
      <c r="P27" s="185">
        <v>2014</v>
      </c>
      <c r="Q27" s="185" t="s">
        <v>589</v>
      </c>
      <c r="R27" s="185" t="s">
        <v>590</v>
      </c>
      <c r="S27" s="185" t="s">
        <v>587</v>
      </c>
      <c r="T27" s="185" t="s">
        <v>587</v>
      </c>
    </row>
    <row r="28" spans="1:113" s="55" customFormat="1" ht="47.25" x14ac:dyDescent="0.2">
      <c r="A28" s="185">
        <v>4</v>
      </c>
      <c r="B28" s="185" t="s">
        <v>591</v>
      </c>
      <c r="C28" s="185" t="s">
        <v>591</v>
      </c>
      <c r="D28" s="185" t="s">
        <v>364</v>
      </c>
      <c r="E28" s="185" t="s">
        <v>584</v>
      </c>
      <c r="F28" s="185" t="s">
        <v>585</v>
      </c>
      <c r="G28" s="185" t="s">
        <v>594</v>
      </c>
      <c r="H28" s="185" t="s">
        <v>594</v>
      </c>
      <c r="I28" s="185">
        <v>1972</v>
      </c>
      <c r="J28" s="185" t="s">
        <v>587</v>
      </c>
      <c r="K28" s="185">
        <v>1973</v>
      </c>
      <c r="L28" s="185">
        <v>110</v>
      </c>
      <c r="M28" s="185">
        <v>110</v>
      </c>
      <c r="N28" s="185" t="s">
        <v>588</v>
      </c>
      <c r="O28" s="185" t="s">
        <v>588</v>
      </c>
      <c r="P28" s="185">
        <v>2010</v>
      </c>
      <c r="Q28" s="185" t="s">
        <v>589</v>
      </c>
      <c r="R28" s="185" t="s">
        <v>590</v>
      </c>
      <c r="S28" s="185" t="s">
        <v>587</v>
      </c>
      <c r="T28" s="185" t="s">
        <v>587</v>
      </c>
    </row>
    <row r="29" spans="1:113" ht="47.25" x14ac:dyDescent="0.25">
      <c r="A29" s="185">
        <v>5</v>
      </c>
      <c r="B29" s="185" t="s">
        <v>591</v>
      </c>
      <c r="C29" s="185" t="s">
        <v>591</v>
      </c>
      <c r="D29" s="185" t="s">
        <v>364</v>
      </c>
      <c r="E29" s="185" t="s">
        <v>584</v>
      </c>
      <c r="F29" s="185" t="s">
        <v>585</v>
      </c>
      <c r="G29" s="185" t="s">
        <v>595</v>
      </c>
      <c r="H29" s="185" t="s">
        <v>595</v>
      </c>
      <c r="I29" s="185">
        <v>1972</v>
      </c>
      <c r="J29" s="185" t="s">
        <v>587</v>
      </c>
      <c r="K29" s="185">
        <v>1973</v>
      </c>
      <c r="L29" s="185">
        <v>110</v>
      </c>
      <c r="M29" s="185">
        <v>110</v>
      </c>
      <c r="N29" s="185" t="s">
        <v>588</v>
      </c>
      <c r="O29" s="185" t="s">
        <v>588</v>
      </c>
      <c r="P29" s="185">
        <v>2010</v>
      </c>
      <c r="Q29" s="185" t="s">
        <v>589</v>
      </c>
      <c r="R29" s="185" t="s">
        <v>590</v>
      </c>
      <c r="S29" s="185" t="s">
        <v>587</v>
      </c>
      <c r="T29" s="185" t="s">
        <v>587</v>
      </c>
    </row>
    <row r="30" spans="1:113" ht="47.25" x14ac:dyDescent="0.25">
      <c r="A30" s="185">
        <v>6</v>
      </c>
      <c r="B30" s="185" t="s">
        <v>591</v>
      </c>
      <c r="C30" s="185" t="s">
        <v>591</v>
      </c>
      <c r="D30" s="185" t="s">
        <v>364</v>
      </c>
      <c r="E30" s="185" t="s">
        <v>584</v>
      </c>
      <c r="F30" s="185" t="s">
        <v>585</v>
      </c>
      <c r="G30" s="185" t="s">
        <v>596</v>
      </c>
      <c r="H30" s="185" t="s">
        <v>596</v>
      </c>
      <c r="I30" s="185">
        <v>1972</v>
      </c>
      <c r="J30" s="185" t="s">
        <v>587</v>
      </c>
      <c r="K30" s="185">
        <v>1973</v>
      </c>
      <c r="L30" s="185">
        <v>110</v>
      </c>
      <c r="M30" s="185">
        <v>110</v>
      </c>
      <c r="N30" s="185" t="s">
        <v>588</v>
      </c>
      <c r="O30" s="185" t="s">
        <v>588</v>
      </c>
      <c r="P30" s="185">
        <v>2005</v>
      </c>
      <c r="Q30" s="185" t="s">
        <v>589</v>
      </c>
      <c r="R30" s="185" t="s">
        <v>590</v>
      </c>
      <c r="S30" s="185" t="s">
        <v>587</v>
      </c>
      <c r="T30" s="185" t="s">
        <v>587</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591</v>
      </c>
      <c r="C31" s="185" t="s">
        <v>591</v>
      </c>
      <c r="D31" s="185" t="s">
        <v>364</v>
      </c>
      <c r="E31" s="185" t="s">
        <v>584</v>
      </c>
      <c r="F31" s="185" t="s">
        <v>585</v>
      </c>
      <c r="G31" s="185" t="s">
        <v>597</v>
      </c>
      <c r="H31" s="185" t="s">
        <v>597</v>
      </c>
      <c r="I31" s="185">
        <v>1972</v>
      </c>
      <c r="J31" s="185" t="s">
        <v>587</v>
      </c>
      <c r="K31" s="185">
        <v>1973</v>
      </c>
      <c r="L31" s="185">
        <v>110</v>
      </c>
      <c r="M31" s="185">
        <v>110</v>
      </c>
      <c r="N31" s="185" t="s">
        <v>588</v>
      </c>
      <c r="O31" s="185" t="s">
        <v>588</v>
      </c>
      <c r="P31" s="185">
        <v>2005</v>
      </c>
      <c r="Q31" s="185" t="s">
        <v>589</v>
      </c>
      <c r="R31" s="185" t="s">
        <v>590</v>
      </c>
      <c r="S31" s="185" t="s">
        <v>587</v>
      </c>
      <c r="T31" s="185" t="s">
        <v>587</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591</v>
      </c>
      <c r="C32" s="185" t="s">
        <v>591</v>
      </c>
      <c r="D32" s="185" t="s">
        <v>364</v>
      </c>
      <c r="E32" s="185" t="s">
        <v>584</v>
      </c>
      <c r="F32" s="185" t="s">
        <v>585</v>
      </c>
      <c r="G32" s="58" t="s">
        <v>598</v>
      </c>
      <c r="H32" s="58" t="s">
        <v>598</v>
      </c>
      <c r="I32" s="58">
        <v>1972</v>
      </c>
      <c r="J32" s="185" t="s">
        <v>587</v>
      </c>
      <c r="K32" s="185">
        <v>1973</v>
      </c>
      <c r="L32" s="185">
        <v>110</v>
      </c>
      <c r="M32" s="185">
        <v>110</v>
      </c>
      <c r="N32" s="185" t="s">
        <v>588</v>
      </c>
      <c r="O32" s="185" t="s">
        <v>588</v>
      </c>
      <c r="P32" s="186" t="s">
        <v>599</v>
      </c>
      <c r="Q32" s="185" t="s">
        <v>589</v>
      </c>
      <c r="R32" s="185" t="s">
        <v>590</v>
      </c>
      <c r="S32" s="185" t="s">
        <v>587</v>
      </c>
      <c r="T32" s="185" t="s">
        <v>587</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79" t="s">
        <v>399</v>
      </c>
      <c r="C36" s="279"/>
      <c r="D36" s="279"/>
      <c r="E36" s="279"/>
      <c r="F36" s="279"/>
      <c r="G36" s="279"/>
      <c r="H36" s="279"/>
      <c r="I36" s="279"/>
      <c r="J36" s="279"/>
      <c r="K36" s="279"/>
      <c r="L36" s="279"/>
      <c r="M36" s="279"/>
      <c r="N36" s="279"/>
      <c r="O36" s="279"/>
      <c r="P36" s="279"/>
      <c r="Q36" s="279"/>
      <c r="R36" s="279"/>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300" t="s">
        <v>5</v>
      </c>
      <c r="B21" s="295" t="s">
        <v>375</v>
      </c>
      <c r="C21" s="296"/>
      <c r="D21" s="295" t="s">
        <v>377</v>
      </c>
      <c r="E21" s="296"/>
      <c r="F21" s="280" t="s">
        <v>102</v>
      </c>
      <c r="G21" s="282"/>
      <c r="H21" s="282"/>
      <c r="I21" s="281"/>
      <c r="J21" s="300" t="s">
        <v>378</v>
      </c>
      <c r="K21" s="295" t="s">
        <v>379</v>
      </c>
      <c r="L21" s="296"/>
      <c r="M21" s="295" t="s">
        <v>380</v>
      </c>
      <c r="N21" s="296"/>
      <c r="O21" s="295" t="s">
        <v>367</v>
      </c>
      <c r="P21" s="296"/>
      <c r="Q21" s="295" t="s">
        <v>135</v>
      </c>
      <c r="R21" s="296"/>
      <c r="S21" s="300" t="s">
        <v>134</v>
      </c>
      <c r="T21" s="300" t="s">
        <v>381</v>
      </c>
      <c r="U21" s="300" t="s">
        <v>376</v>
      </c>
      <c r="V21" s="295" t="s">
        <v>133</v>
      </c>
      <c r="W21" s="296"/>
      <c r="X21" s="280" t="s">
        <v>125</v>
      </c>
      <c r="Y21" s="282"/>
      <c r="Z21" s="280" t="s">
        <v>124</v>
      </c>
      <c r="AA21" s="282"/>
    </row>
    <row r="22" spans="1:27" ht="216" customHeight="1" x14ac:dyDescent="0.25">
      <c r="A22" s="301"/>
      <c r="B22" s="297"/>
      <c r="C22" s="298"/>
      <c r="D22" s="297"/>
      <c r="E22" s="298"/>
      <c r="F22" s="280" t="s">
        <v>132</v>
      </c>
      <c r="G22" s="281"/>
      <c r="H22" s="280" t="s">
        <v>131</v>
      </c>
      <c r="I22" s="281"/>
      <c r="J22" s="302"/>
      <c r="K22" s="297"/>
      <c r="L22" s="298"/>
      <c r="M22" s="297"/>
      <c r="N22" s="298"/>
      <c r="O22" s="297"/>
      <c r="P22" s="298"/>
      <c r="Q22" s="297"/>
      <c r="R22" s="298"/>
      <c r="S22" s="302"/>
      <c r="T22" s="302"/>
      <c r="U22" s="302"/>
      <c r="V22" s="297"/>
      <c r="W22" s="298"/>
      <c r="X22" s="80" t="s">
        <v>123</v>
      </c>
      <c r="Y22" s="80" t="s">
        <v>365</v>
      </c>
      <c r="Z22" s="80" t="s">
        <v>122</v>
      </c>
      <c r="AA22" s="80" t="s">
        <v>121</v>
      </c>
    </row>
    <row r="23" spans="1:27" ht="60" customHeight="1" x14ac:dyDescent="0.25">
      <c r="A23" s="302"/>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2025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482</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03" t="str">
        <f>'1. паспорт местоположение'!A12:C12</f>
        <v>F_TP3300.PS.0034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 xml:space="preserve">Замена В-110кВ на элегазовые  на ПС Червишево,Тараскуль, Торгили, Рафайлово, Шорохово, Созоново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15"/>
      <c r="AB16" s="11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15"/>
      <c r="AB17" s="11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15"/>
      <c r="AB18" s="11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15"/>
      <c r="AB19" s="11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6"/>
      <c r="AB20" s="11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6"/>
      <c r="AB21" s="116"/>
    </row>
    <row r="22" spans="1:28" x14ac:dyDescent="0.25">
      <c r="A22" s="306" t="s">
        <v>392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7"/>
      <c r="AB22" s="117"/>
    </row>
    <row r="23" spans="1:28" ht="32.25" customHeight="1" x14ac:dyDescent="0.25">
      <c r="A23" s="308" t="s">
        <v>269</v>
      </c>
      <c r="B23" s="309"/>
      <c r="C23" s="309"/>
      <c r="D23" s="309"/>
      <c r="E23" s="309"/>
      <c r="F23" s="309"/>
      <c r="G23" s="309"/>
      <c r="H23" s="309"/>
      <c r="I23" s="309"/>
      <c r="J23" s="309"/>
      <c r="K23" s="309"/>
      <c r="L23" s="310"/>
      <c r="M23" s="307" t="s">
        <v>270</v>
      </c>
      <c r="N23" s="307"/>
      <c r="O23" s="307"/>
      <c r="P23" s="307"/>
      <c r="Q23" s="307"/>
      <c r="R23" s="307"/>
      <c r="S23" s="307"/>
      <c r="T23" s="307"/>
      <c r="U23" s="307"/>
      <c r="V23" s="307"/>
      <c r="W23" s="307"/>
      <c r="X23" s="307"/>
      <c r="Y23" s="307"/>
      <c r="Z23" s="307"/>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488</v>
      </c>
      <c r="B26" s="144" t="s">
        <v>491</v>
      </c>
      <c r="C26" s="145">
        <v>0.5541561449407415</v>
      </c>
      <c r="D26" s="73">
        <v>12</v>
      </c>
      <c r="E26" s="73"/>
      <c r="F26" s="145">
        <v>6.649873739288898</v>
      </c>
      <c r="G26" s="73"/>
      <c r="H26" s="73">
        <v>226773</v>
      </c>
      <c r="I26" s="73">
        <v>2.9323921892328003E-5</v>
      </c>
      <c r="J26" s="73">
        <v>5.2916352475823844E-5</v>
      </c>
      <c r="K26" s="146" t="s">
        <v>489</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490</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2025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F_TP3300.PS.0034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5.5" customHeight="1" x14ac:dyDescent="0.2">
      <c r="A15" s="283" t="str">
        <f>'1. паспорт местоположение'!A15:C15</f>
        <v xml:space="preserve">Замена В-110кВ на элегазовые  на ПС Червишево,Тараскуль, Торгили, Рафайлово, Шорохово, Созоново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369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1" t="s">
        <v>86</v>
      </c>
      <c r="F19" s="312"/>
      <c r="G19" s="312"/>
      <c r="H19" s="312"/>
      <c r="I19" s="313"/>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03" t="str">
        <f>'1. паспорт местоположение'!A12:C12</f>
        <v>F_TP3300.PS.0034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03" t="str">
        <f>'1. паспорт местоположение'!A15:C15</f>
        <v xml:space="preserve">Замена В-110кВ на элегазовые  на ПС Червишево,Тараскуль, Торгили, Рафайлово, Шорохово, Созоново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79" t="s">
        <v>258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00"/>
      <c r="AN24" s="200"/>
      <c r="AO24" s="201"/>
      <c r="AP24" s="201"/>
      <c r="AQ24" s="201"/>
      <c r="AR24" s="201"/>
      <c r="AS24" s="202"/>
    </row>
    <row r="25" spans="1:45" ht="12.75" customHeight="1" x14ac:dyDescent="0.25">
      <c r="A25" s="360" t="s">
        <v>607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03"/>
      <c r="AN25" s="380" t="s">
        <v>257</v>
      </c>
      <c r="AO25" s="380"/>
      <c r="AP25" s="380"/>
      <c r="AQ25" s="381"/>
      <c r="AR25" s="381"/>
      <c r="AS25" s="202"/>
    </row>
    <row r="26" spans="1:45" ht="17.25" customHeight="1" x14ac:dyDescent="0.25">
      <c r="A26" s="331" t="s">
        <v>256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03"/>
      <c r="AN26" s="369" t="s">
        <v>255</v>
      </c>
      <c r="AO26" s="370"/>
      <c r="AP26" s="371"/>
      <c r="AQ26" s="367"/>
      <c r="AR26" s="372"/>
      <c r="AS26" s="202"/>
    </row>
    <row r="27" spans="1:45" ht="17.25" customHeight="1" x14ac:dyDescent="0.25">
      <c r="A27" s="331" t="s">
        <v>254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03"/>
      <c r="AN27" s="369" t="s">
        <v>253</v>
      </c>
      <c r="AO27" s="370"/>
      <c r="AP27" s="371"/>
      <c r="AQ27" s="367"/>
      <c r="AR27" s="372"/>
      <c r="AS27" s="202"/>
    </row>
    <row r="28" spans="1:45" ht="27.75" customHeight="1" thickBot="1" x14ac:dyDescent="0.3">
      <c r="A28" s="373" t="s">
        <v>252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03"/>
      <c r="AN28" s="376" t="s">
        <v>608</v>
      </c>
      <c r="AO28" s="377"/>
      <c r="AP28" s="378"/>
      <c r="AQ28" s="367"/>
      <c r="AR28" s="372"/>
      <c r="AS28" s="202"/>
    </row>
    <row r="29" spans="1:45" ht="17.25" customHeight="1" x14ac:dyDescent="0.25">
      <c r="A29" s="362" t="s">
        <v>251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03"/>
      <c r="AN29" s="365"/>
      <c r="AO29" s="366"/>
      <c r="AP29" s="366"/>
      <c r="AQ29" s="367"/>
      <c r="AR29" s="368"/>
      <c r="AS29" s="202"/>
    </row>
    <row r="30" spans="1:45" ht="17.25" customHeight="1" x14ac:dyDescent="0.25">
      <c r="A30" s="331" t="s">
        <v>609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03"/>
      <c r="AS30" s="202"/>
    </row>
    <row r="31" spans="1:45" ht="17.25" customHeight="1" x14ac:dyDescent="0.25">
      <c r="A31" s="331" t="s">
        <v>250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03"/>
      <c r="AN31" s="203"/>
      <c r="AO31" s="204"/>
      <c r="AP31" s="204"/>
      <c r="AQ31" s="204"/>
      <c r="AR31" s="204"/>
      <c r="AS31" s="202"/>
    </row>
    <row r="32" spans="1:45" ht="17.25" customHeight="1" x14ac:dyDescent="0.25">
      <c r="A32" s="331" t="s">
        <v>229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03"/>
      <c r="AN32" s="203"/>
      <c r="AO32" s="203"/>
      <c r="AP32" s="203"/>
      <c r="AQ32" s="203"/>
      <c r="AR32" s="203"/>
      <c r="AS32" s="202"/>
    </row>
    <row r="33" spans="1:45" ht="17.25" customHeight="1" x14ac:dyDescent="0.25">
      <c r="A33" s="331" t="s">
        <v>249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203"/>
      <c r="AN33" s="203"/>
      <c r="AO33" s="203"/>
      <c r="AP33" s="203"/>
      <c r="AQ33" s="203"/>
      <c r="AR33" s="203"/>
      <c r="AS33" s="202"/>
    </row>
    <row r="34" spans="1:45" ht="17.25" customHeight="1" x14ac:dyDescent="0.25">
      <c r="A34" s="331" t="s">
        <v>248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03"/>
      <c r="AN34" s="203"/>
      <c r="AO34" s="203"/>
      <c r="AP34" s="203"/>
      <c r="AQ34" s="203"/>
      <c r="AR34" s="203"/>
      <c r="AS34" s="2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03"/>
      <c r="AN35" s="203"/>
      <c r="AO35" s="203"/>
      <c r="AP35" s="203"/>
      <c r="AQ35" s="203"/>
      <c r="AR35" s="203"/>
      <c r="AS35" s="202"/>
    </row>
    <row r="36" spans="1:45" ht="17.25" customHeight="1" thickBot="1" x14ac:dyDescent="0.3">
      <c r="A36" s="347" t="s">
        <v>222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03"/>
      <c r="AN36" s="203"/>
      <c r="AO36" s="203"/>
      <c r="AP36" s="203"/>
      <c r="AQ36" s="203"/>
      <c r="AR36" s="203"/>
      <c r="AS36" s="2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03"/>
      <c r="AN37" s="203"/>
      <c r="AO37" s="203"/>
      <c r="AP37" s="203"/>
      <c r="AQ37" s="203"/>
      <c r="AR37" s="203"/>
      <c r="AS37" s="202"/>
    </row>
    <row r="38" spans="1:45" ht="17.25" customHeight="1" x14ac:dyDescent="0.25">
      <c r="A38" s="331" t="s">
        <v>247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03"/>
      <c r="AN38" s="203"/>
      <c r="AO38" s="203"/>
      <c r="AP38" s="203"/>
      <c r="AQ38" s="203"/>
      <c r="AR38" s="203"/>
      <c r="AS38" s="202"/>
    </row>
    <row r="39" spans="1:45" ht="17.25" customHeight="1" thickBot="1" x14ac:dyDescent="0.3">
      <c r="A39" s="347" t="s">
        <v>246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03"/>
      <c r="AN39" s="203"/>
      <c r="AO39" s="203"/>
      <c r="AP39" s="203"/>
      <c r="AQ39" s="203"/>
      <c r="AR39" s="203"/>
      <c r="AS39" s="202"/>
    </row>
    <row r="40" spans="1:45" ht="17.25" customHeight="1" x14ac:dyDescent="0.25">
      <c r="A40" s="360" t="s">
        <v>610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03"/>
      <c r="AN40" s="203"/>
      <c r="AO40" s="203"/>
      <c r="AP40" s="203"/>
      <c r="AQ40" s="203"/>
      <c r="AR40" s="203"/>
      <c r="AS40" s="202"/>
    </row>
    <row r="41" spans="1:45" ht="17.25" customHeight="1" x14ac:dyDescent="0.25">
      <c r="A41" s="331" t="s">
        <v>245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03"/>
      <c r="AN41" s="203"/>
      <c r="AO41" s="203"/>
      <c r="AP41" s="203"/>
      <c r="AQ41" s="203"/>
      <c r="AR41" s="203"/>
      <c r="AS41" s="202"/>
    </row>
    <row r="42" spans="1:45" ht="17.25" customHeight="1" x14ac:dyDescent="0.25">
      <c r="A42" s="331" t="s">
        <v>244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03"/>
      <c r="AN42" s="203"/>
      <c r="AO42" s="203"/>
      <c r="AP42" s="203"/>
      <c r="AQ42" s="203"/>
      <c r="AR42" s="203"/>
      <c r="AS42" s="202"/>
    </row>
    <row r="43" spans="1:45" ht="17.25" customHeight="1" x14ac:dyDescent="0.25">
      <c r="A43" s="331" t="s">
        <v>243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03"/>
      <c r="AN43" s="203"/>
      <c r="AO43" s="203"/>
      <c r="AP43" s="203"/>
      <c r="AQ43" s="203"/>
      <c r="AR43" s="203"/>
      <c r="AS43" s="202"/>
    </row>
    <row r="44" spans="1:45" ht="17.25" customHeight="1" x14ac:dyDescent="0.25">
      <c r="A44" s="331" t="s">
        <v>242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03"/>
      <c r="AN44" s="203"/>
      <c r="AO44" s="203"/>
      <c r="AP44" s="203"/>
      <c r="AQ44" s="203"/>
      <c r="AR44" s="203"/>
      <c r="AS44" s="202"/>
    </row>
    <row r="45" spans="1:45" ht="17.25" customHeight="1" x14ac:dyDescent="0.25">
      <c r="A45" s="331" t="s">
        <v>241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03"/>
      <c r="AN45" s="203"/>
      <c r="AO45" s="203"/>
      <c r="AP45" s="203"/>
      <c r="AQ45" s="203"/>
      <c r="AR45" s="203"/>
      <c r="AS45" s="202"/>
    </row>
    <row r="46" spans="1:45" ht="17.25" customHeight="1" thickBot="1" x14ac:dyDescent="0.3">
      <c r="A46" s="353" t="s">
        <v>611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3"/>
      <c r="AN46" s="203"/>
      <c r="AO46" s="203"/>
      <c r="AP46" s="203"/>
      <c r="AQ46" s="203"/>
      <c r="AR46" s="203"/>
      <c r="AS46" s="202"/>
    </row>
    <row r="47" spans="1:45" ht="24" customHeight="1" x14ac:dyDescent="0.25">
      <c r="A47" s="356" t="s">
        <v>240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612</v>
      </c>
      <c r="AN47" s="343"/>
      <c r="AO47" s="205" t="s">
        <v>613</v>
      </c>
      <c r="AP47" s="205" t="s">
        <v>614</v>
      </c>
      <c r="AQ47" s="202"/>
    </row>
    <row r="48" spans="1:45" ht="12" customHeight="1" x14ac:dyDescent="0.25">
      <c r="A48" s="331" t="s">
        <v>239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6"/>
      <c r="AP48" s="206"/>
      <c r="AQ48" s="202"/>
    </row>
    <row r="49" spans="1:43" ht="12" customHeight="1" x14ac:dyDescent="0.25">
      <c r="A49" s="331" t="s">
        <v>238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6"/>
      <c r="AP49" s="206"/>
      <c r="AQ49" s="202"/>
    </row>
    <row r="50" spans="1:43" ht="12" customHeight="1" thickBot="1" x14ac:dyDescent="0.3">
      <c r="A50" s="347" t="s">
        <v>615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1" t="s">
        <v>237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612</v>
      </c>
      <c r="AN52" s="343"/>
      <c r="AO52" s="205" t="s">
        <v>613</v>
      </c>
      <c r="AP52" s="205" t="s">
        <v>614</v>
      </c>
      <c r="AQ52" s="202"/>
    </row>
    <row r="53" spans="1:43" ht="11.25" customHeight="1" x14ac:dyDescent="0.25">
      <c r="A53" s="350" t="s">
        <v>236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12"/>
      <c r="AP53" s="212"/>
      <c r="AQ53" s="202"/>
    </row>
    <row r="54" spans="1:43" ht="12" customHeight="1" x14ac:dyDescent="0.25">
      <c r="A54" s="331" t="s">
        <v>235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6"/>
      <c r="AP54" s="206"/>
      <c r="AQ54" s="202"/>
    </row>
    <row r="55" spans="1:43" ht="12" customHeight="1" x14ac:dyDescent="0.25">
      <c r="A55" s="331" t="s">
        <v>234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6"/>
      <c r="AP55" s="206"/>
      <c r="AQ55" s="202"/>
    </row>
    <row r="56" spans="1:43" ht="12" customHeight="1" thickBot="1" x14ac:dyDescent="0.3">
      <c r="A56" s="347" t="s">
        <v>233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1" t="s">
        <v>616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612</v>
      </c>
      <c r="AN58" s="343"/>
      <c r="AO58" s="205" t="s">
        <v>613</v>
      </c>
      <c r="AP58" s="205" t="s">
        <v>614</v>
      </c>
      <c r="AQ58" s="202"/>
    </row>
    <row r="59" spans="1:43" ht="12.75" customHeight="1" x14ac:dyDescent="0.25">
      <c r="A59" s="344" t="s">
        <v>232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5"/>
      <c r="AP59" s="215"/>
      <c r="AQ59" s="216"/>
    </row>
    <row r="60" spans="1:43" ht="12" customHeight="1" x14ac:dyDescent="0.25">
      <c r="A60" s="331" t="s">
        <v>231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6"/>
      <c r="AP60" s="206"/>
      <c r="AQ60" s="202"/>
    </row>
    <row r="61" spans="1:43" ht="12" customHeight="1" x14ac:dyDescent="0.25">
      <c r="A61" s="331" t="s">
        <v>230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6"/>
      <c r="AP61" s="206"/>
      <c r="AQ61" s="202"/>
    </row>
    <row r="62" spans="1:43" ht="12" customHeight="1" x14ac:dyDescent="0.25">
      <c r="A62" s="331" t="s">
        <v>229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6"/>
      <c r="AP62" s="206"/>
      <c r="AQ62" s="2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6"/>
      <c r="AP63" s="206"/>
      <c r="AQ63" s="2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6"/>
      <c r="AP64" s="206"/>
      <c r="AQ64" s="202"/>
    </row>
    <row r="65" spans="1:43" ht="12" customHeight="1" x14ac:dyDescent="0.25">
      <c r="A65" s="331" t="s">
        <v>228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6"/>
      <c r="AP65" s="206"/>
      <c r="AQ65" s="202"/>
    </row>
    <row r="66" spans="1:43" ht="27.75" customHeight="1" x14ac:dyDescent="0.25">
      <c r="A66" s="326" t="s">
        <v>617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7"/>
      <c r="AP66" s="217"/>
      <c r="AQ66" s="216"/>
    </row>
    <row r="67" spans="1:43" ht="11.25" customHeight="1" x14ac:dyDescent="0.25">
      <c r="A67" s="331" t="s">
        <v>224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6"/>
      <c r="AP67" s="206"/>
      <c r="AQ67" s="202"/>
    </row>
    <row r="68" spans="1:43" ht="25.5" customHeight="1" x14ac:dyDescent="0.25">
      <c r="A68" s="326" t="s">
        <v>618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7"/>
      <c r="AP68" s="217"/>
      <c r="AQ68" s="216"/>
    </row>
    <row r="69" spans="1:43" ht="12" customHeight="1" x14ac:dyDescent="0.25">
      <c r="A69" s="331" t="s">
        <v>223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6"/>
      <c r="AP69" s="206"/>
      <c r="AQ69" s="202"/>
    </row>
    <row r="70" spans="1:43" ht="12.75" customHeight="1" x14ac:dyDescent="0.25">
      <c r="A70" s="335" t="s">
        <v>227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17"/>
      <c r="AP70" s="217"/>
      <c r="AQ70" s="216"/>
    </row>
    <row r="71" spans="1:43" ht="12" customHeight="1" x14ac:dyDescent="0.25">
      <c r="A71" s="331" t="s">
        <v>222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6"/>
      <c r="AP71" s="206"/>
      <c r="AQ71" s="202"/>
    </row>
    <row r="72" spans="1:43" ht="12.75" customHeight="1" thickBot="1" x14ac:dyDescent="0.3">
      <c r="A72" s="337" t="s">
        <v>226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1" t="s">
        <v>225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612</v>
      </c>
      <c r="AN74" s="343"/>
      <c r="AO74" s="205" t="s">
        <v>613</v>
      </c>
      <c r="AP74" s="205" t="s">
        <v>614</v>
      </c>
      <c r="AQ74" s="202"/>
    </row>
    <row r="75" spans="1:43" ht="25.5" customHeight="1" x14ac:dyDescent="0.25">
      <c r="A75" s="326" t="s">
        <v>618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9"/>
      <c r="AP75" s="219"/>
      <c r="AQ75" s="216"/>
    </row>
    <row r="76" spans="1:43" ht="12" customHeight="1" x14ac:dyDescent="0.25">
      <c r="A76" s="331" t="s">
        <v>224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20"/>
      <c r="AP76" s="220"/>
      <c r="AQ76" s="202"/>
    </row>
    <row r="77" spans="1:43" ht="12" customHeight="1" x14ac:dyDescent="0.25">
      <c r="A77" s="331" t="s">
        <v>223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20"/>
      <c r="AP77" s="220"/>
      <c r="AQ77" s="202"/>
    </row>
    <row r="78" spans="1:43" ht="12" customHeight="1" x14ac:dyDescent="0.25">
      <c r="A78" s="331" t="s">
        <v>222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20"/>
      <c r="AP78" s="220"/>
      <c r="AQ78" s="202"/>
    </row>
    <row r="79" spans="1:43" ht="12" customHeight="1" x14ac:dyDescent="0.25">
      <c r="A79" s="331" t="s">
        <v>221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20"/>
      <c r="AP79" s="220"/>
      <c r="AQ79" s="202"/>
    </row>
    <row r="80" spans="1:43" ht="12" customHeight="1" x14ac:dyDescent="0.25">
      <c r="A80" s="331" t="s">
        <v>220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20"/>
      <c r="AP80" s="220"/>
      <c r="AQ80" s="202"/>
    </row>
    <row r="81" spans="1:45" ht="12.75" customHeight="1" x14ac:dyDescent="0.25">
      <c r="A81" s="331" t="s">
        <v>219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20"/>
      <c r="AP81" s="220"/>
      <c r="AQ81" s="202"/>
    </row>
    <row r="82" spans="1:45" ht="12.75" customHeight="1" x14ac:dyDescent="0.25">
      <c r="A82" s="331" t="s">
        <v>218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20"/>
      <c r="AP82" s="220"/>
      <c r="AQ82" s="202"/>
    </row>
    <row r="83" spans="1:45" ht="12" customHeight="1" x14ac:dyDescent="0.25">
      <c r="A83" s="335" t="s">
        <v>217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19"/>
      <c r="AP83" s="219"/>
      <c r="AQ83" s="216"/>
    </row>
    <row r="84" spans="1:45" ht="12" customHeight="1" x14ac:dyDescent="0.25">
      <c r="A84" s="335" t="s">
        <v>619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19"/>
      <c r="AP84" s="219"/>
      <c r="AQ84" s="216"/>
    </row>
    <row r="85" spans="1:45" ht="12" customHeight="1" x14ac:dyDescent="0.25">
      <c r="A85" s="331" t="s">
        <v>216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20"/>
      <c r="AP85" s="220"/>
      <c r="AQ85" s="200"/>
    </row>
    <row r="86" spans="1:45" ht="27.75" customHeight="1" x14ac:dyDescent="0.25">
      <c r="A86" s="326" t="s">
        <v>620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9"/>
      <c r="AP86" s="219"/>
      <c r="AQ86" s="216"/>
    </row>
    <row r="87" spans="1:45" x14ac:dyDescent="0.25">
      <c r="A87" s="326" t="s">
        <v>621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9"/>
      <c r="AP87" s="219"/>
      <c r="AQ87" s="216"/>
    </row>
    <row r="88" spans="1:45" ht="14.25" customHeight="1" x14ac:dyDescent="0.25">
      <c r="A88" s="315" t="s">
        <v>622</v>
      </c>
      <c r="B88" s="316"/>
      <c r="C88" s="316"/>
      <c r="D88" s="317"/>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18"/>
      <c r="AL88" s="319"/>
      <c r="AM88" s="320"/>
      <c r="AN88" s="321"/>
      <c r="AO88" s="219"/>
      <c r="AP88" s="219"/>
      <c r="AQ88" s="216"/>
    </row>
    <row r="89" spans="1:45" x14ac:dyDescent="0.25">
      <c r="A89" s="315" t="s">
        <v>623</v>
      </c>
      <c r="B89" s="316"/>
      <c r="C89" s="316"/>
      <c r="D89" s="317"/>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18"/>
      <c r="AL89" s="319"/>
      <c r="AM89" s="320"/>
      <c r="AN89" s="321"/>
      <c r="AO89" s="219"/>
      <c r="AP89" s="219"/>
      <c r="AQ89" s="200"/>
    </row>
    <row r="90" spans="1:45" ht="12" customHeight="1" thickBot="1" x14ac:dyDescent="0.3">
      <c r="A90" s="222" t="s">
        <v>624</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22"/>
      <c r="AL90" s="323"/>
      <c r="AM90" s="324"/>
      <c r="AN90" s="325"/>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625</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627</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628</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629</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70" zoomScaleSheetLayoutView="70" workbookViewId="0">
      <selection activeCell="H53" sqref="H53"/>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83" t="s">
        <v>371</v>
      </c>
      <c r="B19" s="383"/>
      <c r="C19" s="383"/>
      <c r="D19" s="383"/>
      <c r="E19" s="383"/>
      <c r="F19" s="383"/>
      <c r="G19" s="383"/>
      <c r="H19" s="383"/>
      <c r="I19" s="383"/>
      <c r="J19" s="383"/>
      <c r="K19" s="383"/>
      <c r="L19" s="383"/>
    </row>
    <row r="20" spans="1:12" x14ac:dyDescent="0.25">
      <c r="A20" s="61"/>
      <c r="B20" s="61"/>
      <c r="C20" s="70"/>
      <c r="D20" s="70"/>
      <c r="E20" s="70"/>
      <c r="F20" s="70"/>
      <c r="G20" s="70"/>
      <c r="H20" s="70"/>
      <c r="I20" s="70"/>
      <c r="J20" s="70"/>
      <c r="K20" s="70"/>
      <c r="L20" s="70"/>
    </row>
    <row r="21" spans="1:12" ht="28.5" customHeight="1" x14ac:dyDescent="0.25">
      <c r="A21" s="382" t="s">
        <v>191</v>
      </c>
      <c r="B21" s="382" t="s">
        <v>190</v>
      </c>
      <c r="C21" s="389" t="s">
        <v>303</v>
      </c>
      <c r="D21" s="389"/>
      <c r="E21" s="389"/>
      <c r="F21" s="389"/>
      <c r="G21" s="389"/>
      <c r="H21" s="389"/>
      <c r="I21" s="384" t="s">
        <v>189</v>
      </c>
      <c r="J21" s="386" t="s">
        <v>305</v>
      </c>
      <c r="K21" s="382" t="s">
        <v>188</v>
      </c>
      <c r="L21" s="385" t="s">
        <v>304</v>
      </c>
    </row>
    <row r="22" spans="1:12" ht="58.7" customHeight="1" x14ac:dyDescent="0.25">
      <c r="A22" s="382"/>
      <c r="B22" s="382"/>
      <c r="C22" s="390" t="s">
        <v>2</v>
      </c>
      <c r="D22" s="390"/>
      <c r="E22" s="99"/>
      <c r="F22" s="100"/>
      <c r="G22" s="391" t="s">
        <v>573</v>
      </c>
      <c r="H22" s="392"/>
      <c r="I22" s="384"/>
      <c r="J22" s="387"/>
      <c r="K22" s="382"/>
      <c r="L22" s="385"/>
    </row>
    <row r="23" spans="1:12" ht="47.25" x14ac:dyDescent="0.25">
      <c r="A23" s="382"/>
      <c r="B23" s="382"/>
      <c r="C23" s="69" t="s">
        <v>187</v>
      </c>
      <c r="D23" s="69" t="s">
        <v>186</v>
      </c>
      <c r="E23" s="69" t="s">
        <v>187</v>
      </c>
      <c r="F23" s="69" t="s">
        <v>186</v>
      </c>
      <c r="G23" s="69" t="s">
        <v>187</v>
      </c>
      <c r="H23" s="69" t="s">
        <v>186</v>
      </c>
      <c r="I23" s="384"/>
      <c r="J23" s="388"/>
      <c r="K23" s="382"/>
      <c r="L23" s="385"/>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494</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v>45870</v>
      </c>
      <c r="H39" s="137">
        <v>45899</v>
      </c>
      <c r="I39" s="133"/>
      <c r="J39" s="133"/>
      <c r="K39" s="64"/>
      <c r="L39" s="64"/>
    </row>
    <row r="40" spans="1:12" ht="33.75" customHeight="1" x14ac:dyDescent="0.25">
      <c r="A40" s="66" t="s">
        <v>175</v>
      </c>
      <c r="B40" s="65" t="s">
        <v>321</v>
      </c>
      <c r="C40" s="137" t="s">
        <v>653</v>
      </c>
      <c r="D40" s="137">
        <v>45535</v>
      </c>
      <c r="E40" s="128"/>
      <c r="F40" s="128"/>
      <c r="G40" s="137" t="s">
        <v>653</v>
      </c>
      <c r="H40" s="137" t="s">
        <v>660</v>
      </c>
      <c r="I40" s="133">
        <v>0.2</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45505</v>
      </c>
      <c r="D42" s="137">
        <f>C42+60</f>
        <v>45565</v>
      </c>
      <c r="E42" s="128"/>
      <c r="F42" s="128"/>
      <c r="G42" s="137">
        <v>45962</v>
      </c>
      <c r="H42" s="137">
        <v>45991</v>
      </c>
      <c r="I42" s="133"/>
      <c r="J42" s="133"/>
      <c r="K42" s="64"/>
      <c r="L42" s="64"/>
    </row>
    <row r="43" spans="1:12" ht="34.5" customHeight="1" x14ac:dyDescent="0.25">
      <c r="A43" s="66" t="s">
        <v>173</v>
      </c>
      <c r="B43" s="65" t="s">
        <v>171</v>
      </c>
      <c r="C43" s="137">
        <f>D40</f>
        <v>45535</v>
      </c>
      <c r="D43" s="137">
        <f>C43+120</f>
        <v>45655</v>
      </c>
      <c r="E43" s="128"/>
      <c r="F43" s="128"/>
      <c r="G43" s="137">
        <v>45535</v>
      </c>
      <c r="H43" s="137">
        <v>45993</v>
      </c>
      <c r="I43" s="133">
        <v>0.2</v>
      </c>
      <c r="J43" s="133">
        <v>1</v>
      </c>
      <c r="K43" s="64"/>
      <c r="L43" s="64"/>
    </row>
    <row r="44" spans="1:12" ht="24.75" customHeight="1" x14ac:dyDescent="0.25">
      <c r="A44" s="66" t="s">
        <v>172</v>
      </c>
      <c r="B44" s="65" t="s">
        <v>169</v>
      </c>
      <c r="C44" s="137">
        <f>D43</f>
        <v>45655</v>
      </c>
      <c r="D44" s="137">
        <f>C44+90</f>
        <v>45745</v>
      </c>
      <c r="E44" s="128"/>
      <c r="F44" s="128"/>
      <c r="G44" s="137">
        <v>45993</v>
      </c>
      <c r="H44" s="137">
        <v>45703</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45745</v>
      </c>
      <c r="D47" s="137">
        <f>C47+30</f>
        <v>45775</v>
      </c>
      <c r="E47" s="128"/>
      <c r="F47" s="128"/>
      <c r="G47" s="137">
        <v>45745</v>
      </c>
      <c r="H47" s="137">
        <v>45775</v>
      </c>
      <c r="I47" s="133"/>
      <c r="J47" s="133"/>
      <c r="K47" s="64"/>
      <c r="L47" s="64"/>
    </row>
    <row r="48" spans="1:12" ht="37.5" customHeight="1" x14ac:dyDescent="0.25">
      <c r="A48" s="66" t="s">
        <v>495</v>
      </c>
      <c r="B48" s="67" t="s">
        <v>165</v>
      </c>
      <c r="C48" s="64"/>
      <c r="D48" s="64"/>
      <c r="E48" s="128"/>
      <c r="F48" s="128"/>
      <c r="G48" s="64"/>
      <c r="H48" s="64"/>
      <c r="I48" s="128"/>
      <c r="J48" s="128"/>
      <c r="K48" s="64"/>
      <c r="L48" s="64"/>
    </row>
    <row r="49" spans="1:12" ht="35.450000000000003" customHeight="1" x14ac:dyDescent="0.25">
      <c r="A49" s="66">
        <v>4</v>
      </c>
      <c r="B49" s="65" t="s">
        <v>163</v>
      </c>
      <c r="C49" s="137">
        <f>D47</f>
        <v>45775</v>
      </c>
      <c r="D49" s="137">
        <f>C49+3</f>
        <v>45778</v>
      </c>
      <c r="E49" s="128"/>
      <c r="F49" s="128"/>
      <c r="G49" s="137">
        <v>45775</v>
      </c>
      <c r="H49" s="137">
        <v>45778</v>
      </c>
      <c r="I49" s="133"/>
      <c r="J49" s="133"/>
      <c r="K49" s="64"/>
      <c r="L49" s="64"/>
    </row>
    <row r="50" spans="1:12" ht="86.25" customHeight="1" x14ac:dyDescent="0.25">
      <c r="A50" s="66" t="s">
        <v>164</v>
      </c>
      <c r="B50" s="65" t="s">
        <v>324</v>
      </c>
      <c r="C50" s="137">
        <f>D49+35</f>
        <v>45813</v>
      </c>
      <c r="D50" s="137">
        <f>C50+5</f>
        <v>45818</v>
      </c>
      <c r="E50" s="128"/>
      <c r="F50" s="128"/>
      <c r="G50" s="137">
        <v>45813</v>
      </c>
      <c r="H50" s="137">
        <v>45818</v>
      </c>
      <c r="I50" s="133"/>
      <c r="J50" s="133"/>
      <c r="K50" s="64"/>
      <c r="L50" s="64"/>
    </row>
    <row r="51" spans="1:12" ht="77.25" customHeight="1" x14ac:dyDescent="0.25">
      <c r="A51" s="66" t="s">
        <v>162</v>
      </c>
      <c r="B51" s="65" t="s">
        <v>326</v>
      </c>
      <c r="C51" s="137">
        <f>D50</f>
        <v>45818</v>
      </c>
      <c r="D51" s="137">
        <f>C51+5</f>
        <v>45823</v>
      </c>
      <c r="E51" s="128"/>
      <c r="F51" s="128"/>
      <c r="G51" s="137">
        <v>45818</v>
      </c>
      <c r="H51" s="137">
        <v>45823</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D51</f>
        <v>45823</v>
      </c>
      <c r="D53" s="137">
        <f>C53+1</f>
        <v>45824</v>
      </c>
      <c r="E53" s="128"/>
      <c r="F53" s="128"/>
      <c r="G53" s="137">
        <v>45823</v>
      </c>
      <c r="H53" s="137">
        <v>45838</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397" t="str">
        <f>'6.1. Паспорт сетевой график'!A5:L5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398" t="str">
        <f>'1. паспорт местоположение'!A12:C12</f>
        <v>F_TP3300.PS.0034</v>
      </c>
      <c r="B11" s="398"/>
      <c r="C11" s="398"/>
      <c r="D11" s="398"/>
      <c r="E11" s="398"/>
      <c r="F11" s="398"/>
      <c r="G11" s="398"/>
      <c r="H11" s="398"/>
      <c r="I11" s="398"/>
      <c r="J11" s="398"/>
      <c r="K11" s="398"/>
      <c r="L11" s="398"/>
      <c r="M11" s="398"/>
      <c r="N11" s="398"/>
      <c r="O11" s="398"/>
      <c r="P11" s="398"/>
      <c r="Q11" s="398"/>
      <c r="R11" s="398"/>
      <c r="S11" s="398"/>
      <c r="T11" s="398"/>
      <c r="U11" s="39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393" t="str">
        <f>'1. паспорт местоположение'!A15:C15</f>
        <v xml:space="preserve">Замена В-110кВ на элегазовые  на ПС Червишево,Тараскуль, Торгили, Рафайлово, Шорохово, Созоново </v>
      </c>
      <c r="B14" s="393"/>
      <c r="C14" s="393"/>
      <c r="D14" s="393"/>
      <c r="E14" s="393"/>
      <c r="F14" s="393"/>
      <c r="G14" s="393"/>
      <c r="H14" s="393"/>
      <c r="I14" s="393"/>
      <c r="J14" s="393"/>
      <c r="K14" s="393"/>
      <c r="L14" s="393"/>
      <c r="M14" s="393"/>
      <c r="N14" s="393"/>
      <c r="O14" s="393"/>
      <c r="P14" s="393"/>
      <c r="Q14" s="393"/>
      <c r="R14" s="393"/>
      <c r="S14" s="393"/>
      <c r="T14" s="393"/>
      <c r="U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396" t="s">
        <v>372</v>
      </c>
      <c r="B18" s="396"/>
      <c r="C18" s="396"/>
      <c r="D18" s="396"/>
      <c r="E18" s="396"/>
      <c r="F18" s="396"/>
      <c r="G18" s="396"/>
      <c r="H18" s="396"/>
      <c r="I18" s="396"/>
      <c r="J18" s="396"/>
      <c r="K18" s="396"/>
      <c r="L18" s="396"/>
      <c r="M18" s="396"/>
      <c r="N18" s="396"/>
      <c r="O18" s="396"/>
      <c r="P18" s="396"/>
      <c r="Q18" s="396"/>
      <c r="R18" s="396"/>
      <c r="S18" s="396"/>
      <c r="T18" s="396"/>
      <c r="U18" s="396"/>
    </row>
    <row r="20" spans="1:35" s="190" customFormat="1" ht="33" customHeight="1" x14ac:dyDescent="0.25">
      <c r="A20" s="407" t="s">
        <v>157</v>
      </c>
      <c r="B20" s="407" t="s">
        <v>156</v>
      </c>
      <c r="C20" s="406" t="s">
        <v>155</v>
      </c>
      <c r="D20" s="406"/>
      <c r="E20" s="410" t="s">
        <v>496</v>
      </c>
      <c r="F20" s="410"/>
      <c r="G20" s="403" t="s">
        <v>656</v>
      </c>
      <c r="H20" s="400" t="s">
        <v>497</v>
      </c>
      <c r="I20" s="401"/>
      <c r="J20" s="401"/>
      <c r="K20" s="401"/>
      <c r="L20" s="400" t="s">
        <v>498</v>
      </c>
      <c r="M20" s="401"/>
      <c r="N20" s="401"/>
      <c r="O20" s="401"/>
      <c r="P20" s="400" t="s">
        <v>499</v>
      </c>
      <c r="Q20" s="401"/>
      <c r="R20" s="401"/>
      <c r="S20" s="401"/>
      <c r="T20" s="400" t="s">
        <v>650</v>
      </c>
      <c r="U20" s="401"/>
      <c r="V20" s="401"/>
      <c r="W20" s="401"/>
      <c r="X20" s="400" t="s">
        <v>657</v>
      </c>
      <c r="Y20" s="401"/>
      <c r="Z20" s="401"/>
      <c r="AA20" s="401"/>
      <c r="AB20" s="411" t="s">
        <v>154</v>
      </c>
      <c r="AC20" s="411"/>
    </row>
    <row r="21" spans="1:35" s="190" customFormat="1" ht="81.75" customHeight="1" x14ac:dyDescent="0.25">
      <c r="A21" s="408"/>
      <c r="B21" s="408"/>
      <c r="C21" s="406"/>
      <c r="D21" s="406"/>
      <c r="E21" s="410"/>
      <c r="F21" s="410"/>
      <c r="G21" s="404"/>
      <c r="H21" s="402" t="s">
        <v>2</v>
      </c>
      <c r="I21" s="402"/>
      <c r="J21" s="402" t="s">
        <v>500</v>
      </c>
      <c r="K21" s="402"/>
      <c r="L21" s="402" t="s">
        <v>2</v>
      </c>
      <c r="M21" s="402"/>
      <c r="N21" s="402" t="s">
        <v>500</v>
      </c>
      <c r="O21" s="402"/>
      <c r="P21" s="402" t="s">
        <v>2</v>
      </c>
      <c r="Q21" s="402"/>
      <c r="R21" s="402" t="s">
        <v>500</v>
      </c>
      <c r="S21" s="402"/>
      <c r="T21" s="402" t="s">
        <v>2</v>
      </c>
      <c r="U21" s="402"/>
      <c r="V21" s="402" t="s">
        <v>500</v>
      </c>
      <c r="W21" s="402"/>
      <c r="X21" s="402" t="s">
        <v>2</v>
      </c>
      <c r="Y21" s="402"/>
      <c r="Z21" s="402" t="s">
        <v>500</v>
      </c>
      <c r="AA21" s="402"/>
      <c r="AB21" s="411"/>
      <c r="AC21" s="411"/>
    </row>
    <row r="22" spans="1:35" s="190" customFormat="1" ht="89.25" customHeight="1" x14ac:dyDescent="0.3">
      <c r="A22" s="409"/>
      <c r="B22" s="409"/>
      <c r="C22" s="261" t="s">
        <v>2</v>
      </c>
      <c r="D22" s="261" t="s">
        <v>500</v>
      </c>
      <c r="E22" s="191" t="s">
        <v>658</v>
      </c>
      <c r="F22" s="191" t="s">
        <v>659</v>
      </c>
      <c r="G22" s="405"/>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61" t="s">
        <v>501</v>
      </c>
      <c r="AC22" s="261" t="s">
        <v>500</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8">
        <v>1</v>
      </c>
      <c r="B24" s="249" t="s">
        <v>153</v>
      </c>
      <c r="C24" s="250">
        <v>129.19557135678602</v>
      </c>
      <c r="D24" s="250">
        <v>190.67020730517089</v>
      </c>
      <c r="E24" s="250">
        <v>98.306595135170895</v>
      </c>
      <c r="F24" s="250">
        <v>92.013818175170897</v>
      </c>
      <c r="G24" s="250">
        <v>6.2927769600000003</v>
      </c>
      <c r="H24" s="250">
        <v>28.159154666785994</v>
      </c>
      <c r="I24" s="250"/>
      <c r="J24" s="250">
        <v>4.5577810685289082</v>
      </c>
      <c r="K24" s="250"/>
      <c r="L24" s="250">
        <v>0</v>
      </c>
      <c r="M24" s="250"/>
      <c r="N24" s="250">
        <v>87.456037106641972</v>
      </c>
      <c r="O24" s="250"/>
      <c r="P24" s="250">
        <v>0</v>
      </c>
      <c r="Q24" s="250"/>
      <c r="R24" s="250">
        <v>0</v>
      </c>
      <c r="S24" s="250"/>
      <c r="T24" s="250">
        <v>0</v>
      </c>
      <c r="U24" s="250"/>
      <c r="V24" s="250">
        <v>0</v>
      </c>
      <c r="W24" s="250"/>
      <c r="X24" s="250">
        <v>0</v>
      </c>
      <c r="Y24" s="250"/>
      <c r="Z24" s="250" t="s">
        <v>651</v>
      </c>
      <c r="AA24" s="250"/>
      <c r="AB24" s="250">
        <v>28.159154666785994</v>
      </c>
      <c r="AC24" s="250">
        <v>92.013818175170883</v>
      </c>
    </row>
    <row r="25" spans="1:35" s="164" customFormat="1" ht="24" customHeight="1" x14ac:dyDescent="0.25">
      <c r="A25" s="251" t="s">
        <v>502</v>
      </c>
      <c r="B25" s="252" t="s">
        <v>152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651</v>
      </c>
      <c r="AA25" s="250"/>
      <c r="AB25" s="250">
        <v>0</v>
      </c>
      <c r="AC25" s="250">
        <v>0</v>
      </c>
    </row>
    <row r="26" spans="1:35" s="164" customFormat="1" x14ac:dyDescent="0.25">
      <c r="A26" s="251" t="s">
        <v>503</v>
      </c>
      <c r="B26" s="252" t="s">
        <v>151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651</v>
      </c>
      <c r="AA26" s="250"/>
      <c r="AB26" s="250">
        <v>0</v>
      </c>
      <c r="AC26" s="250">
        <v>0</v>
      </c>
    </row>
    <row r="27" spans="1:35" s="164" customFormat="1" ht="31.5" x14ac:dyDescent="0.25">
      <c r="A27" s="251" t="s">
        <v>504</v>
      </c>
      <c r="B27" s="252" t="s">
        <v>309</v>
      </c>
      <c r="C27" s="250"/>
      <c r="D27" s="250"/>
      <c r="E27" s="250"/>
      <c r="F27" s="250"/>
      <c r="G27" s="250">
        <v>5.2439808000000001</v>
      </c>
      <c r="H27" s="250">
        <v>24.150049656255057</v>
      </c>
      <c r="I27" s="250"/>
      <c r="J27" s="250">
        <v>4.5577810685289082</v>
      </c>
      <c r="K27" s="250"/>
      <c r="L27" s="250">
        <v>0</v>
      </c>
      <c r="M27" s="250"/>
      <c r="N27" s="250">
        <v>72.880030922201641</v>
      </c>
      <c r="O27" s="250"/>
      <c r="P27" s="250">
        <v>0</v>
      </c>
      <c r="Q27" s="250"/>
      <c r="R27" s="250">
        <v>0</v>
      </c>
      <c r="S27" s="250"/>
      <c r="T27" s="250">
        <v>0</v>
      </c>
      <c r="U27" s="250"/>
      <c r="V27" s="250">
        <v>0</v>
      </c>
      <c r="W27" s="250"/>
      <c r="X27" s="250">
        <v>0</v>
      </c>
      <c r="Y27" s="250"/>
      <c r="Z27" s="250" t="s">
        <v>651</v>
      </c>
      <c r="AA27" s="250"/>
      <c r="AB27" s="250">
        <v>24.150049656255057</v>
      </c>
      <c r="AC27" s="250">
        <v>77.437811990730552</v>
      </c>
    </row>
    <row r="28" spans="1:35" s="164" customFormat="1" x14ac:dyDescent="0.25">
      <c r="A28" s="251" t="s">
        <v>505</v>
      </c>
      <c r="B28" s="252" t="s">
        <v>506</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s="164" customFormat="1" x14ac:dyDescent="0.25">
      <c r="A29" s="251" t="s">
        <v>507</v>
      </c>
      <c r="B29" s="253" t="s">
        <v>150</v>
      </c>
      <c r="C29" s="250"/>
      <c r="D29" s="250"/>
      <c r="E29" s="250"/>
      <c r="F29" s="250"/>
      <c r="G29" s="250">
        <v>1.0487961600000002</v>
      </c>
      <c r="H29" s="250">
        <v>4.0091050105309378</v>
      </c>
      <c r="I29" s="250"/>
      <c r="J29" s="250">
        <v>0</v>
      </c>
      <c r="K29" s="250"/>
      <c r="L29" s="250">
        <v>0</v>
      </c>
      <c r="M29" s="250"/>
      <c r="N29" s="250">
        <v>14.576006184440331</v>
      </c>
      <c r="O29" s="250"/>
      <c r="P29" s="250">
        <v>0</v>
      </c>
      <c r="Q29" s="250"/>
      <c r="R29" s="250">
        <v>0</v>
      </c>
      <c r="S29" s="250"/>
      <c r="T29" s="250">
        <v>0</v>
      </c>
      <c r="U29" s="250"/>
      <c r="V29" s="250">
        <v>0</v>
      </c>
      <c r="W29" s="250"/>
      <c r="X29" s="250">
        <v>0</v>
      </c>
      <c r="Y29" s="250"/>
      <c r="Z29" s="250" t="s">
        <v>651</v>
      </c>
      <c r="AA29" s="250"/>
      <c r="AB29" s="250">
        <v>4.0091050105309378</v>
      </c>
      <c r="AC29" s="250">
        <v>14.576006184440331</v>
      </c>
    </row>
    <row r="30" spans="1:35" s="164" customFormat="1" ht="47.25" x14ac:dyDescent="0.25">
      <c r="A30" s="248" t="s">
        <v>63</v>
      </c>
      <c r="B30" s="249" t="s">
        <v>508</v>
      </c>
      <c r="C30" s="250">
        <v>109.52676819625506</v>
      </c>
      <c r="D30" s="250">
        <v>160.43450297073056</v>
      </c>
      <c r="E30" s="250">
        <v>82.681792790730569</v>
      </c>
      <c r="F30" s="250">
        <v>77.437811990730566</v>
      </c>
      <c r="G30" s="250">
        <v>5.2439808000000001</v>
      </c>
      <c r="H30" s="250">
        <v>24.150049656255057</v>
      </c>
      <c r="I30" s="250"/>
      <c r="J30" s="250">
        <v>77.43781199073058</v>
      </c>
      <c r="K30" s="250"/>
      <c r="L30" s="250">
        <v>0</v>
      </c>
      <c r="M30" s="250"/>
      <c r="N30" s="250">
        <v>0</v>
      </c>
      <c r="O30" s="250"/>
      <c r="P30" s="250">
        <v>0</v>
      </c>
      <c r="Q30" s="250"/>
      <c r="R30" s="250">
        <v>0</v>
      </c>
      <c r="S30" s="250"/>
      <c r="T30" s="250">
        <v>0</v>
      </c>
      <c r="U30" s="250"/>
      <c r="V30" s="250">
        <v>0</v>
      </c>
      <c r="W30" s="250"/>
      <c r="X30" s="250">
        <v>0</v>
      </c>
      <c r="Y30" s="250"/>
      <c r="Z30" s="250" t="s">
        <v>651</v>
      </c>
      <c r="AA30" s="250"/>
      <c r="AB30" s="250">
        <v>24.150049656255057</v>
      </c>
      <c r="AC30" s="250">
        <v>77.43781199073058</v>
      </c>
    </row>
    <row r="31" spans="1:35" s="164" customFormat="1" x14ac:dyDescent="0.25">
      <c r="A31" s="248" t="s">
        <v>509</v>
      </c>
      <c r="B31" s="252" t="s">
        <v>149</v>
      </c>
      <c r="C31" s="250">
        <v>5.5499149332779663</v>
      </c>
      <c r="D31" s="250">
        <v>5.5499149286529663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164" customFormat="1" ht="31.5" x14ac:dyDescent="0.25">
      <c r="A32" s="248" t="s">
        <v>510</v>
      </c>
      <c r="B32" s="252" t="s">
        <v>148</v>
      </c>
      <c r="C32" s="250">
        <v>11.024033465922162</v>
      </c>
      <c r="D32" s="250">
        <v>52.836526438289873</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64" customFormat="1" x14ac:dyDescent="0.25">
      <c r="A33" s="248" t="s">
        <v>511</v>
      </c>
      <c r="B33" s="252" t="s">
        <v>147</v>
      </c>
      <c r="C33" s="250">
        <v>74.441274350945463</v>
      </c>
      <c r="D33" s="250">
        <v>74.520867816472062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64" customFormat="1" x14ac:dyDescent="0.25">
      <c r="A34" s="248" t="s">
        <v>512</v>
      </c>
      <c r="B34" s="252" t="s">
        <v>146</v>
      </c>
      <c r="C34" s="250">
        <v>18.511545446109459</v>
      </c>
      <c r="D34" s="250">
        <v>27.527193787315664</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64" customFormat="1" ht="31.5" x14ac:dyDescent="0.25">
      <c r="A35" s="248" t="s">
        <v>62</v>
      </c>
      <c r="B35" s="249" t="s">
        <v>513</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64" customFormat="1" x14ac:dyDescent="0.25">
      <c r="A36" s="251" t="s">
        <v>514</v>
      </c>
      <c r="B36" s="252" t="s">
        <v>520</v>
      </c>
      <c r="C36" s="250"/>
      <c r="D36" s="250"/>
      <c r="E36" s="250"/>
      <c r="F36" s="250"/>
      <c r="G36" s="250">
        <v>0</v>
      </c>
      <c r="H36" s="250">
        <v>0</v>
      </c>
      <c r="I36" s="254" t="s">
        <v>429</v>
      </c>
      <c r="J36" s="250">
        <v>0</v>
      </c>
      <c r="K36" s="254" t="s">
        <v>429</v>
      </c>
      <c r="L36" s="250">
        <v>0</v>
      </c>
      <c r="M36" s="254" t="s">
        <v>429</v>
      </c>
      <c r="N36" s="250">
        <v>0</v>
      </c>
      <c r="O36" s="254" t="s">
        <v>429</v>
      </c>
      <c r="P36" s="250">
        <v>0</v>
      </c>
      <c r="Q36" s="254" t="s">
        <v>429</v>
      </c>
      <c r="R36" s="250">
        <v>0</v>
      </c>
      <c r="S36" s="254" t="s">
        <v>429</v>
      </c>
      <c r="T36" s="250">
        <v>0</v>
      </c>
      <c r="U36" s="254" t="s">
        <v>429</v>
      </c>
      <c r="V36" s="250">
        <v>0</v>
      </c>
      <c r="W36" s="254" t="s">
        <v>429</v>
      </c>
      <c r="X36" s="250">
        <v>0</v>
      </c>
      <c r="Y36" s="254" t="s">
        <v>429</v>
      </c>
      <c r="Z36" s="250" t="s">
        <v>651</v>
      </c>
      <c r="AA36" s="254" t="s">
        <v>651</v>
      </c>
      <c r="AB36" s="250">
        <v>0</v>
      </c>
      <c r="AC36" s="250">
        <v>0</v>
      </c>
    </row>
    <row r="37" spans="1:29" s="164" customFormat="1" ht="31.5" x14ac:dyDescent="0.25">
      <c r="A37" s="251" t="s">
        <v>516</v>
      </c>
      <c r="B37" s="255" t="s">
        <v>515</v>
      </c>
      <c r="C37" s="250"/>
      <c r="D37" s="250"/>
      <c r="E37" s="250"/>
      <c r="F37" s="250"/>
      <c r="G37" s="250">
        <v>0</v>
      </c>
      <c r="H37" s="250">
        <v>0</v>
      </c>
      <c r="I37" s="254" t="s">
        <v>429</v>
      </c>
      <c r="J37" s="250">
        <v>0</v>
      </c>
      <c r="K37" s="254" t="s">
        <v>429</v>
      </c>
      <c r="L37" s="250">
        <v>0</v>
      </c>
      <c r="M37" s="254" t="s">
        <v>429</v>
      </c>
      <c r="N37" s="250">
        <v>0</v>
      </c>
      <c r="O37" s="254" t="s">
        <v>429</v>
      </c>
      <c r="P37" s="250">
        <v>0</v>
      </c>
      <c r="Q37" s="254" t="s">
        <v>429</v>
      </c>
      <c r="R37" s="250">
        <v>0</v>
      </c>
      <c r="S37" s="254" t="s">
        <v>429</v>
      </c>
      <c r="T37" s="250">
        <v>0</v>
      </c>
      <c r="U37" s="254" t="s">
        <v>429</v>
      </c>
      <c r="V37" s="250">
        <v>0</v>
      </c>
      <c r="W37" s="254" t="s">
        <v>429</v>
      </c>
      <c r="X37" s="250">
        <v>0</v>
      </c>
      <c r="Y37" s="254" t="s">
        <v>429</v>
      </c>
      <c r="Z37" s="250" t="s">
        <v>651</v>
      </c>
      <c r="AA37" s="254" t="s">
        <v>651</v>
      </c>
      <c r="AB37" s="250">
        <v>0</v>
      </c>
      <c r="AC37" s="250">
        <v>0</v>
      </c>
    </row>
    <row r="38" spans="1:29" s="164" customFormat="1" x14ac:dyDescent="0.25">
      <c r="A38" s="251" t="s">
        <v>517</v>
      </c>
      <c r="B38" s="255" t="s">
        <v>144</v>
      </c>
      <c r="C38" s="250"/>
      <c r="D38" s="250"/>
      <c r="E38" s="250"/>
      <c r="F38" s="250"/>
      <c r="G38" s="250">
        <v>0</v>
      </c>
      <c r="H38" s="250">
        <v>0</v>
      </c>
      <c r="I38" s="254" t="s">
        <v>429</v>
      </c>
      <c r="J38" s="250">
        <v>0</v>
      </c>
      <c r="K38" s="254" t="s">
        <v>429</v>
      </c>
      <c r="L38" s="250">
        <v>0</v>
      </c>
      <c r="M38" s="254" t="s">
        <v>429</v>
      </c>
      <c r="N38" s="250">
        <v>0</v>
      </c>
      <c r="O38" s="254" t="s">
        <v>429</v>
      </c>
      <c r="P38" s="250">
        <v>0</v>
      </c>
      <c r="Q38" s="254" t="s">
        <v>429</v>
      </c>
      <c r="R38" s="250">
        <v>0</v>
      </c>
      <c r="S38" s="254" t="s">
        <v>429</v>
      </c>
      <c r="T38" s="250">
        <v>0</v>
      </c>
      <c r="U38" s="254" t="s">
        <v>429</v>
      </c>
      <c r="V38" s="250">
        <v>0</v>
      </c>
      <c r="W38" s="254" t="s">
        <v>429</v>
      </c>
      <c r="X38" s="250">
        <v>0</v>
      </c>
      <c r="Y38" s="254" t="s">
        <v>429</v>
      </c>
      <c r="Z38" s="250" t="s">
        <v>651</v>
      </c>
      <c r="AA38" s="254" t="s">
        <v>651</v>
      </c>
      <c r="AB38" s="250">
        <v>0</v>
      </c>
      <c r="AC38" s="250">
        <v>0</v>
      </c>
    </row>
    <row r="39" spans="1:29" s="164" customFormat="1" x14ac:dyDescent="0.25">
      <c r="A39" s="251" t="s">
        <v>519</v>
      </c>
      <c r="B39" s="252" t="s">
        <v>518</v>
      </c>
      <c r="C39" s="250"/>
      <c r="D39" s="250"/>
      <c r="E39" s="250"/>
      <c r="F39" s="250"/>
      <c r="G39" s="250">
        <v>0</v>
      </c>
      <c r="H39" s="250">
        <v>0</v>
      </c>
      <c r="I39" s="254" t="s">
        <v>429</v>
      </c>
      <c r="J39" s="250">
        <v>0</v>
      </c>
      <c r="K39" s="254" t="s">
        <v>429</v>
      </c>
      <c r="L39" s="250">
        <v>0</v>
      </c>
      <c r="M39" s="254" t="s">
        <v>429</v>
      </c>
      <c r="N39" s="250">
        <v>0</v>
      </c>
      <c r="O39" s="254" t="s">
        <v>429</v>
      </c>
      <c r="P39" s="250">
        <v>0</v>
      </c>
      <c r="Q39" s="254" t="s">
        <v>429</v>
      </c>
      <c r="R39" s="250">
        <v>0</v>
      </c>
      <c r="S39" s="254" t="s">
        <v>429</v>
      </c>
      <c r="T39" s="250">
        <v>0</v>
      </c>
      <c r="U39" s="254" t="s">
        <v>429</v>
      </c>
      <c r="V39" s="250">
        <v>0</v>
      </c>
      <c r="W39" s="254" t="s">
        <v>429</v>
      </c>
      <c r="X39" s="250">
        <v>0</v>
      </c>
      <c r="Y39" s="254" t="s">
        <v>429</v>
      </c>
      <c r="Z39" s="250" t="s">
        <v>651</v>
      </c>
      <c r="AA39" s="254" t="s">
        <v>651</v>
      </c>
      <c r="AB39" s="250">
        <v>0</v>
      </c>
      <c r="AC39" s="250">
        <v>0</v>
      </c>
    </row>
    <row r="40" spans="1:29" s="164" customFormat="1" x14ac:dyDescent="0.25">
      <c r="A40" s="251" t="s">
        <v>521</v>
      </c>
      <c r="B40" s="252" t="s">
        <v>522</v>
      </c>
      <c r="C40" s="250"/>
      <c r="D40" s="250"/>
      <c r="E40" s="250"/>
      <c r="F40" s="250"/>
      <c r="G40" s="250">
        <v>0</v>
      </c>
      <c r="H40" s="250">
        <v>0</v>
      </c>
      <c r="I40" s="254" t="s">
        <v>429</v>
      </c>
      <c r="J40" s="250">
        <v>0</v>
      </c>
      <c r="K40" s="254" t="s">
        <v>429</v>
      </c>
      <c r="L40" s="250">
        <v>0</v>
      </c>
      <c r="M40" s="254" t="s">
        <v>429</v>
      </c>
      <c r="N40" s="250">
        <v>0</v>
      </c>
      <c r="O40" s="254" t="s">
        <v>429</v>
      </c>
      <c r="P40" s="250">
        <v>0</v>
      </c>
      <c r="Q40" s="254" t="s">
        <v>429</v>
      </c>
      <c r="R40" s="250">
        <v>0</v>
      </c>
      <c r="S40" s="254" t="s">
        <v>429</v>
      </c>
      <c r="T40" s="250">
        <v>0</v>
      </c>
      <c r="U40" s="254" t="s">
        <v>429</v>
      </c>
      <c r="V40" s="250">
        <v>0</v>
      </c>
      <c r="W40" s="254" t="s">
        <v>429</v>
      </c>
      <c r="X40" s="250">
        <v>0</v>
      </c>
      <c r="Y40" s="254" t="s">
        <v>429</v>
      </c>
      <c r="Z40" s="250" t="s">
        <v>651</v>
      </c>
      <c r="AA40" s="254" t="s">
        <v>651</v>
      </c>
      <c r="AB40" s="250">
        <v>0</v>
      </c>
      <c r="AC40" s="250">
        <v>0</v>
      </c>
    </row>
    <row r="41" spans="1:29" s="164" customFormat="1" x14ac:dyDescent="0.25">
      <c r="A41" s="251" t="s">
        <v>523</v>
      </c>
      <c r="B41" s="252" t="s">
        <v>524</v>
      </c>
      <c r="C41" s="250"/>
      <c r="D41" s="250"/>
      <c r="E41" s="250"/>
      <c r="F41" s="250"/>
      <c r="G41" s="250">
        <v>0</v>
      </c>
      <c r="H41" s="250">
        <v>0</v>
      </c>
      <c r="I41" s="254" t="s">
        <v>429</v>
      </c>
      <c r="J41" s="250">
        <v>0</v>
      </c>
      <c r="K41" s="254" t="s">
        <v>429</v>
      </c>
      <c r="L41" s="250">
        <v>0</v>
      </c>
      <c r="M41" s="254" t="s">
        <v>429</v>
      </c>
      <c r="N41" s="250">
        <v>0</v>
      </c>
      <c r="O41" s="254" t="s">
        <v>429</v>
      </c>
      <c r="P41" s="250">
        <v>0</v>
      </c>
      <c r="Q41" s="254" t="s">
        <v>429</v>
      </c>
      <c r="R41" s="250">
        <v>0</v>
      </c>
      <c r="S41" s="254" t="s">
        <v>429</v>
      </c>
      <c r="T41" s="250">
        <v>0</v>
      </c>
      <c r="U41" s="254" t="s">
        <v>429</v>
      </c>
      <c r="V41" s="250">
        <v>0</v>
      </c>
      <c r="W41" s="254" t="s">
        <v>429</v>
      </c>
      <c r="X41" s="250">
        <v>0</v>
      </c>
      <c r="Y41" s="254" t="s">
        <v>429</v>
      </c>
      <c r="Z41" s="250" t="s">
        <v>651</v>
      </c>
      <c r="AA41" s="254" t="s">
        <v>651</v>
      </c>
      <c r="AB41" s="250">
        <v>0</v>
      </c>
      <c r="AC41" s="250">
        <v>0</v>
      </c>
    </row>
    <row r="42" spans="1:29" s="164" customFormat="1" x14ac:dyDescent="0.25">
      <c r="A42" s="251" t="s">
        <v>525</v>
      </c>
      <c r="B42" s="252" t="s">
        <v>526</v>
      </c>
      <c r="C42" s="250"/>
      <c r="D42" s="250"/>
      <c r="E42" s="250"/>
      <c r="F42" s="250"/>
      <c r="G42" s="250">
        <v>0</v>
      </c>
      <c r="H42" s="250">
        <v>0</v>
      </c>
      <c r="I42" s="254" t="s">
        <v>429</v>
      </c>
      <c r="J42" s="250">
        <v>0</v>
      </c>
      <c r="K42" s="254" t="s">
        <v>429</v>
      </c>
      <c r="L42" s="250">
        <v>0</v>
      </c>
      <c r="M42" s="254" t="s">
        <v>429</v>
      </c>
      <c r="N42" s="250">
        <v>0</v>
      </c>
      <c r="O42" s="254" t="s">
        <v>429</v>
      </c>
      <c r="P42" s="250">
        <v>0</v>
      </c>
      <c r="Q42" s="254" t="s">
        <v>429</v>
      </c>
      <c r="R42" s="250">
        <v>0</v>
      </c>
      <c r="S42" s="254" t="s">
        <v>429</v>
      </c>
      <c r="T42" s="250">
        <v>0</v>
      </c>
      <c r="U42" s="254" t="s">
        <v>429</v>
      </c>
      <c r="V42" s="250">
        <v>0</v>
      </c>
      <c r="W42" s="254" t="s">
        <v>429</v>
      </c>
      <c r="X42" s="250">
        <v>0</v>
      </c>
      <c r="Y42" s="254" t="s">
        <v>429</v>
      </c>
      <c r="Z42" s="250" t="s">
        <v>651</v>
      </c>
      <c r="AA42" s="254" t="s">
        <v>651</v>
      </c>
      <c r="AB42" s="250">
        <v>0</v>
      </c>
      <c r="AC42" s="250">
        <v>0</v>
      </c>
    </row>
    <row r="43" spans="1:29" s="164" customFormat="1" x14ac:dyDescent="0.25">
      <c r="A43" s="251" t="s">
        <v>527</v>
      </c>
      <c r="B43" s="252" t="s">
        <v>528</v>
      </c>
      <c r="C43" s="250"/>
      <c r="D43" s="250"/>
      <c r="E43" s="250"/>
      <c r="F43" s="250"/>
      <c r="G43" s="250">
        <v>0</v>
      </c>
      <c r="H43" s="250">
        <v>0</v>
      </c>
      <c r="I43" s="254" t="s">
        <v>429</v>
      </c>
      <c r="J43" s="250">
        <v>0</v>
      </c>
      <c r="K43" s="254" t="s">
        <v>429</v>
      </c>
      <c r="L43" s="250">
        <v>0</v>
      </c>
      <c r="M43" s="254" t="s">
        <v>429</v>
      </c>
      <c r="N43" s="250">
        <v>0</v>
      </c>
      <c r="O43" s="254" t="s">
        <v>429</v>
      </c>
      <c r="P43" s="250">
        <v>0</v>
      </c>
      <c r="Q43" s="254" t="s">
        <v>429</v>
      </c>
      <c r="R43" s="250">
        <v>0</v>
      </c>
      <c r="S43" s="254" t="s">
        <v>429</v>
      </c>
      <c r="T43" s="250">
        <v>0</v>
      </c>
      <c r="U43" s="254" t="s">
        <v>429</v>
      </c>
      <c r="V43" s="250">
        <v>0</v>
      </c>
      <c r="W43" s="254" t="s">
        <v>429</v>
      </c>
      <c r="X43" s="250">
        <v>0</v>
      </c>
      <c r="Y43" s="254" t="s">
        <v>429</v>
      </c>
      <c r="Z43" s="250" t="s">
        <v>651</v>
      </c>
      <c r="AA43" s="254" t="s">
        <v>651</v>
      </c>
      <c r="AB43" s="250">
        <v>0</v>
      </c>
      <c r="AC43" s="250">
        <v>0</v>
      </c>
    </row>
    <row r="44" spans="1:29" s="164" customFormat="1" x14ac:dyDescent="0.25">
      <c r="A44" s="251" t="s">
        <v>529</v>
      </c>
      <c r="B44" s="252" t="s">
        <v>530</v>
      </c>
      <c r="C44" s="250"/>
      <c r="D44" s="250"/>
      <c r="E44" s="250"/>
      <c r="F44" s="250"/>
      <c r="G44" s="250">
        <v>0</v>
      </c>
      <c r="H44" s="250">
        <v>7</v>
      </c>
      <c r="I44" s="254">
        <v>2</v>
      </c>
      <c r="J44" s="250">
        <v>0</v>
      </c>
      <c r="K44" s="254" t="s">
        <v>429</v>
      </c>
      <c r="L44" s="250">
        <v>0</v>
      </c>
      <c r="M44" s="254" t="s">
        <v>429</v>
      </c>
      <c r="N44" s="250">
        <v>7</v>
      </c>
      <c r="O44" s="254">
        <v>2</v>
      </c>
      <c r="P44" s="250">
        <v>0</v>
      </c>
      <c r="Q44" s="254" t="s">
        <v>429</v>
      </c>
      <c r="R44" s="250">
        <v>0</v>
      </c>
      <c r="S44" s="254" t="s">
        <v>429</v>
      </c>
      <c r="T44" s="250">
        <v>0</v>
      </c>
      <c r="U44" s="254" t="s">
        <v>429</v>
      </c>
      <c r="V44" s="250">
        <v>0</v>
      </c>
      <c r="W44" s="254" t="s">
        <v>429</v>
      </c>
      <c r="X44" s="250">
        <v>0</v>
      </c>
      <c r="Y44" s="254" t="s">
        <v>429</v>
      </c>
      <c r="Z44" s="250" t="s">
        <v>651</v>
      </c>
      <c r="AA44" s="254" t="s">
        <v>651</v>
      </c>
      <c r="AB44" s="250">
        <v>7</v>
      </c>
      <c r="AC44" s="250">
        <v>7</v>
      </c>
    </row>
    <row r="45" spans="1:29" s="164" customFormat="1" x14ac:dyDescent="0.25">
      <c r="A45" s="251" t="s">
        <v>531</v>
      </c>
      <c r="B45" s="252" t="s">
        <v>532</v>
      </c>
      <c r="C45" s="250"/>
      <c r="D45" s="250"/>
      <c r="E45" s="250"/>
      <c r="F45" s="250"/>
      <c r="G45" s="250">
        <v>0</v>
      </c>
      <c r="H45" s="250">
        <v>0</v>
      </c>
      <c r="I45" s="254" t="s">
        <v>429</v>
      </c>
      <c r="J45" s="250">
        <v>0</v>
      </c>
      <c r="K45" s="254" t="s">
        <v>429</v>
      </c>
      <c r="L45" s="250">
        <v>0</v>
      </c>
      <c r="M45" s="254" t="s">
        <v>429</v>
      </c>
      <c r="N45" s="250">
        <v>0</v>
      </c>
      <c r="O45" s="254" t="s">
        <v>429</v>
      </c>
      <c r="P45" s="250">
        <v>0</v>
      </c>
      <c r="Q45" s="254" t="s">
        <v>429</v>
      </c>
      <c r="R45" s="250">
        <v>0</v>
      </c>
      <c r="S45" s="254" t="s">
        <v>429</v>
      </c>
      <c r="T45" s="250">
        <v>0</v>
      </c>
      <c r="U45" s="254" t="s">
        <v>429</v>
      </c>
      <c r="V45" s="250">
        <v>0</v>
      </c>
      <c r="W45" s="254" t="s">
        <v>429</v>
      </c>
      <c r="X45" s="250">
        <v>0</v>
      </c>
      <c r="Y45" s="254" t="s">
        <v>429</v>
      </c>
      <c r="Z45" s="250" t="s">
        <v>651</v>
      </c>
      <c r="AA45" s="254" t="s">
        <v>651</v>
      </c>
      <c r="AB45" s="250">
        <v>0</v>
      </c>
      <c r="AC45" s="250">
        <v>0</v>
      </c>
    </row>
    <row r="46" spans="1:29" s="164" customFormat="1" x14ac:dyDescent="0.25">
      <c r="A46" s="251" t="s">
        <v>533</v>
      </c>
      <c r="B46" s="252" t="s">
        <v>534</v>
      </c>
      <c r="C46" s="250"/>
      <c r="D46" s="250"/>
      <c r="E46" s="250"/>
      <c r="F46" s="250"/>
      <c r="G46" s="250">
        <v>0</v>
      </c>
      <c r="H46" s="250">
        <v>0</v>
      </c>
      <c r="I46" s="254" t="s">
        <v>429</v>
      </c>
      <c r="J46" s="250">
        <v>0</v>
      </c>
      <c r="K46" s="254" t="s">
        <v>429</v>
      </c>
      <c r="L46" s="250">
        <v>0</v>
      </c>
      <c r="M46" s="254" t="s">
        <v>429</v>
      </c>
      <c r="N46" s="250">
        <v>0</v>
      </c>
      <c r="O46" s="254" t="s">
        <v>429</v>
      </c>
      <c r="P46" s="250">
        <v>0</v>
      </c>
      <c r="Q46" s="254" t="s">
        <v>429</v>
      </c>
      <c r="R46" s="250">
        <v>0</v>
      </c>
      <c r="S46" s="254" t="s">
        <v>429</v>
      </c>
      <c r="T46" s="250">
        <v>0</v>
      </c>
      <c r="U46" s="254" t="s">
        <v>429</v>
      </c>
      <c r="V46" s="250">
        <v>0</v>
      </c>
      <c r="W46" s="254" t="s">
        <v>429</v>
      </c>
      <c r="X46" s="250">
        <v>0</v>
      </c>
      <c r="Y46" s="254" t="s">
        <v>429</v>
      </c>
      <c r="Z46" s="250" t="s">
        <v>651</v>
      </c>
      <c r="AA46" s="254" t="s">
        <v>651</v>
      </c>
      <c r="AB46" s="250">
        <v>0</v>
      </c>
      <c r="AC46" s="250">
        <v>0</v>
      </c>
    </row>
    <row r="47" spans="1:29" s="164" customFormat="1" x14ac:dyDescent="0.25">
      <c r="A47" s="248" t="s">
        <v>61</v>
      </c>
      <c r="B47" s="249" t="s">
        <v>145</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s="164" customFormat="1" x14ac:dyDescent="0.25">
      <c r="A48" s="251" t="s">
        <v>535</v>
      </c>
      <c r="B48" s="252" t="s">
        <v>520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651</v>
      </c>
      <c r="AA48" s="250"/>
      <c r="AB48" s="250">
        <v>0</v>
      </c>
      <c r="AC48" s="250">
        <v>0</v>
      </c>
    </row>
    <row r="49" spans="1:29" s="164" customFormat="1" ht="31.5" x14ac:dyDescent="0.25">
      <c r="A49" s="251" t="s">
        <v>536</v>
      </c>
      <c r="B49" s="255" t="s">
        <v>515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651</v>
      </c>
      <c r="AA49" s="250"/>
      <c r="AB49" s="250">
        <v>0</v>
      </c>
      <c r="AC49" s="250">
        <v>0</v>
      </c>
    </row>
    <row r="50" spans="1:29" s="164" customFormat="1" x14ac:dyDescent="0.25">
      <c r="A50" s="251" t="s">
        <v>537</v>
      </c>
      <c r="B50" s="255" t="s">
        <v>144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651</v>
      </c>
      <c r="AA50" s="250"/>
      <c r="AB50" s="250">
        <v>0</v>
      </c>
      <c r="AC50" s="250">
        <v>0</v>
      </c>
    </row>
    <row r="51" spans="1:29" s="164" customFormat="1" ht="31.5" x14ac:dyDescent="0.25">
      <c r="A51" s="251" t="s">
        <v>539</v>
      </c>
      <c r="B51" s="252" t="s">
        <v>538</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651</v>
      </c>
      <c r="AA51" s="250"/>
      <c r="AB51" s="250">
        <v>0</v>
      </c>
      <c r="AC51" s="250">
        <v>0</v>
      </c>
    </row>
    <row r="52" spans="1:29" s="164" customFormat="1" ht="31.5" x14ac:dyDescent="0.25">
      <c r="A52" s="251" t="s">
        <v>541</v>
      </c>
      <c r="B52" s="252" t="s">
        <v>540</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651</v>
      </c>
      <c r="AA52" s="250"/>
      <c r="AB52" s="250">
        <v>0</v>
      </c>
      <c r="AC52" s="250">
        <v>0</v>
      </c>
    </row>
    <row r="53" spans="1:29" s="164" customFormat="1" x14ac:dyDescent="0.25">
      <c r="A53" s="251" t="s">
        <v>542</v>
      </c>
      <c r="B53" s="252" t="s">
        <v>143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651</v>
      </c>
      <c r="AA53" s="250"/>
      <c r="AB53" s="250">
        <v>0</v>
      </c>
      <c r="AC53" s="250">
        <v>0</v>
      </c>
    </row>
    <row r="54" spans="1:29" s="164" customFormat="1" x14ac:dyDescent="0.25">
      <c r="A54" s="251" t="s">
        <v>543</v>
      </c>
      <c r="B54" s="252" t="s">
        <v>522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651</v>
      </c>
      <c r="AA54" s="250"/>
      <c r="AB54" s="250">
        <v>0</v>
      </c>
      <c r="AC54" s="250">
        <v>0</v>
      </c>
    </row>
    <row r="55" spans="1:29" s="164" customFormat="1" x14ac:dyDescent="0.25">
      <c r="A55" s="251" t="s">
        <v>544</v>
      </c>
      <c r="B55" s="252" t="s">
        <v>524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651</v>
      </c>
      <c r="AA55" s="250"/>
      <c r="AB55" s="250">
        <v>0</v>
      </c>
      <c r="AC55" s="250">
        <v>0</v>
      </c>
    </row>
    <row r="56" spans="1:29" s="164" customFormat="1" x14ac:dyDescent="0.25">
      <c r="A56" s="251" t="s">
        <v>545</v>
      </c>
      <c r="B56" s="252" t="s">
        <v>526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651</v>
      </c>
      <c r="AA56" s="250"/>
      <c r="AB56" s="250">
        <v>0</v>
      </c>
      <c r="AC56" s="250">
        <v>0</v>
      </c>
    </row>
    <row r="57" spans="1:29" s="164" customFormat="1" x14ac:dyDescent="0.25">
      <c r="A57" s="251" t="s">
        <v>546</v>
      </c>
      <c r="B57" s="252" t="s">
        <v>528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651</v>
      </c>
      <c r="AA57" s="250"/>
      <c r="AB57" s="250">
        <v>0</v>
      </c>
      <c r="AC57" s="250">
        <v>0</v>
      </c>
    </row>
    <row r="58" spans="1:29" s="164" customFormat="1" x14ac:dyDescent="0.25">
      <c r="A58" s="251" t="s">
        <v>547</v>
      </c>
      <c r="B58" s="252" t="s">
        <v>530</v>
      </c>
      <c r="C58" s="250">
        <v>12</v>
      </c>
      <c r="D58" s="250">
        <v>12</v>
      </c>
      <c r="E58" s="250"/>
      <c r="F58" s="250"/>
      <c r="G58" s="250">
        <v>0</v>
      </c>
      <c r="H58" s="250">
        <v>7</v>
      </c>
      <c r="I58" s="250"/>
      <c r="J58" s="250">
        <v>7</v>
      </c>
      <c r="K58" s="250"/>
      <c r="L58" s="250">
        <v>0</v>
      </c>
      <c r="M58" s="250"/>
      <c r="N58" s="250">
        <v>0</v>
      </c>
      <c r="O58" s="250"/>
      <c r="P58" s="250">
        <v>0</v>
      </c>
      <c r="Q58" s="250"/>
      <c r="R58" s="250">
        <v>0</v>
      </c>
      <c r="S58" s="250"/>
      <c r="T58" s="250">
        <v>0</v>
      </c>
      <c r="U58" s="250"/>
      <c r="V58" s="250">
        <v>0</v>
      </c>
      <c r="W58" s="250"/>
      <c r="X58" s="250">
        <v>0</v>
      </c>
      <c r="Y58" s="250"/>
      <c r="Z58" s="250" t="s">
        <v>651</v>
      </c>
      <c r="AA58" s="250"/>
      <c r="AB58" s="250">
        <v>7</v>
      </c>
      <c r="AC58" s="250">
        <v>7</v>
      </c>
    </row>
    <row r="59" spans="1:29" s="164" customFormat="1" x14ac:dyDescent="0.25">
      <c r="A59" s="251" t="s">
        <v>548</v>
      </c>
      <c r="B59" s="252" t="s">
        <v>532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651</v>
      </c>
      <c r="AA59" s="250"/>
      <c r="AB59" s="250">
        <v>0</v>
      </c>
      <c r="AC59" s="250">
        <v>0</v>
      </c>
    </row>
    <row r="60" spans="1:29" s="164" customFormat="1" x14ac:dyDescent="0.25">
      <c r="A60" s="251" t="s">
        <v>549</v>
      </c>
      <c r="B60" s="252" t="s">
        <v>534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651</v>
      </c>
      <c r="AA60" s="250"/>
      <c r="AB60" s="250">
        <v>0</v>
      </c>
      <c r="AC60" s="250">
        <v>0</v>
      </c>
    </row>
    <row r="61" spans="1:29" s="164" customFormat="1" ht="31.5" x14ac:dyDescent="0.25">
      <c r="A61" s="248" t="s">
        <v>59</v>
      </c>
      <c r="B61" s="249" t="s">
        <v>142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64" customFormat="1" x14ac:dyDescent="0.25">
      <c r="A62" s="251" t="s">
        <v>550</v>
      </c>
      <c r="B62" s="252" t="s">
        <v>141</v>
      </c>
      <c r="C62" s="250">
        <v>109.52676819625506</v>
      </c>
      <c r="D62" s="250">
        <v>160.43450297073056</v>
      </c>
      <c r="E62" s="250"/>
      <c r="F62" s="250"/>
      <c r="G62" s="250">
        <v>0</v>
      </c>
      <c r="H62" s="250">
        <v>84.224242196255062</v>
      </c>
      <c r="I62" s="250"/>
      <c r="J62" s="250">
        <v>135.13197697073059</v>
      </c>
      <c r="K62" s="250"/>
      <c r="L62" s="250">
        <v>0</v>
      </c>
      <c r="M62" s="250"/>
      <c r="N62" s="250">
        <v>0</v>
      </c>
      <c r="O62" s="250"/>
      <c r="P62" s="250">
        <v>0</v>
      </c>
      <c r="Q62" s="250"/>
      <c r="R62" s="250">
        <v>0</v>
      </c>
      <c r="S62" s="250"/>
      <c r="T62" s="250">
        <v>0</v>
      </c>
      <c r="U62" s="250"/>
      <c r="V62" s="250">
        <v>0</v>
      </c>
      <c r="W62" s="250"/>
      <c r="X62" s="250">
        <v>0</v>
      </c>
      <c r="Y62" s="250"/>
      <c r="Z62" s="250" t="s">
        <v>651</v>
      </c>
      <c r="AA62" s="250"/>
      <c r="AB62" s="250">
        <v>84.224242196255062</v>
      </c>
      <c r="AC62" s="250">
        <v>135.13197697073059</v>
      </c>
    </row>
    <row r="63" spans="1:29" x14ac:dyDescent="0.25">
      <c r="A63" s="251" t="s">
        <v>551</v>
      </c>
      <c r="B63" s="25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651</v>
      </c>
      <c r="AA63" s="250"/>
      <c r="AB63" s="250">
        <v>0</v>
      </c>
      <c r="AC63" s="250">
        <v>0</v>
      </c>
    </row>
    <row r="64" spans="1:29" x14ac:dyDescent="0.25">
      <c r="A64" s="251" t="s">
        <v>552</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651</v>
      </c>
      <c r="AA64" s="250"/>
      <c r="AB64" s="250">
        <v>0</v>
      </c>
      <c r="AC64" s="250">
        <v>0</v>
      </c>
    </row>
    <row r="65" spans="1:29" x14ac:dyDescent="0.25">
      <c r="A65" s="251" t="s">
        <v>553</v>
      </c>
      <c r="B65" s="25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651</v>
      </c>
      <c r="AA65" s="250"/>
      <c r="AB65" s="250">
        <v>0</v>
      </c>
      <c r="AC65" s="250">
        <v>0</v>
      </c>
    </row>
    <row r="66" spans="1:29" x14ac:dyDescent="0.25">
      <c r="A66" s="251" t="s">
        <v>554</v>
      </c>
      <c r="B66" s="25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651</v>
      </c>
      <c r="AA66" s="250"/>
      <c r="AB66" s="250">
        <v>0</v>
      </c>
      <c r="AC66" s="250">
        <v>0</v>
      </c>
    </row>
    <row r="67" spans="1:29" x14ac:dyDescent="0.25">
      <c r="A67" s="251" t="s">
        <v>555</v>
      </c>
      <c r="B67" s="252" t="s">
        <v>522</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651</v>
      </c>
      <c r="AA67" s="250"/>
      <c r="AB67" s="250">
        <v>0</v>
      </c>
      <c r="AC67" s="250">
        <v>0</v>
      </c>
    </row>
    <row r="68" spans="1:29" x14ac:dyDescent="0.25">
      <c r="A68" s="251" t="s">
        <v>556</v>
      </c>
      <c r="B68" s="252" t="s">
        <v>524</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651</v>
      </c>
      <c r="AA68" s="250"/>
      <c r="AB68" s="250">
        <v>0</v>
      </c>
      <c r="AC68" s="250">
        <v>0</v>
      </c>
    </row>
    <row r="69" spans="1:29" x14ac:dyDescent="0.25">
      <c r="A69" s="251" t="s">
        <v>557</v>
      </c>
      <c r="B69" s="252" t="s">
        <v>526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651</v>
      </c>
      <c r="AA69" s="250"/>
      <c r="AB69" s="250">
        <v>0</v>
      </c>
      <c r="AC69" s="250">
        <v>0</v>
      </c>
    </row>
    <row r="70" spans="1:29" x14ac:dyDescent="0.25">
      <c r="A70" s="251" t="s">
        <v>558</v>
      </c>
      <c r="B70" s="252" t="s">
        <v>528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651</v>
      </c>
      <c r="AA70" s="250"/>
      <c r="AB70" s="250">
        <v>0</v>
      </c>
      <c r="AC70" s="250">
        <v>0</v>
      </c>
    </row>
    <row r="71" spans="1:29" x14ac:dyDescent="0.25">
      <c r="A71" s="251" t="s">
        <v>559</v>
      </c>
      <c r="B71" s="252" t="s">
        <v>530</v>
      </c>
      <c r="C71" s="250"/>
      <c r="D71" s="250"/>
      <c r="E71" s="250"/>
      <c r="F71" s="250"/>
      <c r="G71" s="250">
        <v>0</v>
      </c>
      <c r="H71" s="250">
        <v>7</v>
      </c>
      <c r="I71" s="250"/>
      <c r="J71" s="250">
        <v>7</v>
      </c>
      <c r="K71" s="250"/>
      <c r="L71" s="250">
        <v>0</v>
      </c>
      <c r="M71" s="250"/>
      <c r="N71" s="250">
        <v>0</v>
      </c>
      <c r="O71" s="250"/>
      <c r="P71" s="250">
        <v>0</v>
      </c>
      <c r="Q71" s="250"/>
      <c r="R71" s="250">
        <v>0</v>
      </c>
      <c r="S71" s="250"/>
      <c r="T71" s="250">
        <v>0</v>
      </c>
      <c r="U71" s="250"/>
      <c r="V71" s="250">
        <v>0</v>
      </c>
      <c r="W71" s="250"/>
      <c r="X71" s="250">
        <v>0</v>
      </c>
      <c r="Y71" s="250"/>
      <c r="Z71" s="250" t="s">
        <v>651</v>
      </c>
      <c r="AA71" s="250"/>
      <c r="AB71" s="250">
        <v>7</v>
      </c>
      <c r="AC71" s="250">
        <v>7</v>
      </c>
    </row>
    <row r="72" spans="1:29" x14ac:dyDescent="0.25">
      <c r="A72" s="251" t="s">
        <v>560</v>
      </c>
      <c r="B72" s="252" t="s">
        <v>532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651</v>
      </c>
      <c r="AA72" s="250"/>
      <c r="AB72" s="250">
        <v>0</v>
      </c>
      <c r="AC72" s="250">
        <v>0</v>
      </c>
    </row>
    <row r="73" spans="1:29" x14ac:dyDescent="0.25">
      <c r="A73" s="251" t="s">
        <v>561</v>
      </c>
      <c r="B73" s="252" t="s">
        <v>534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651</v>
      </c>
      <c r="AA73" s="250"/>
      <c r="AB73" s="250">
        <v>0</v>
      </c>
      <c r="AC73" s="250">
        <v>0</v>
      </c>
    </row>
    <row r="74" spans="1:29" ht="31.5" x14ac:dyDescent="0.25">
      <c r="A74" s="248" t="s">
        <v>58</v>
      </c>
      <c r="B74" s="256" t="s">
        <v>193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651</v>
      </c>
      <c r="AA74" s="250"/>
      <c r="AB74" s="250">
        <v>0</v>
      </c>
      <c r="AC74" s="250">
        <v>0</v>
      </c>
    </row>
    <row r="75" spans="1:29"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562</v>
      </c>
      <c r="B76" s="252" t="s">
        <v>520</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651</v>
      </c>
      <c r="AA76" s="258"/>
      <c r="AB76" s="250">
        <v>0</v>
      </c>
      <c r="AC76" s="250">
        <v>0</v>
      </c>
    </row>
    <row r="77" spans="1:29" ht="31.5" x14ac:dyDescent="0.25">
      <c r="A77" s="251" t="s">
        <v>563</v>
      </c>
      <c r="B77" s="255" t="s">
        <v>515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651</v>
      </c>
      <c r="AA77" s="250"/>
      <c r="AB77" s="250">
        <v>0</v>
      </c>
      <c r="AC77" s="250">
        <v>0</v>
      </c>
    </row>
    <row r="78" spans="1:29" x14ac:dyDescent="0.25">
      <c r="A78" s="251" t="s">
        <v>564</v>
      </c>
      <c r="B78" s="255" t="s">
        <v>144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651</v>
      </c>
      <c r="AA78" s="250"/>
      <c r="AB78" s="250">
        <v>0</v>
      </c>
      <c r="AC78" s="250">
        <v>0</v>
      </c>
    </row>
    <row r="79" spans="1:29" x14ac:dyDescent="0.25">
      <c r="A79" s="251" t="s">
        <v>565</v>
      </c>
      <c r="B79" s="252" t="s">
        <v>485</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651</v>
      </c>
      <c r="AA79" s="250"/>
      <c r="AB79" s="250">
        <v>0</v>
      </c>
      <c r="AC79" s="250">
        <v>0</v>
      </c>
    </row>
    <row r="80" spans="1:29" x14ac:dyDescent="0.25">
      <c r="A80" s="251" t="s">
        <v>566</v>
      </c>
      <c r="B80" s="252" t="s">
        <v>522</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651</v>
      </c>
      <c r="AA80" s="258"/>
      <c r="AB80" s="250">
        <v>0</v>
      </c>
      <c r="AC80" s="250">
        <v>0</v>
      </c>
    </row>
    <row r="81" spans="1:29" x14ac:dyDescent="0.25">
      <c r="A81" s="251" t="s">
        <v>567</v>
      </c>
      <c r="B81" s="252" t="s">
        <v>524</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651</v>
      </c>
      <c r="AA81" s="258"/>
      <c r="AB81" s="250">
        <v>0</v>
      </c>
      <c r="AC81" s="250">
        <v>0</v>
      </c>
    </row>
    <row r="82" spans="1:29" x14ac:dyDescent="0.25">
      <c r="A82" s="251" t="s">
        <v>568</v>
      </c>
      <c r="B82" s="252" t="s">
        <v>526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651</v>
      </c>
      <c r="AA82" s="258"/>
      <c r="AB82" s="250">
        <v>0</v>
      </c>
      <c r="AC82" s="250">
        <v>0</v>
      </c>
    </row>
    <row r="83" spans="1:29" x14ac:dyDescent="0.25">
      <c r="A83" s="251" t="s">
        <v>569</v>
      </c>
      <c r="B83" s="252" t="s">
        <v>528</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651</v>
      </c>
      <c r="AA83" s="258"/>
      <c r="AB83" s="250">
        <v>0</v>
      </c>
      <c r="AC83" s="250">
        <v>0</v>
      </c>
    </row>
    <row r="84" spans="1:29" x14ac:dyDescent="0.25">
      <c r="A84" s="251" t="s">
        <v>570</v>
      </c>
      <c r="B84" s="252" t="s">
        <v>530</v>
      </c>
      <c r="C84" s="257"/>
      <c r="D84" s="258"/>
      <c r="E84" s="259"/>
      <c r="F84" s="259"/>
      <c r="G84" s="250">
        <v>0</v>
      </c>
      <c r="H84" s="250">
        <v>7</v>
      </c>
      <c r="I84" s="259"/>
      <c r="J84" s="250">
        <v>7</v>
      </c>
      <c r="K84" s="258"/>
      <c r="L84" s="250">
        <v>0</v>
      </c>
      <c r="M84" s="258"/>
      <c r="N84" s="250">
        <v>0</v>
      </c>
      <c r="O84" s="258"/>
      <c r="P84" s="250">
        <v>0</v>
      </c>
      <c r="Q84" s="258"/>
      <c r="R84" s="250">
        <v>0</v>
      </c>
      <c r="S84" s="258"/>
      <c r="T84" s="250">
        <v>0</v>
      </c>
      <c r="U84" s="258"/>
      <c r="V84" s="250">
        <v>0</v>
      </c>
      <c r="W84" s="258"/>
      <c r="X84" s="250">
        <v>0</v>
      </c>
      <c r="Y84" s="258"/>
      <c r="Z84" s="250" t="s">
        <v>651</v>
      </c>
      <c r="AA84" s="258"/>
      <c r="AB84" s="250">
        <v>7</v>
      </c>
      <c r="AC84" s="250">
        <v>7</v>
      </c>
    </row>
    <row r="85" spans="1:29" x14ac:dyDescent="0.25">
      <c r="A85" s="251" t="s">
        <v>571</v>
      </c>
      <c r="B85" s="252" t="s">
        <v>532</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651</v>
      </c>
      <c r="AA85" s="258"/>
      <c r="AB85" s="250">
        <v>0</v>
      </c>
      <c r="AC85" s="250">
        <v>0</v>
      </c>
    </row>
    <row r="86" spans="1:29" x14ac:dyDescent="0.25">
      <c r="A86" s="251" t="s">
        <v>572</v>
      </c>
      <c r="B86" s="252" t="s">
        <v>534</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651</v>
      </c>
      <c r="AA86" s="258"/>
      <c r="AB86" s="250">
        <v>0</v>
      </c>
      <c r="AC86" s="250">
        <v>0</v>
      </c>
    </row>
  </sheetData>
  <mergeCells count="31">
    <mergeCell ref="X20:AA20"/>
    <mergeCell ref="AB20:AC21"/>
    <mergeCell ref="T21:U21"/>
    <mergeCell ref="V21:W21"/>
    <mergeCell ref="X21:Y21"/>
    <mergeCell ref="Z21:AA21"/>
    <mergeCell ref="T20:W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16"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'6.2. Паспорт фин осв ввод'!A11:U11</f>
        <v>F_TP3300.PS.0034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3.75" customHeight="1" x14ac:dyDescent="0.25">
      <c r="A15" s="271" t="str">
        <f>'6.2. Паспорт фин осв ввод'!A14:U14</f>
        <v xml:space="preserve">Замена В-110кВ на элегазовые  на ПС Червишево,Тараскуль, Торгили, Рафайлово, Шорохово, Созоново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1" customFormat="1" x14ac:dyDescent="0.25">
      <c r="A21" s="412" t="s">
        <v>385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1" customFormat="1" ht="58.7" customHeight="1" x14ac:dyDescent="0.25">
      <c r="A22" s="413" t="s">
        <v>52</v>
      </c>
      <c r="B22" s="416" t="s">
        <v>24</v>
      </c>
      <c r="C22" s="413" t="s">
        <v>51</v>
      </c>
      <c r="D22" s="413" t="s">
        <v>50</v>
      </c>
      <c r="E22" s="419" t="s">
        <v>396</v>
      </c>
      <c r="F22" s="420"/>
      <c r="G22" s="420"/>
      <c r="H22" s="420"/>
      <c r="I22" s="420"/>
      <c r="J22" s="420"/>
      <c r="K22" s="420"/>
      <c r="L22" s="421"/>
      <c r="M22" s="413" t="s">
        <v>49</v>
      </c>
      <c r="N22" s="413" t="s">
        <v>48</v>
      </c>
      <c r="O22" s="413" t="s">
        <v>47</v>
      </c>
      <c r="P22" s="423" t="s">
        <v>201</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9" s="21" customFormat="1" ht="64.5" customHeight="1" x14ac:dyDescent="0.25">
      <c r="A23" s="414"/>
      <c r="B23" s="417"/>
      <c r="C23" s="414"/>
      <c r="D23" s="414"/>
      <c r="E23" s="431" t="s">
        <v>23</v>
      </c>
      <c r="F23" s="429" t="s">
        <v>139</v>
      </c>
      <c r="G23" s="429" t="s">
        <v>138</v>
      </c>
      <c r="H23" s="429" t="s">
        <v>137</v>
      </c>
      <c r="I23" s="427" t="s">
        <v>306</v>
      </c>
      <c r="J23" s="427" t="s">
        <v>307</v>
      </c>
      <c r="K23" s="427" t="s">
        <v>308</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9"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38" t="s">
        <v>13</v>
      </c>
      <c r="AG24" s="138" t="s">
        <v>12</v>
      </c>
      <c r="AH24" s="101" t="s">
        <v>2</v>
      </c>
      <c r="AI24" s="101" t="s">
        <v>11</v>
      </c>
      <c r="AJ24" s="415"/>
      <c r="AK24" s="415"/>
      <c r="AL24" s="415"/>
      <c r="AM24" s="415"/>
      <c r="AN24" s="415"/>
      <c r="AO24" s="415"/>
      <c r="AP24" s="415"/>
      <c r="AQ24" s="436"/>
      <c r="AR24" s="423"/>
      <c r="AS24" s="423"/>
      <c r="AT24" s="423"/>
      <c r="AU24" s="423"/>
      <c r="AV24" s="434"/>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492</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492</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492</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492</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486</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493</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493</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487</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632</v>
      </c>
      <c r="B36" s="230" t="s">
        <v>633</v>
      </c>
      <c r="C36" s="231" t="s">
        <v>455</v>
      </c>
      <c r="D36" s="243" t="s">
        <v>634</v>
      </c>
      <c r="E36" s="229" t="s">
        <v>272</v>
      </c>
      <c r="F36" s="229" t="s">
        <v>272</v>
      </c>
      <c r="G36" s="229" t="s">
        <v>272</v>
      </c>
      <c r="H36" s="229" t="s">
        <v>272</v>
      </c>
      <c r="I36" s="229" t="s">
        <v>272</v>
      </c>
      <c r="J36" s="229" t="s">
        <v>272</v>
      </c>
      <c r="K36" s="229" t="s">
        <v>272</v>
      </c>
      <c r="L36" s="229" t="s">
        <v>272</v>
      </c>
      <c r="M36" s="231" t="s">
        <v>419</v>
      </c>
      <c r="N36" s="244" t="s">
        <v>635</v>
      </c>
      <c r="O36" s="231" t="s">
        <v>483</v>
      </c>
      <c r="P36" s="239">
        <v>97283</v>
      </c>
      <c r="Q36" s="231" t="s">
        <v>458</v>
      </c>
      <c r="R36" s="239">
        <v>97283</v>
      </c>
      <c r="S36" s="231" t="s">
        <v>459</v>
      </c>
      <c r="T36" s="231" t="s">
        <v>636</v>
      </c>
      <c r="U36" s="231">
        <v>1</v>
      </c>
      <c r="V36" s="231">
        <v>1</v>
      </c>
      <c r="W36" s="231" t="s">
        <v>637</v>
      </c>
      <c r="X36" s="229"/>
      <c r="Y36" s="229"/>
      <c r="Z36" s="231">
        <v>1</v>
      </c>
      <c r="AA36" s="239">
        <v>97283</v>
      </c>
      <c r="AB36" s="239">
        <v>97283</v>
      </c>
      <c r="AC36" s="231" t="s">
        <v>637</v>
      </c>
      <c r="AD36" s="239">
        <v>116740</v>
      </c>
      <c r="AE36" s="239">
        <v>0</v>
      </c>
      <c r="AF36" s="243" t="s">
        <v>638</v>
      </c>
      <c r="AG36" s="231" t="s">
        <v>639</v>
      </c>
      <c r="AH36" s="231" t="s">
        <v>640</v>
      </c>
      <c r="AI36" s="231" t="s">
        <v>641</v>
      </c>
      <c r="AJ36" s="231" t="s">
        <v>642</v>
      </c>
      <c r="AK36" s="231" t="s">
        <v>643</v>
      </c>
      <c r="AL36" s="231" t="s">
        <v>644</v>
      </c>
      <c r="AM36" s="231" t="s">
        <v>645</v>
      </c>
      <c r="AN36" s="231" t="s">
        <v>643</v>
      </c>
      <c r="AO36" s="243" t="s">
        <v>646</v>
      </c>
      <c r="AP36" s="231" t="s">
        <v>647</v>
      </c>
      <c r="AQ36" s="231" t="s">
        <v>648</v>
      </c>
      <c r="AR36" s="231" t="s">
        <v>647</v>
      </c>
      <c r="AS36" s="231" t="s">
        <v>648</v>
      </c>
      <c r="AT36" s="231" t="s">
        <v>649</v>
      </c>
      <c r="AU36" s="229"/>
      <c r="AV36" s="23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view="pageBreakPreview" topLeftCell="A4" zoomScale="80" zoomScaleNormal="100" zoomScaleSheetLayoutView="80" workbookViewId="0">
      <selection activeCell="B28" sqref="B28"/>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2025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579</v>
      </c>
    </row>
    <row r="24" spans="1:2" x14ac:dyDescent="0.25">
      <c r="A24" s="172" t="s">
        <v>280</v>
      </c>
      <c r="B24" s="175" t="s">
        <v>581</v>
      </c>
    </row>
    <row r="25" spans="1:2" x14ac:dyDescent="0.25">
      <c r="A25" s="176" t="s">
        <v>281</v>
      </c>
      <c r="B25" s="173">
        <v>2025</v>
      </c>
    </row>
    <row r="26" spans="1:2" x14ac:dyDescent="0.25">
      <c r="A26" s="176" t="s">
        <v>282</v>
      </c>
      <c r="B26" s="175" t="str">
        <f>'3.3 паспорт описание'!C30</f>
        <v>С</v>
      </c>
    </row>
    <row r="27" spans="1:2" ht="28.5" x14ac:dyDescent="0.25">
      <c r="A27" s="131" t="s">
        <v>580</v>
      </c>
      <c r="B27" s="177">
        <f>'6.2. Паспорт фин осв ввод'!D24</f>
        <v>190.67020730517089</v>
      </c>
    </row>
    <row r="28" spans="1:2" x14ac:dyDescent="0.25">
      <c r="A28" s="132" t="s">
        <v>283</v>
      </c>
      <c r="B28" s="175" t="s">
        <v>582</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600</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484</v>
      </c>
    </row>
    <row r="70" spans="1:7" x14ac:dyDescent="0.25">
      <c r="A70" s="139" t="s">
        <v>297</v>
      </c>
      <c r="B70" s="141" t="s">
        <v>474</v>
      </c>
    </row>
    <row r="71" spans="1:7" x14ac:dyDescent="0.25">
      <c r="A71" s="139" t="s">
        <v>298</v>
      </c>
      <c r="B71" s="141" t="s">
        <v>429</v>
      </c>
    </row>
    <row r="72" spans="1:7" x14ac:dyDescent="0.25">
      <c r="A72" s="139" t="s">
        <v>576</v>
      </c>
      <c r="B72" s="141" t="s">
        <v>601</v>
      </c>
    </row>
    <row r="73" spans="1:7" x14ac:dyDescent="0.25">
      <c r="A73" s="139" t="s">
        <v>443</v>
      </c>
      <c r="B73" s="141"/>
    </row>
    <row r="74" spans="1:7" x14ac:dyDescent="0.25">
      <c r="A74" s="139" t="s">
        <v>444</v>
      </c>
      <c r="B74" s="141"/>
    </row>
    <row r="75" spans="1:7" ht="29.25" thickBot="1" x14ac:dyDescent="0.3">
      <c r="A75" s="180" t="s">
        <v>602</v>
      </c>
      <c r="B75" s="184" t="s">
        <v>403</v>
      </c>
    </row>
    <row r="76" spans="1:7" ht="29.25" thickBot="1" x14ac:dyDescent="0.3">
      <c r="A76" s="180" t="s">
        <v>603</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606</v>
      </c>
      <c r="F80" s="246"/>
      <c r="G80" s="246"/>
    </row>
    <row r="81" spans="1:7" ht="15.75" thickBot="1" x14ac:dyDescent="0.3">
      <c r="A81" s="180" t="s">
        <v>300</v>
      </c>
      <c r="B81" s="184" t="s">
        <v>429</v>
      </c>
      <c r="F81" s="246"/>
      <c r="G81" s="246"/>
    </row>
    <row r="82" spans="1:7" x14ac:dyDescent="0.25">
      <c r="A82" s="139" t="s">
        <v>445</v>
      </c>
      <c r="B82" s="189">
        <f>'6.1. Паспорт сетевой график'!H43</f>
        <v>45993</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605</v>
      </c>
      <c r="F85" s="246"/>
      <c r="G85" s="246"/>
    </row>
    <row r="86" spans="1:7" ht="29.25" thickBot="1" x14ac:dyDescent="0.3">
      <c r="A86" s="180" t="s">
        <v>302</v>
      </c>
      <c r="B86" s="187" t="s">
        <v>604</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2025-04-23T10:04:54Z</dcterms:modified>
</cp:coreProperties>
</file>