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S.0086\"/>
    </mc:Choice>
  </mc:AlternateContent>
  <bookViews>
    <workbookView xWindow="0" yWindow="0" windowWidth="28800" windowHeight="11100" tabRatio="859" firstSheet="3" activeTab="8"/>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D37" i="16" s="1"/>
  <c r="C49" i="7" l="1"/>
  <c r="C48" i="7"/>
  <c r="A15" i="25" l="1"/>
  <c r="A12" i="25"/>
  <c r="A9" i="25"/>
  <c r="A5" i="25"/>
  <c r="B27" i="23" l="1"/>
  <c r="B73" i="23" l="1"/>
  <c r="B26" i="23" l="1"/>
  <c r="B22" i="23"/>
  <c r="B21" i="23" l="1"/>
  <c r="AW24" i="27"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<sst xmlns="http://schemas.openxmlformats.org/spreadsheetml/2006/main" count="1244" uniqueCount="619">
  <si>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</si>
  <si>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</si>
  <si>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</si>
  <si>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</si>
  <si>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</si>
  <si>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</si>
  <si>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</si>
  <si>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</si>
  <si>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</si>
  <si>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</si>
  <si>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</si>
  <si>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</si>
  <si>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</si>
  <si>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</si>
  <si>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</si>
  <si>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</si>
  <si>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</si>
  <si>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</si>
  <si>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</si>
  <si>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</si>
  <si>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</si>
  <si>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</si>
  <si>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</si>
  <si>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</si>
  <si>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</si>
  <si>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</si>
  <si>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</si>
  <si>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</si>
  <si>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</si>
  <si>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</si>
  <si>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</si>
  <si>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</si>
  <si>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</si>
  <si>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</si>
  <si>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</si>
  <si>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</si>
  <si>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</si>
  <si>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</si>
  <si>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</si>
  <si>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</si>
  <si>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</si>
  <si>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</si>
  <si>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</si>
  <si>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</si>
  <si>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</si>
  <si>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</si>
  <si>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</si>
  <si>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</si>
  <si>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</si>
  <si>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</si>
  <si>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</si>
  <si>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</si>
  <si>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</si>
  <si>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</si>
  <si>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</si>
  <si>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</si>
  <si>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</si>
  <si>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</si>
  <si>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</si>
  <si>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</si>
  <si>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</si>
  <si>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</si>
  <si>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</si>
  <si>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</si>
  <si>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</si>
  <si>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</si>
  <si>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</si>
  <si>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</si>
  <si>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</si>
  <si>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</si>
  <si>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</si>
  <si>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</si>
  <si>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</si>
  <si>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</si>
  <si>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</si>
  <si>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</si>
  <si>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</si>
  <si>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</si>
  <si>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</si>
  <si>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</si>
  <si>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</si>
  <si>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</si>
  <si>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</si>
  <si>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</si>
  <si>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</si>
  <si>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</si>
  <si>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</si>
  <si>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</si>
  <si>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</si>
  <si>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</si>
  <si>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</si>
  <si>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</si>
  <si>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</si>
  <si>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</si>
  <si>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</si>
  <si>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</si>
  <si>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</si>
  <si>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</si>
  <si>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</si>
  <si>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</si>
  <si>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</si>
  <si>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</si>
  <si>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</si>
  <si>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</si>
  <si>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</si>
  <si>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</si>
  <si>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</si>
  <si>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</si>
  <si>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</si>
  <si>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</si>
  <si>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</si>
  <si>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</si>
  <si>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</si>
  <si>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</si>
  <si>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</si>
  <si>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</si>
  <si>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</si>
  <si>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</si>
  <si>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</si>
  <si>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</si>
  <si>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</si>
  <si>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</si>
  <si>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</si>
  <si>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</si>
  <si>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</si>
  <si>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</si>
  <si>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</si>
  <si>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</si>
  <si>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</si>
  <si>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</si>
  <si>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</si>
  <si>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</si>
  <si>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</si>
  <si>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</si>
  <si>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</si>
  <si>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</si>
  <si>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</si>
  <si>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</si>
  <si>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</si>
  <si>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</si>
  <si>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</si>
  <si>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</si>
  <si>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</si>
  <si>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</si>
  <si>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</si>
  <si>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</si>
  <si>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</si>
  <si>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</si>
  <si>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</si>
  <si>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</si>
  <si>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</si>
  <si>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</si>
  <si>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</si>
  <si>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</si>
  <si>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</si>
  <si>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</si>
  <si>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</si>
  <si>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</si>
  <si>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</si>
  <si>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</si>
  <si>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</si>
  <si>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</si>
  <si>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</si>
  <si>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</si>
  <si>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</si>
  <si>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</si>
  <si>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</si>
  <si>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</si>
  <si>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</si>
  <si>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</si>
  <si>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</si>
  <si>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</si>
  <si>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</si>
  <si>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</si>
  <si>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</si>
  <si>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</si>
  <si>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</si>
  <si>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</si>
  <si>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</si>
  <si>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</si>
  <si>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</si>
  <si>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</si>
  <si>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</si>
  <si>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</si>
  <si>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</si>
  <si>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</si>
  <si>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</si>
  <si>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</si>
  <si>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</si>
  <si>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</si>
  <si>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</si>
  <si>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</si>
  <si>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</si>
  <si>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</si>
  <si>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</si>
  <si>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</si>
  <si>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</si>
  <si>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</si>
  <si>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</si>
  <si>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</si>
  <si>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</si>
  <si>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</si>
  <si>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</si>
  <si>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</si>
  <si>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</si>
  <si>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</si>
  <si>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</si>
  <si>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</si>
  <si>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</si>
  <si>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</si>
  <si>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</si>
  <si>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</si>
  <si>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</si>
  <si>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</si>
  <si>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</si>
  <si>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</si>
  <si>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</si>
  <si>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</si>
  <si>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</si>
  <si>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</si>
  <si>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</si>
  <si>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</si>
  <si>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</si>
  <si>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</si>
  <si>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</si>
  <si>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</si>
  <si>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</si>
  <si>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</si>
  <si>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</si>
  <si>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</si>
  <si>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</si>
  <si>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</si>
  <si>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</si>
  <si>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</si>
  <si>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</si>
  <si>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</si>
  <si>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</si>
  <si>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</si>
  <si>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</si>
  <si>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</si>
  <si>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</si>
  <si>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</si>
  <si>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</si>
  <si>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</si>
  <si>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</si>
  <si>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</si>
  <si>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</si>
  <si>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</si>
  <si>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</si>
  <si>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</si>
  <si>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</si>
  <si>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</si>
  <si>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</si>
  <si>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</si>
  <si>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</si>
  <si>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</si>
  <si>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</si>
  <si>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</si>
  <si>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</si>
  <si>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</si>
  <si>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</si>
  <si>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</si>
  <si>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</si>
  <si>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</si>
  <si>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</si>
  <si>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</si>
  <si>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</si>
  <si>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</si>
  <si>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</si>
  <si>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</si>
  <si>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</si>
  <si>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</si>
  <si>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</si>
  <si>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</si>
  <si>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</si>
  <si>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</si>
  <si>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</si>
  <si>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</si>
  <si>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</si>
  <si>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</si>
  <si>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</si>
  <si>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</si>
  <si>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</si>
  <si>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</si>
  <si>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</si>
  <si>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</si>
  <si>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</si>
  <si>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</si>
  <si>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</si>
  <si>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</si>
  <si>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</si>
  <si>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</si>
  <si>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</si>
  <si>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</si>
  <si>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</si>
  <si>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</si>
  <si>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</si>
  <si>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</si>
  <si>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</si>
  <si>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</si>
  <si>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</si>
  <si>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</si>
  <si>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</si>
  <si>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</si>
  <si>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</si>
  <si>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</si>
  <si>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</si>
  <si>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</si>
  <si>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</si>
  <si>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</si>
  <si>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</si>
  <si>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</si>
  <si>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</si>
  <si>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</si>
  <si>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</si>
  <si>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</si>
  <si>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</si>
  <si>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</si>
  <si>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</si>
  <si>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</si>
  <si>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</si>
  <si>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</si>
  <si>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</si>
  <si>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</si>
  <si>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</si>
  <si>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</si>
  <si>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</si>
  <si>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</si>
  <si>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</si>
  <si>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</si>
  <si>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</si>
  <si>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</si>
  <si>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</si>
  <si>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</si>
  <si>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</si>
  <si>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</si>
  <si>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</si>
  <si>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</si>
  <si>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</si>
  <si>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</si>
  <si>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</si>
  <si>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</si>
  <si>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</si>
  <si>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</si>
  <si>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</si>
  <si>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</si>
  <si>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</si>
  <si>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</si>
  <si>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</si>
  <si>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</si>
  <si>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</si>
  <si>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</si>
  <si>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</si>
  <si>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</si>
  <si>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</si>
  <si>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</si>
  <si>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</si>
  <si>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</si>
  <si>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</si>
  <si>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</si>
  <si>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</si>
  <si>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</si>
  <si>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</si>
  <si>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</si>
  <si>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</si>
  <si>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</si>
  <si>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</si>
  <si>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</si>
  <si>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</si>
  <si>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</si>
  <si>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</si>
  <si>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</si>
  <si>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</si>
  <si>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</si>
  <si>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</si>
  <si>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</si>
  <si>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</si>
  <si>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</si>
  <si>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</si>
  <si>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</si>
  <si>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</si>
  <si>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</si>
  <si>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</si>
  <si>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</si>
  <si>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</si>
  <si>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</si>
  <si>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</si>
  <si>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</si>
  <si>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</si>
  <si>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</si>
  <si>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</si>
  <si>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</si>
  <si>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</si>
  <si>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</si>
  <si>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</si>
  <si>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</si>
  <si>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</si>
  <si>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</si>
  <si>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</si>
  <si>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</si>
  <si>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</si>
  <si>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</si>
  <si>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</si>
  <si>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</si>
  <si>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</si>
  <si>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</si>
  <si>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</si>
  <si>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</si>
  <si>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</si>
  <si>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</si>
  <si>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</si>
  <si>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</si>
  <si>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</si>
  <si>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</si>
  <si>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</si>
  <si>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</si>
  <si>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</si>
  <si>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</si>
  <si>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</si>
  <si>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</si>
  <si>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</si>
  <si>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</si>
  <si>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</si>
  <si>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</si>
  <si>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</si>
  <si>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</si>
  <si>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</si>
  <si>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</si>
  <si>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</si>
  <si>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</si>
  <si>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</si>
  <si>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</si>
  <si>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</si>
  <si>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</si>
  <si>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</si>
  <si>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</si>
  <si>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</si>
  <si>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</si>
  <si>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</si>
  <si>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</si>
  <si>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</si>
  <si>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</si>
  <si>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</si>
  <si>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</si>
  <si>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</si>
  <si>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</si>
  <si>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</si>
  <si>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</si>
  <si>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</si>
  <si>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</si>
  <si>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</si>
  <si>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</si>
  <si>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</si>
  <si>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</si>
  <si>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</si>
  <si>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</si>
  <si>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</si>
  <si>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</si>
  <si>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</si>
  <si>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</si>
  <si>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</si>
  <si>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</si>
  <si>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</si>
  <si>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</si>
  <si>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</si>
  <si>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</si>
  <si>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</si>
  <si>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</si>
  <si>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</si>
  <si>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</si>
  <si>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</si>
  <si>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</si>
  <si>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</si>
  <si>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</si>
  <si>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</si>
  <si>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</si>
  <si>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</si>
  <si>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</si>
  <si>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</si>
  <si>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</si>
  <si>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</si>
  <si>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</si>
  <si>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</si>
  <si>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</si>
  <si>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</si>
  <si>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</si>
  <si>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</si>
  <si>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</si>
  <si>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</si>
  <si>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</si>
  <si>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</si>
  <si>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</si>
  <si>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</si>
  <si>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</si>
  <si>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</si>
  <si>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</si>
  <si>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</si>
  <si>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</si>
  <si>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</si>
  <si>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</si>
  <si>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</si>
  <si>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</si>
  <si>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</si>
  <si>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</si>
  <si>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</si>
  <si>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</si>
  <si>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</si>
  <si>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</si>
  <si>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</si>
  <si>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</si>
  <si>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</si>
  <si>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</si>
  <si>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</si>
  <si>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</si>
  <si>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</si>
  <si>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</si>
  <si>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</si>
  <si>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</si>
  <si>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</si>
  <si>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</si>
  <si>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</si>
  <si>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</si>
  <si>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</si>
  <si>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</si>
  <si>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</si>
  <si>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</si>
  <si>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</si>
  <si>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</si>
  <si>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</si>
  <si>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</si>
  <si>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</si>
  <si>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</si>
  <si>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</si>
  <si>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</si>
  <si>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</si>
  <si>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</si>
  <si>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</si>
  <si>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</si>
  <si>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</si>
  <si>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</si>
  <si>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</si>
  <si>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</si>
  <si>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Год 2025</t>
  </si>
  <si>
    <t>Год 2026</t>
  </si>
  <si>
    <t>Год 2027</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</si>
  <si>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</si>
  <si>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</si>
  <si>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</si>
  <si>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</si>
  <si>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</si>
  <si>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</si>
  <si>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</si>
  <si>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</si>
  <si>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</si>
  <si>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</si>
  <si>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</si>
  <si>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</si>
  <si>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</si>
  <si>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</si>
  <si>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</si>
  <si>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</si>
  <si>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</si>
  <si>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</si>
  <si>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</si>
  <si>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</si>
  <si>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</si>
  <si>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</si>
  <si>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</si>
  <si>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</si>
  <si>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</si>
  <si>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</si>
  <si>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</si>
  <si>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</si>
  <si>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</si>
  <si>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</si>
  <si>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</si>
  <si>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</si>
  <si>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</si>
  <si>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</si>
  <si>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</si>
  <si>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</si>
  <si>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</si>
  <si>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</si>
  <si>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</si>
  <si>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</si>
  <si>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</si>
  <si>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</si>
  <si>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</si>
  <si>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</si>
  <si>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Выполнение мероприятий по модернизации оборудования ССПИ ПС 110 кВ Химфарм  - 30.09.2024</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</si>
  <si>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</si>
  <si>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- 64,88726 млн руб.</t>
  </si>
  <si>
    <t>2023.1357/2022.1040</t>
  </si>
  <si>
    <t>Филиал АО "Россети Тюмень" Тюменские электрические сети</t>
  </si>
  <si>
    <t>12.2024</t>
  </si>
  <si>
    <t>н/д</t>
  </si>
  <si>
    <t>0,000</t>
  </si>
  <si>
    <t>Выполнение проектных работ по реконструкции ПС 110 кВ Химфарм (замена ТТ-110, аппаратуры телемеханики) для нужд филиала АО Россети Тюмень Тюменские электрические сети</t>
  </si>
  <si>
    <t>ЗЦ ПО</t>
  </si>
  <si>
    <t>ООО "Тех-Комплект"</t>
  </si>
  <si>
    <t>1о</t>
  </si>
  <si>
    <t>32313043790</t>
  </si>
  <si>
    <t>www.roseltorg.ru</t>
  </si>
  <si>
    <t>31.12.2023</t>
  </si>
  <si>
    <t>04.12.2023</t>
  </si>
  <si>
    <t>07.12.2023</t>
  </si>
  <si>
    <t>12.12.2023</t>
  </si>
  <si>
    <t>27.12.2023</t>
  </si>
  <si>
    <t>30.09.2024</t>
  </si>
  <si>
    <t>ООО "Комплайт"</t>
  </si>
  <si>
    <t>ООО "ВИП-ТЕЛЕКОМ"</t>
  </si>
  <si>
    <t xml:space="preserve">Факт 2024 года </t>
  </si>
  <si>
    <t>Год 2029</t>
  </si>
  <si>
    <t xml:space="preserve"> по состоянию на 01.01.2024</t>
  </si>
  <si>
    <t>по состоянию на 01.01.2025</t>
  </si>
  <si>
    <t>П</t>
  </si>
  <si>
    <t>15.10.2025</t>
  </si>
  <si>
    <t>01.10.2025</t>
  </si>
  <si>
    <t>15.12.2023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</si>
</sst>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4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5"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 fillId="0" borderId="0" xfId="1" applyFont="1" applyFill="1" applyBorder="1" applyAlignment="1">
      <alignment horizontal="center" vertical="center"/>
    </xf>
    <xf numFmtId="173"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1" fontId="36" fillId="0" borderId="0" xfId="49" applyNumberFormat="1" applyFont="1" applyFill="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0" fontId="11" fillId="25" borderId="0" xfId="41" applyFont="1" applyFill="1"/>
    <xf numFmtId="164" fontId="11" fillId="25" borderId="0" xfId="41" applyNumberFormat="1" applyFont="1" applyFill="1"/>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43" xfId="41" applyFont="1" applyFill="1" applyBorder="1" applyAlignment="1">
      <alignment horizontal="center" vertical="center" wrapText="1"/>
    </xf>
    <xf numFmtId="0" fontId="11" fillId="0" borderId="66"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70"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43" xfId="70" applyNumberFormat="1" applyFont="1" applyFill="1" applyBorder="1" applyAlignment="1">
      <alignment horizontal="right" wrapText="1"/>
    </xf>
    <xf numFmtId="0" fontId="48" fillId="0" borderId="43" xfId="71" applyFont="1" applyFill="1" applyBorder="1" applyAlignment="1">
      <alignment horizontal="left" vertical="center" wrapText="1"/>
    </xf>
    <xf numFmtId="0" fontId="44" fillId="0" borderId="43"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71" applyNumberFormat="1" applyFont="1" applyFill="1" applyBorder="1" applyAlignment="1">
      <alignment horizontal="left" vertical="center" wrapText="1"/>
    </xf>
    <xf numFmtId="172" fontId="65" fillId="0" borderId="43" xfId="0" quotePrefix="1" applyNumberFormat="1" applyFont="1" applyFill="1" applyBorder="1" applyAlignment="1">
      <alignment horizontal="center" vertical="center" wrapText="1"/>
    </xf>
    <xf numFmtId="49" fontId="65" fillId="0" borderId="43" xfId="0" quotePrefix="1" applyNumberFormat="1" applyFont="1" applyFill="1" applyBorder="1" applyAlignment="1">
      <alignment horizontal="center" vertical="center" wrapText="1"/>
    </xf>
    <xf numFmtId="1" fontId="37" fillId="0" borderId="43" xfId="49" applyNumberFormat="1" applyFont="1" applyFill="1" applyBorder="1" applyAlignment="1">
      <alignment horizontal="center" vertical="center"/>
    </xf>
    <xf numFmtId="172" fontId="65" fillId="0" borderId="43" xfId="0" applyNumberFormat="1" applyFont="1" applyFill="1" applyBorder="1" applyAlignment="1">
      <alignment horizontal="center" vertical="center" wrapText="1"/>
    </xf>
    <xf numFmtId="3" fontId="65" fillId="0" borderId="43" xfId="0" applyNumberFormat="1" applyFont="1" applyFill="1" applyBorder="1" applyAlignment="1">
      <alignment horizontal="center" vertical="center" wrapText="1"/>
    </xf>
    <xf numFmtId="3" fontId="56" fillId="0" borderId="43" xfId="0" applyNumberFormat="1" applyFont="1" applyFill="1" applyBorder="1" applyAlignment="1">
      <alignment horizontal="center" vertical="center" wrapText="1"/>
    </xf>
    <xf numFmtId="0" fontId="36" fillId="0" borderId="43" xfId="49" applyFont="1" applyFill="1" applyBorder="1"/>
    <xf numFmtId="49" fontId="74" fillId="0" borderId="43" xfId="125" quotePrefix="1" applyNumberFormat="1" applyFont="1" applyFill="1" applyBorder="1" applyAlignment="1">
      <alignment horizontal="center" vertical="center" wrapText="1"/>
    </xf>
    <xf numFmtId="0" fontId="36" fillId="0" borderId="43" xfId="1" applyFont="1" applyFill="1" applyBorder="1" applyAlignment="1">
      <alignment horizontal="center" vertical="center" wrapText="1"/>
    </xf>
    <xf numFmtId="49" fontId="74" fillId="0" borderId="43" xfId="0" applyNumberFormat="1" applyFont="1" applyFill="1" applyBorder="1" applyAlignment="1">
      <alignment horizontal="center" vertical="center" wrapText="1"/>
    </xf>
    <xf numFmtId="49" fontId="74" fillId="0" borderId="43" xfId="125" applyNumberFormat="1" applyFont="1" applyFill="1" applyBorder="1" applyAlignment="1">
      <alignment horizontal="center" vertical="center" wrapText="1"/>
    </xf>
    <xf numFmtId="3" fontId="74" fillId="0" borderId="43" xfId="125" applyNumberFormat="1" applyFont="1" applyFill="1" applyBorder="1" applyAlignment="1">
      <alignment horizontal="center" vertical="center" wrapText="1"/>
    </xf>
    <xf numFmtId="0" fontId="36" fillId="0" borderId="43" xfId="49" applyFont="1" applyBorder="1"/>
    <xf numFmtId="0" fontId="43" fillId="0" borderId="6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8"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43" xfId="50" applyFont="1" applyFill="1" applyBorder="1" applyAlignment="1">
      <alignment horizontal="center"/>
    </xf>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3" xfId="50" applyFont="1" applyFill="1" applyBorder="1" applyAlignment="1">
      <alignment horizontal="center"/>
    </xf>
    <xf numFmtId="0" fontId="69" fillId="0" borderId="26" xfId="50" applyFont="1" applyBorder="1" applyAlignment="1">
      <alignment vertical="center"/>
    </xf>
    <xf numFmtId="0" fontId="69" fillId="0" borderId="43" xfId="50" applyFont="1" applyBorder="1" applyAlignment="1">
      <alignment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6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44" xfId="50" applyFont="1" applyFill="1" applyBorder="1" applyAlignment="1">
      <alignment horizontal="center" vertical="center"/>
    </xf>
    <xf numFmtId="0" fontId="71" fillId="0" borderId="52"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1" fillId="0" borderId="52" xfId="50" applyBorder="1"/>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0" xfId="50" applyFont="1" applyFill="1" applyAlignment="1"/>
    <xf numFmtId="0" fontId="69" fillId="0" borderId="51" xfId="50" applyFont="1" applyBorder="1" applyAlignment="1">
      <alignment horizontal="center" vertical="center"/>
    </xf>
    <xf numFmtId="0" fontId="69" fillId="0" borderId="20" xfId="50" applyFont="1" applyBorder="1" applyAlignment="1">
      <alignment horizont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6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6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27" xfId="125"/>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3" t="s">
        <v>590</v>
      </c>
      <c r="B5" s="283"/>
      <c r="C5" s="283"/>
      <c r="D5" s="100"/>
      <c r="E5" s="100"/>
      <c r="F5" s="100"/>
      <c r="G5" s="100"/>
      <c r="H5" s="100"/>
    </row>
    <row r="6" spans="1:20" s="12" customFormat="1" ht="18.75" x14ac:dyDescent="0.3">
      <c r="A6" s="17"/>
      <c r="D6" s="16"/>
      <c r="E6" s="16"/>
      <c r="F6" s="15"/>
    </row>
    <row r="7" spans="1:20" s="12" customFormat="1" ht="18.75" x14ac:dyDescent="0.2">
      <c r="A7" s="287" t="s">
        <v>8</v>
      </c>
      <c r="B7" s="287"/>
      <c r="C7" s="28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501</v>
      </c>
      <c r="B9" s="285"/>
      <c r="C9" s="285"/>
      <c r="D9" s="8"/>
      <c r="E9" s="8"/>
      <c r="F9" s="8"/>
      <c r="G9" s="13"/>
      <c r="H9" s="13"/>
      <c r="I9" s="13"/>
      <c r="J9" s="13"/>
      <c r="K9" s="13"/>
      <c r="L9" s="13"/>
      <c r="M9" s="13"/>
      <c r="N9" s="13"/>
      <c r="O9" s="13"/>
      <c r="P9" s="13"/>
      <c r="Q9" s="13"/>
      <c r="R9" s="13"/>
      <c r="S9" s="13"/>
      <c r="T9" s="13"/>
    </row>
    <row r="10" spans="1:20" s="12" customFormat="1" ht="18.75" x14ac:dyDescent="0.2">
      <c r="A10" s="284" t="s">
        <v>7</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442</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4" t="s">
        <v>6</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5" t="s">
        <v>540</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4" t="s">
        <v>5</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5" t="s">
        <v>419</v>
      </c>
      <c r="B18" s="286"/>
      <c r="C18" s="2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65"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66" t="s">
        <v>534</v>
      </c>
      <c r="D23" s="29"/>
      <c r="E23" s="29"/>
      <c r="F23" s="29"/>
      <c r="G23" s="28"/>
      <c r="H23" s="28"/>
      <c r="I23" s="28"/>
      <c r="J23" s="28"/>
      <c r="K23" s="28"/>
      <c r="L23" s="28"/>
      <c r="M23" s="28"/>
      <c r="N23" s="28"/>
      <c r="O23" s="28"/>
      <c r="P23" s="28"/>
      <c r="Q23" s="28"/>
      <c r="R23" s="27"/>
      <c r="S23" s="27"/>
      <c r="T23" s="27"/>
    </row>
    <row r="24" spans="1:20" s="3" customFormat="1" ht="30.2" customHeight="1" x14ac:dyDescent="0.2">
      <c r="A24" s="280"/>
      <c r="B24" s="281"/>
      <c r="C24" s="282"/>
      <c r="D24" s="29"/>
      <c r="E24" s="29"/>
      <c r="F24" s="29"/>
      <c r="G24" s="28"/>
      <c r="H24" s="28"/>
      <c r="I24" s="28"/>
      <c r="J24" s="28"/>
      <c r="K24" s="28"/>
      <c r="L24" s="28"/>
      <c r="M24" s="28"/>
      <c r="N24" s="28"/>
      <c r="O24" s="28"/>
      <c r="P24" s="28"/>
      <c r="Q24" s="28"/>
      <c r="R24" s="27"/>
      <c r="S24" s="27"/>
      <c r="T24" s="27"/>
    </row>
    <row r="25" spans="1:20" s="148" customFormat="1" ht="58.7" customHeight="1" x14ac:dyDescent="0.2">
      <c r="A25" s="24" t="s">
        <v>61</v>
      </c>
      <c r="B25" s="98" t="s">
        <v>368</v>
      </c>
      <c r="C25" s="160" t="s">
        <v>498</v>
      </c>
      <c r="D25" s="169"/>
      <c r="E25" s="169"/>
      <c r="F25" s="167"/>
      <c r="G25" s="167"/>
      <c r="H25" s="167"/>
      <c r="I25" s="167"/>
      <c r="J25" s="167"/>
      <c r="K25" s="167"/>
      <c r="L25" s="167"/>
      <c r="M25" s="167"/>
      <c r="N25" s="167"/>
      <c r="O25" s="167"/>
      <c r="P25" s="167"/>
      <c r="Q25" s="170"/>
      <c r="R25" s="170"/>
      <c r="S25" s="170"/>
      <c r="T25" s="170"/>
    </row>
    <row r="26" spans="1:20" s="148" customFormat="1" ht="42.75" customHeight="1" x14ac:dyDescent="0.2">
      <c r="A26" s="24" t="s">
        <v>60</v>
      </c>
      <c r="B26" s="98" t="s">
        <v>74</v>
      </c>
      <c r="C26" s="160" t="s">
        <v>546</v>
      </c>
      <c r="D26" s="169"/>
      <c r="E26" s="169"/>
      <c r="F26" s="167"/>
      <c r="G26" s="167"/>
      <c r="H26" s="167"/>
      <c r="I26" s="167"/>
      <c r="J26" s="167"/>
      <c r="K26" s="167"/>
      <c r="L26" s="167"/>
      <c r="M26" s="167"/>
      <c r="N26" s="167"/>
      <c r="O26" s="167"/>
      <c r="P26" s="167"/>
      <c r="Q26" s="170"/>
      <c r="R26" s="170"/>
      <c r="S26" s="170"/>
      <c r="T26" s="170"/>
    </row>
    <row r="27" spans="1:20" s="148" customFormat="1" ht="51.75" customHeight="1" x14ac:dyDescent="0.2">
      <c r="A27" s="24" t="s">
        <v>58</v>
      </c>
      <c r="B27" s="98" t="s">
        <v>73</v>
      </c>
      <c r="C27" s="160" t="s">
        <v>438</v>
      </c>
      <c r="D27" s="169"/>
      <c r="E27" s="169"/>
      <c r="F27" s="167"/>
      <c r="G27" s="167"/>
      <c r="H27" s="167"/>
      <c r="I27" s="167"/>
      <c r="J27" s="167"/>
      <c r="K27" s="167"/>
      <c r="L27" s="167"/>
      <c r="M27" s="167"/>
      <c r="N27" s="167"/>
      <c r="O27" s="167"/>
      <c r="P27" s="167"/>
      <c r="Q27" s="170"/>
      <c r="R27" s="170"/>
      <c r="S27" s="170"/>
      <c r="T27" s="170"/>
    </row>
    <row r="28" spans="1:20" s="148" customFormat="1" ht="42.75" customHeight="1" x14ac:dyDescent="0.2">
      <c r="A28" s="24" t="s">
        <v>57</v>
      </c>
      <c r="B28" s="98" t="s">
        <v>369</v>
      </c>
      <c r="C28" s="160" t="s">
        <v>435</v>
      </c>
      <c r="D28" s="169"/>
      <c r="E28" s="169"/>
      <c r="F28" s="167"/>
      <c r="G28" s="167"/>
      <c r="H28" s="167"/>
      <c r="I28" s="167"/>
      <c r="J28" s="167"/>
      <c r="K28" s="167"/>
      <c r="L28" s="167"/>
      <c r="M28" s="167"/>
      <c r="N28" s="167"/>
      <c r="O28" s="167"/>
      <c r="P28" s="167"/>
      <c r="Q28" s="170"/>
      <c r="R28" s="170"/>
      <c r="S28" s="170"/>
      <c r="T28" s="170"/>
    </row>
    <row r="29" spans="1:20" s="148" customFormat="1" ht="51.75" customHeight="1" x14ac:dyDescent="0.2">
      <c r="A29" s="24" t="s">
        <v>55</v>
      </c>
      <c r="B29" s="98" t="s">
        <v>370</v>
      </c>
      <c r="C29" s="160" t="s">
        <v>435</v>
      </c>
      <c r="D29" s="169"/>
      <c r="E29" s="169"/>
      <c r="F29" s="167"/>
      <c r="G29" s="167"/>
      <c r="H29" s="167"/>
      <c r="I29" s="167"/>
      <c r="J29" s="167"/>
      <c r="K29" s="167"/>
      <c r="L29" s="167"/>
      <c r="M29" s="167"/>
      <c r="N29" s="167"/>
      <c r="O29" s="167"/>
      <c r="P29" s="167"/>
      <c r="Q29" s="170"/>
      <c r="R29" s="170"/>
      <c r="S29" s="170"/>
      <c r="T29" s="170"/>
    </row>
    <row r="30" spans="1:20" s="148" customFormat="1" ht="51.75" customHeight="1" x14ac:dyDescent="0.2">
      <c r="A30" s="24" t="s">
        <v>53</v>
      </c>
      <c r="B30" s="98" t="s">
        <v>371</v>
      </c>
      <c r="C30" s="160" t="s">
        <v>435</v>
      </c>
      <c r="D30" s="169"/>
      <c r="E30" s="169"/>
      <c r="F30" s="167"/>
      <c r="G30" s="167"/>
      <c r="H30" s="167"/>
      <c r="I30" s="167"/>
      <c r="J30" s="167"/>
      <c r="K30" s="167"/>
      <c r="L30" s="167"/>
      <c r="M30" s="167"/>
      <c r="N30" s="167"/>
      <c r="O30" s="167"/>
      <c r="P30" s="167"/>
      <c r="Q30" s="170"/>
      <c r="R30" s="170"/>
      <c r="S30" s="170"/>
      <c r="T30" s="170"/>
    </row>
    <row r="31" spans="1:20" s="148" customFormat="1" ht="51.75" customHeight="1" x14ac:dyDescent="0.2">
      <c r="A31" s="24" t="s">
        <v>72</v>
      </c>
      <c r="B31" s="98" t="s">
        <v>372</v>
      </c>
      <c r="C31" s="160" t="s">
        <v>435</v>
      </c>
      <c r="D31" s="169"/>
      <c r="E31" s="169"/>
      <c r="F31" s="167"/>
      <c r="G31" s="167"/>
      <c r="H31" s="167"/>
      <c r="I31" s="167"/>
      <c r="J31" s="167"/>
      <c r="K31" s="167"/>
      <c r="L31" s="167"/>
      <c r="M31" s="167"/>
      <c r="N31" s="167"/>
      <c r="O31" s="167"/>
      <c r="P31" s="167"/>
      <c r="Q31" s="170"/>
      <c r="R31" s="170"/>
      <c r="S31" s="170"/>
      <c r="T31" s="170"/>
    </row>
    <row r="32" spans="1:20" s="148" customFormat="1" ht="51.75" customHeight="1" x14ac:dyDescent="0.2">
      <c r="A32" s="24" t="s">
        <v>70</v>
      </c>
      <c r="B32" s="98" t="s">
        <v>373</v>
      </c>
      <c r="C32" s="160" t="s">
        <v>435</v>
      </c>
      <c r="D32" s="169"/>
      <c r="E32" s="169"/>
      <c r="F32" s="167"/>
      <c r="G32" s="167"/>
      <c r="H32" s="167"/>
      <c r="I32" s="167"/>
      <c r="J32" s="167"/>
      <c r="K32" s="167"/>
      <c r="L32" s="167"/>
      <c r="M32" s="167"/>
      <c r="N32" s="167"/>
      <c r="O32" s="167"/>
      <c r="P32" s="167"/>
      <c r="Q32" s="170"/>
      <c r="R32" s="170"/>
      <c r="S32" s="170"/>
      <c r="T32" s="170"/>
    </row>
    <row r="33" spans="1:20" s="148" customFormat="1" ht="101.25" customHeight="1" x14ac:dyDescent="0.2">
      <c r="A33" s="24" t="s">
        <v>69</v>
      </c>
      <c r="B33" s="98" t="s">
        <v>374</v>
      </c>
      <c r="C33" s="160" t="s">
        <v>499</v>
      </c>
      <c r="D33" s="169"/>
      <c r="E33" s="169"/>
      <c r="F33" s="167"/>
      <c r="G33" s="167"/>
      <c r="H33" s="167"/>
      <c r="I33" s="167"/>
      <c r="J33" s="167"/>
      <c r="K33" s="167"/>
      <c r="L33" s="167"/>
      <c r="M33" s="167"/>
      <c r="N33" s="167"/>
      <c r="O33" s="167"/>
      <c r="P33" s="167"/>
      <c r="Q33" s="170"/>
      <c r="R33" s="170"/>
      <c r="S33" s="170"/>
      <c r="T33" s="170"/>
    </row>
    <row r="34" spans="1:20" ht="111.2" customHeight="1" x14ac:dyDescent="0.25">
      <c r="A34" s="24" t="s">
        <v>388</v>
      </c>
      <c r="B34" s="35" t="s">
        <v>375</v>
      </c>
      <c r="C34" s="32" t="s">
        <v>500</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497</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80"/>
      <c r="B39" s="281"/>
      <c r="C39" s="282"/>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60" t="s">
        <v>591</v>
      </c>
      <c r="D40" s="168"/>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1"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1"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1"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1"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0"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1">
        <v>1.84</v>
      </c>
      <c r="D46" s="23"/>
      <c r="E46" s="23"/>
      <c r="F46" s="23"/>
      <c r="G46" s="23"/>
      <c r="H46" s="23"/>
      <c r="I46" s="23"/>
      <c r="J46" s="23"/>
      <c r="K46" s="23"/>
      <c r="L46" s="23"/>
      <c r="M46" s="23"/>
      <c r="N46" s="23"/>
      <c r="O46" s="23"/>
      <c r="P46" s="23"/>
      <c r="Q46" s="23"/>
      <c r="R46" s="23"/>
      <c r="S46" s="23"/>
      <c r="T46" s="23"/>
    </row>
    <row r="47" spans="1:20" ht="18.75" customHeight="1" x14ac:dyDescent="0.25">
      <c r="A47" s="280"/>
      <c r="B47" s="281"/>
      <c r="C47" s="282"/>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549</v>
      </c>
      <c r="C48" s="159">
        <f>'6.2. Паспорт фин осв ввод'!AC24</f>
        <v>60.234748239842943</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550</v>
      </c>
      <c r="C49" s="159">
        <f>'6.2. Паспорт фин осв ввод'!AC30</f>
        <v>50.495410319140888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
        <v>501</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F_TP3300.PS.0086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 кВ «Химфарм» (замена ТТ-110, аппаратуры телемеханики)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5" t="s">
        <v>393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4</v>
      </c>
      <c r="B19" s="293" t="s">
        <v>99</v>
      </c>
      <c r="C19" s="294" t="s">
        <v>308</v>
      </c>
      <c r="D19" s="293" t="s">
        <v>307</v>
      </c>
      <c r="E19" s="293" t="s">
        <v>98</v>
      </c>
      <c r="F19" s="293" t="s">
        <v>97</v>
      </c>
      <c r="G19" s="293" t="s">
        <v>303</v>
      </c>
      <c r="H19" s="293" t="s">
        <v>96</v>
      </c>
      <c r="I19" s="293" t="s">
        <v>95</v>
      </c>
      <c r="J19" s="293" t="s">
        <v>94</v>
      </c>
      <c r="K19" s="293" t="s">
        <v>93</v>
      </c>
      <c r="L19" s="293" t="s">
        <v>92</v>
      </c>
      <c r="M19" s="293" t="s">
        <v>91</v>
      </c>
      <c r="N19" s="293" t="s">
        <v>90</v>
      </c>
      <c r="O19" s="293" t="s">
        <v>89</v>
      </c>
      <c r="P19" s="293" t="s">
        <v>88</v>
      </c>
      <c r="Q19" s="293" t="s">
        <v>306</v>
      </c>
      <c r="R19" s="293"/>
      <c r="S19" s="296" t="s">
        <v>387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7" t="s">
        <v>304</v>
      </c>
      <c r="R20" s="38" t="s">
        <v>305</v>
      </c>
      <c r="S20" s="296"/>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142" customWidth="1"/>
    <col min="2" max="2" width="13.4257812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2" customHeight="1" x14ac:dyDescent="0.25"/>
    <row r="2" spans="1:20" ht="15" customHeight="1" x14ac:dyDescent="0.25">
      <c r="T2" s="143" t="s">
        <v>68</v>
      </c>
    </row>
    <row r="3" spans="1:20" s="16" customFormat="1" ht="18.75" customHeight="1" x14ac:dyDescent="0.3">
      <c r="A3" s="144"/>
      <c r="T3" s="145" t="s">
        <v>9</v>
      </c>
    </row>
    <row r="4" spans="1:20" s="16" customFormat="1" ht="18.75" customHeight="1" x14ac:dyDescent="0.3">
      <c r="A4" s="144"/>
      <c r="T4" s="145" t="s">
        <v>67</v>
      </c>
    </row>
    <row r="5" spans="1:20" s="16" customFormat="1" ht="18.75" customHeight="1" x14ac:dyDescent="0.3">
      <c r="A5" s="144"/>
      <c r="T5" s="145"/>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46"/>
    </row>
    <row r="8" spans="1:20" s="16"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6"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6" customFormat="1" ht="18.75" customHeight="1" x14ac:dyDescent="0.2">
      <c r="A10" s="315" t="str">
        <f>'2. паспорт  ТП'!A8:S8</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6"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6"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6" customFormat="1" ht="18.75" customHeight="1" x14ac:dyDescent="0.2">
      <c r="A13" s="315" t="str">
        <f>'1. паспорт местоположение'!A12:C12</f>
        <v>F_TP3300.PS.0086</v>
      </c>
      <c r="B13" s="315"/>
      <c r="C13" s="315"/>
      <c r="D13" s="315"/>
      <c r="E13" s="315"/>
      <c r="F13" s="315"/>
      <c r="G13" s="315"/>
      <c r="H13" s="315"/>
      <c r="I13" s="315"/>
      <c r="J13" s="315"/>
      <c r="K13" s="315"/>
      <c r="L13" s="315"/>
      <c r="M13" s="315"/>
      <c r="N13" s="315"/>
      <c r="O13" s="315"/>
      <c r="P13" s="315"/>
      <c r="Q13" s="315"/>
      <c r="R13" s="315"/>
      <c r="S13" s="315"/>
      <c r="T13" s="315"/>
    </row>
    <row r="14" spans="1:20" s="16"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147"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48" customFormat="1" ht="42" customHeight="1" x14ac:dyDescent="0.2">
      <c r="A16" s="317" t="str">
        <f>'1. паспорт местоположение'!A15:C15</f>
        <v>Реконструкция ПС -110 кВ «Химфарм» (замена ТТ-110, аппаратуры телемеханики)</v>
      </c>
      <c r="B16" s="317"/>
      <c r="C16" s="317"/>
      <c r="D16" s="317"/>
      <c r="E16" s="317"/>
      <c r="F16" s="317"/>
      <c r="G16" s="317"/>
      <c r="H16" s="317"/>
      <c r="I16" s="317"/>
      <c r="J16" s="317"/>
      <c r="K16" s="317"/>
      <c r="L16" s="317"/>
      <c r="M16" s="317"/>
      <c r="N16" s="317"/>
      <c r="O16" s="317"/>
      <c r="P16" s="317"/>
      <c r="Q16" s="317"/>
      <c r="R16" s="317"/>
      <c r="S16" s="317"/>
      <c r="T16" s="317"/>
    </row>
    <row r="17" spans="1:113" s="148"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148"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48" customFormat="1" ht="15" customHeight="1" x14ac:dyDescent="0.2">
      <c r="A19" s="298" t="s">
        <v>398</v>
      </c>
      <c r="B19" s="298"/>
      <c r="C19" s="298"/>
      <c r="D19" s="298"/>
      <c r="E19" s="298"/>
      <c r="F19" s="298"/>
      <c r="G19" s="298"/>
      <c r="H19" s="298"/>
      <c r="I19" s="298"/>
      <c r="J19" s="298"/>
      <c r="K19" s="298"/>
      <c r="L19" s="298"/>
      <c r="M19" s="298"/>
      <c r="N19" s="298"/>
      <c r="O19" s="298"/>
      <c r="P19" s="298"/>
      <c r="Q19" s="298"/>
      <c r="R19" s="298"/>
      <c r="S19" s="298"/>
      <c r="T19" s="298"/>
    </row>
    <row r="20" spans="1:113" s="149" customFormat="1" ht="21.2"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4</v>
      </c>
      <c r="B21" s="303" t="s">
        <v>220</v>
      </c>
      <c r="C21" s="304"/>
      <c r="D21" s="307" t="s">
        <v>121</v>
      </c>
      <c r="E21" s="303" t="s">
        <v>427</v>
      </c>
      <c r="F21" s="304"/>
      <c r="G21" s="303" t="s">
        <v>239</v>
      </c>
      <c r="H21" s="304"/>
      <c r="I21" s="303" t="s">
        <v>120</v>
      </c>
      <c r="J21" s="304"/>
      <c r="K21" s="307" t="s">
        <v>119</v>
      </c>
      <c r="L21" s="303" t="s">
        <v>118</v>
      </c>
      <c r="M21" s="304"/>
      <c r="N21" s="303" t="s">
        <v>423</v>
      </c>
      <c r="O21" s="304"/>
      <c r="P21" s="307" t="s">
        <v>117</v>
      </c>
      <c r="Q21" s="310" t="s">
        <v>116</v>
      </c>
      <c r="R21" s="311"/>
      <c r="S21" s="310" t="s">
        <v>115</v>
      </c>
      <c r="T21" s="312"/>
    </row>
    <row r="22" spans="1:113" ht="204.75" customHeight="1" x14ac:dyDescent="0.25">
      <c r="A22" s="301"/>
      <c r="B22" s="305"/>
      <c r="C22" s="306"/>
      <c r="D22" s="308"/>
      <c r="E22" s="305"/>
      <c r="F22" s="306"/>
      <c r="G22" s="305"/>
      <c r="H22" s="306"/>
      <c r="I22" s="305"/>
      <c r="J22" s="306"/>
      <c r="K22" s="309"/>
      <c r="L22" s="305"/>
      <c r="M22" s="306"/>
      <c r="N22" s="305"/>
      <c r="O22" s="306"/>
      <c r="P22" s="309"/>
      <c r="Q22" s="99" t="s">
        <v>114</v>
      </c>
      <c r="R22" s="99" t="s">
        <v>397</v>
      </c>
      <c r="S22" s="99" t="s">
        <v>113</v>
      </c>
      <c r="T22" s="99" t="s">
        <v>112</v>
      </c>
    </row>
    <row r="23" spans="1:113" ht="51.75" customHeight="1" x14ac:dyDescent="0.25">
      <c r="A23" s="302"/>
      <c r="B23" s="99" t="s">
        <v>110</v>
      </c>
      <c r="C23" s="99" t="s">
        <v>111</v>
      </c>
      <c r="D23" s="309"/>
      <c r="E23" s="99" t="s">
        <v>110</v>
      </c>
      <c r="F23" s="99" t="s">
        <v>111</v>
      </c>
      <c r="G23" s="99" t="s">
        <v>110</v>
      </c>
      <c r="H23" s="99" t="s">
        <v>111</v>
      </c>
      <c r="I23" s="99" t="s">
        <v>110</v>
      </c>
      <c r="J23" s="99" t="s">
        <v>111</v>
      </c>
      <c r="K23" s="99" t="s">
        <v>110</v>
      </c>
      <c r="L23" s="99" t="s">
        <v>110</v>
      </c>
      <c r="M23" s="99" t="s">
        <v>111</v>
      </c>
      <c r="N23" s="99" t="s">
        <v>110</v>
      </c>
      <c r="O23" s="99" t="s">
        <v>111</v>
      </c>
      <c r="P23" s="140" t="s">
        <v>110</v>
      </c>
      <c r="Q23" s="99" t="s">
        <v>110</v>
      </c>
      <c r="R23" s="99" t="s">
        <v>110</v>
      </c>
      <c r="S23" s="99" t="s">
        <v>110</v>
      </c>
      <c r="T23" s="99" t="s">
        <v>110</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49" customFormat="1" ht="31.5" x14ac:dyDescent="0.25">
      <c r="A25" s="212">
        <v>1</v>
      </c>
      <c r="B25" s="212" t="s">
        <v>562</v>
      </c>
      <c r="C25" s="212" t="s">
        <v>562</v>
      </c>
      <c r="D25" s="212" t="s">
        <v>563</v>
      </c>
      <c r="E25" s="212" t="s">
        <v>563</v>
      </c>
      <c r="F25" s="212" t="s">
        <v>563</v>
      </c>
      <c r="G25" s="212" t="s">
        <v>563</v>
      </c>
      <c r="H25" s="212" t="s">
        <v>563</v>
      </c>
      <c r="I25" s="212" t="s">
        <v>563</v>
      </c>
      <c r="J25" s="212" t="s">
        <v>563</v>
      </c>
      <c r="K25" s="212" t="s">
        <v>563</v>
      </c>
      <c r="L25" s="212">
        <v>110</v>
      </c>
      <c r="M25" s="212">
        <v>110</v>
      </c>
      <c r="N25" s="212" t="s">
        <v>563</v>
      </c>
      <c r="O25" s="212" t="s">
        <v>563</v>
      </c>
      <c r="P25" s="212" t="s">
        <v>563</v>
      </c>
      <c r="Q25" s="212" t="s">
        <v>563</v>
      </c>
      <c r="R25" s="212" t="s">
        <v>563</v>
      </c>
      <c r="S25" s="212" t="s">
        <v>563</v>
      </c>
      <c r="T25" s="212" t="s">
        <v>563</v>
      </c>
    </row>
    <row r="26" spans="1:113" s="149" customFormat="1" x14ac:dyDescent="0.25">
      <c r="A26" s="212"/>
      <c r="B26" s="212"/>
      <c r="C26" s="212"/>
      <c r="D26" s="212"/>
      <c r="E26" s="212"/>
      <c r="F26" s="212"/>
      <c r="G26" s="212"/>
      <c r="H26" s="212"/>
      <c r="I26" s="212"/>
      <c r="J26" s="211"/>
      <c r="K26" s="211"/>
      <c r="L26" s="211"/>
      <c r="M26" s="212"/>
      <c r="N26" s="212"/>
      <c r="O26" s="212"/>
      <c r="P26" s="211"/>
      <c r="Q26" s="211"/>
      <c r="R26" s="212"/>
      <c r="S26" s="211"/>
      <c r="T26" s="212"/>
    </row>
    <row r="27" spans="1:113" s="151" customFormat="1" ht="12.75" x14ac:dyDescent="0.2">
      <c r="B27" s="152"/>
      <c r="C27" s="152"/>
      <c r="K27" s="152"/>
    </row>
    <row r="28" spans="1:113" s="151" customFormat="1" x14ac:dyDescent="0.25">
      <c r="B28" s="153" t="s">
        <v>109</v>
      </c>
      <c r="C28" s="153"/>
      <c r="D28" s="153"/>
      <c r="E28" s="153"/>
      <c r="F28" s="153"/>
      <c r="G28" s="153"/>
      <c r="H28" s="153"/>
      <c r="I28" s="153"/>
      <c r="J28" s="153"/>
      <c r="K28" s="153"/>
      <c r="L28" s="153"/>
      <c r="M28" s="153"/>
      <c r="N28" s="153"/>
      <c r="O28" s="153"/>
      <c r="P28" s="153"/>
      <c r="Q28" s="153"/>
      <c r="R28" s="153"/>
    </row>
    <row r="29" spans="1:113" x14ac:dyDescent="0.25">
      <c r="B29" s="297" t="s">
        <v>431</v>
      </c>
      <c r="C29" s="297"/>
      <c r="D29" s="297"/>
      <c r="E29" s="297"/>
      <c r="F29" s="297"/>
      <c r="G29" s="297"/>
      <c r="H29" s="297"/>
      <c r="I29" s="297"/>
      <c r="J29" s="297"/>
      <c r="K29" s="297"/>
      <c r="L29" s="297"/>
      <c r="M29" s="297"/>
      <c r="N29" s="297"/>
      <c r="O29" s="297"/>
      <c r="P29" s="297"/>
      <c r="Q29" s="297"/>
      <c r="R29" s="297"/>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396</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108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107</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106</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105</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104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103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102</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101</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100</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87" t="s">
        <v>8</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84" t="s">
        <v>7</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F_TP3300.PS.0086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84" t="s">
        <v>6</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 кВ «Химфарм» (замена ТТ-110, аппаратуры телемеханики)</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84" t="s">
        <v>5</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400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0" customFormat="1" ht="21.2" customHeight="1" x14ac:dyDescent="0.25"/>
    <row r="21" spans="1:27" ht="47.25" customHeight="1" x14ac:dyDescent="0.25">
      <c r="A21" s="318" t="s">
        <v>4</v>
      </c>
      <c r="B21" s="321" t="s">
        <v>407</v>
      </c>
      <c r="C21" s="322"/>
      <c r="D21" s="321" t="s">
        <v>409</v>
      </c>
      <c r="E21" s="322"/>
      <c r="F21" s="325" t="s">
        <v>93</v>
      </c>
      <c r="G21" s="326"/>
      <c r="H21" s="326"/>
      <c r="I21" s="327"/>
      <c r="J21" s="318" t="s">
        <v>410</v>
      </c>
      <c r="K21" s="321" t="s">
        <v>411</v>
      </c>
      <c r="L21" s="322"/>
      <c r="M21" s="321" t="s">
        <v>412</v>
      </c>
      <c r="N21" s="322"/>
      <c r="O21" s="321" t="s">
        <v>399</v>
      </c>
      <c r="P21" s="322"/>
      <c r="Q21" s="321" t="s">
        <v>126</v>
      </c>
      <c r="R21" s="322"/>
      <c r="S21" s="318" t="s">
        <v>125</v>
      </c>
      <c r="T21" s="318" t="s">
        <v>413</v>
      </c>
      <c r="U21" s="318" t="s">
        <v>408</v>
      </c>
      <c r="V21" s="321" t="s">
        <v>124</v>
      </c>
      <c r="W21" s="322"/>
      <c r="X21" s="325" t="s">
        <v>116</v>
      </c>
      <c r="Y21" s="326"/>
      <c r="Z21" s="325" t="s">
        <v>115</v>
      </c>
      <c r="AA21" s="326"/>
    </row>
    <row r="22" spans="1:27" ht="216" customHeight="1" x14ac:dyDescent="0.25">
      <c r="A22" s="319"/>
      <c r="B22" s="323"/>
      <c r="C22" s="324"/>
      <c r="D22" s="323"/>
      <c r="E22" s="324"/>
      <c r="F22" s="325" t="s">
        <v>123</v>
      </c>
      <c r="G22" s="327"/>
      <c r="H22" s="325" t="s">
        <v>122</v>
      </c>
      <c r="I22" s="327"/>
      <c r="J22" s="320"/>
      <c r="K22" s="323"/>
      <c r="L22" s="324"/>
      <c r="M22" s="323"/>
      <c r="N22" s="324"/>
      <c r="O22" s="323"/>
      <c r="P22" s="324"/>
      <c r="Q22" s="323"/>
      <c r="R22" s="324"/>
      <c r="S22" s="320"/>
      <c r="T22" s="320"/>
      <c r="U22" s="320"/>
      <c r="V22" s="323"/>
      <c r="W22" s="324"/>
      <c r="X22" s="68" t="s">
        <v>114</v>
      </c>
      <c r="Y22" s="68" t="s">
        <v>397</v>
      </c>
      <c r="Z22" s="68" t="s">
        <v>113</v>
      </c>
      <c r="AA22" s="68" t="s">
        <v>112</v>
      </c>
    </row>
    <row r="23" spans="1:27" ht="60" customHeight="1" x14ac:dyDescent="0.25">
      <c r="A23" s="320"/>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85" t="str">
        <f>'3.2 паспорт Техсостояние ЛЭП'!A12:AA12</f>
        <v>F_TP3300.PS.0086</v>
      </c>
      <c r="B12" s="288"/>
      <c r="C12" s="288"/>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85" t="str">
        <f>'1. паспорт местоположение'!A15:C15</f>
        <v>Реконструкция ПС -110 кВ «Химфарм» (замена ТТ-110, аппаратуры телемеханики)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5" t="s">
        <v>392</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163" t="s">
        <v>536</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64"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64"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0"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589</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94"/>
      <c r="AB6" s="9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94"/>
      <c r="AB7" s="94"/>
    </row>
    <row r="8" spans="1:28" ht="15.75" x14ac:dyDescent="0.25">
      <c r="A8" s="289" t="s">
        <v>501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95"/>
      <c r="AB8" s="95"/>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96"/>
      <c r="AB9" s="9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94"/>
      <c r="AB10" s="94"/>
    </row>
    <row r="11" spans="1:28" ht="15.75" x14ac:dyDescent="0.25">
      <c r="A11" s="289" t="str">
        <f>'3.2 паспорт Техсостояние ЛЭП'!A12:AA12</f>
        <v>F_TP3300.PS.0086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95"/>
      <c r="AB11" s="95"/>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96"/>
      <c r="AB12" s="9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ПС -110 кВ «Химфарм» (замена ТТ-110, аппаратуры телемеханики)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95"/>
      <c r="AB14" s="95"/>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96"/>
      <c r="AB15" s="9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3"/>
      <c r="AB16" s="10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3"/>
      <c r="AB17" s="10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3"/>
      <c r="AB18" s="10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3"/>
      <c r="AB19" s="103"/>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04"/>
      <c r="AB20" s="10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04"/>
      <c r="AB21" s="104"/>
    </row>
    <row r="22" spans="1:28" x14ac:dyDescent="0.25">
      <c r="A22" s="331" t="s">
        <v>424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05"/>
      <c r="AB22" s="105"/>
    </row>
    <row r="23" spans="1:28" ht="32.25" customHeight="1" x14ac:dyDescent="0.25">
      <c r="A23" s="333" t="s">
        <v>301</v>
      </c>
      <c r="B23" s="334"/>
      <c r="C23" s="334"/>
      <c r="D23" s="334"/>
      <c r="E23" s="334"/>
      <c r="F23" s="334"/>
      <c r="G23" s="334"/>
      <c r="H23" s="334"/>
      <c r="I23" s="334"/>
      <c r="J23" s="334"/>
      <c r="K23" s="334"/>
      <c r="L23" s="335"/>
      <c r="M23" s="332" t="s">
        <v>302</v>
      </c>
      <c r="N23" s="332"/>
      <c r="O23" s="332"/>
      <c r="P23" s="332"/>
      <c r="Q23" s="332"/>
      <c r="R23" s="332"/>
      <c r="S23" s="332"/>
      <c r="T23" s="332"/>
      <c r="U23" s="332"/>
      <c r="V23" s="332"/>
      <c r="W23" s="332"/>
      <c r="X23" s="332"/>
      <c r="Y23" s="332"/>
      <c r="Z23" s="332"/>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2" customFormat="1" x14ac:dyDescent="0.25">
      <c r="A26" s="62"/>
      <c r="B26" s="62"/>
      <c r="C26" s="62"/>
      <c r="D26" s="62"/>
      <c r="E26" s="62"/>
      <c r="F26" s="62"/>
      <c r="G26" s="62"/>
      <c r="H26" s="62"/>
      <c r="I26" s="117"/>
      <c r="J26" s="117"/>
      <c r="K26" s="62"/>
      <c r="L26" s="62"/>
      <c r="M26" s="62"/>
      <c r="N26" s="62"/>
      <c r="O26" s="62"/>
      <c r="P26" s="62"/>
      <c r="Q26" s="118"/>
      <c r="R26" s="62"/>
      <c r="S26" s="119"/>
      <c r="T26" s="119"/>
      <c r="U26" s="62"/>
      <c r="V26" s="62"/>
      <c r="W26" s="120"/>
      <c r="X26" s="120"/>
      <c r="Y26" s="62"/>
      <c r="Z26" s="121"/>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'3.2 паспорт Техсостояние ЛЭП'!A12:AA12</f>
        <v>F_TP3300.PS.0086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6" customHeight="1" x14ac:dyDescent="0.2">
      <c r="A15" s="336" t="str">
        <f>'1. паспорт местоположение'!A15:C15</f>
        <v>Реконструкция ПС -110 кВ «Химфарм» (замена ТТ-110, аппаратуры телемеханики)</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7" t="s">
        <v>401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8" t="s">
        <v>85</v>
      </c>
      <c r="F19" s="339"/>
      <c r="G19" s="339"/>
      <c r="H19" s="339"/>
      <c r="I19" s="340"/>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5" zoomScaleNormal="75" zoomScalePageLayoutView="50" workbookViewId="0">
      <selection activeCell="A5" sqref="A5:AR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16"/>
      <c r="B8" s="216"/>
      <c r="C8" s="216"/>
      <c r="D8" s="216"/>
      <c r="E8" s="216"/>
      <c r="F8" s="216"/>
      <c r="G8" s="216"/>
      <c r="H8" s="216"/>
      <c r="I8" s="216"/>
      <c r="J8" s="216"/>
      <c r="K8" s="216"/>
      <c r="L8" s="94"/>
      <c r="M8" s="94"/>
      <c r="N8" s="94"/>
      <c r="O8" s="94"/>
      <c r="P8" s="94"/>
      <c r="Q8" s="94"/>
      <c r="R8" s="94"/>
      <c r="S8" s="94"/>
      <c r="T8" s="94"/>
      <c r="U8" s="94"/>
      <c r="V8" s="94"/>
      <c r="W8" s="94"/>
      <c r="X8" s="94"/>
      <c r="Y8" s="94"/>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16"/>
      <c r="B11" s="216"/>
      <c r="C11" s="216"/>
      <c r="D11" s="216"/>
      <c r="E11" s="216"/>
      <c r="F11" s="216"/>
      <c r="G11" s="216"/>
      <c r="H11" s="216"/>
      <c r="I11" s="216"/>
      <c r="J11" s="216"/>
      <c r="K11" s="216"/>
      <c r="L11" s="94"/>
      <c r="M11" s="94"/>
      <c r="N11" s="94"/>
      <c r="O11" s="94"/>
      <c r="P11" s="94"/>
      <c r="Q11" s="94"/>
      <c r="R11" s="94"/>
      <c r="S11" s="94"/>
      <c r="T11" s="94"/>
      <c r="U11" s="94"/>
      <c r="V11" s="94"/>
      <c r="W11" s="94"/>
      <c r="X11" s="94"/>
      <c r="Y11" s="94"/>
    </row>
    <row r="12" spans="1:44" s="12" customFormat="1" ht="18.75" customHeight="1" x14ac:dyDescent="0.2">
      <c r="A12" s="408" t="str">
        <f>'1. паспорт местоположение'!A12:C12</f>
        <v>F_TP3300.PS.0086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408" t="str">
        <f>'1. паспорт местоположение'!A15:C15</f>
        <v>Реконструкция ПС -110 кВ «Химфарм» (замена ТТ-110, аппаратуры телемеханики)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86" t="s">
        <v>402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406" t="s">
        <v>291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22"/>
      <c r="AN24" s="222"/>
      <c r="AO24" s="223"/>
      <c r="AP24" s="223"/>
      <c r="AQ24" s="223"/>
      <c r="AR24" s="223"/>
      <c r="AS24" s="224"/>
    </row>
    <row r="25" spans="1:45" ht="12.75" customHeight="1" x14ac:dyDescent="0.25">
      <c r="A25" s="386" t="s">
        <v>564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5"/>
      <c r="AN25" s="407" t="s">
        <v>290</v>
      </c>
      <c r="AO25" s="407"/>
      <c r="AP25" s="407"/>
      <c r="AQ25" s="405"/>
      <c r="AR25" s="405"/>
      <c r="AS25" s="224"/>
    </row>
    <row r="26" spans="1:45" ht="17.25" customHeight="1" x14ac:dyDescent="0.25">
      <c r="A26" s="357" t="s">
        <v>289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5"/>
      <c r="AN26" s="395" t="s">
        <v>288</v>
      </c>
      <c r="AO26" s="396"/>
      <c r="AP26" s="397"/>
      <c r="AQ26" s="393"/>
      <c r="AR26" s="398"/>
      <c r="AS26" s="224"/>
    </row>
    <row r="27" spans="1:45" ht="17.25" customHeight="1" x14ac:dyDescent="0.25">
      <c r="A27" s="357" t="s">
        <v>287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5"/>
      <c r="AN27" s="395" t="s">
        <v>286</v>
      </c>
      <c r="AO27" s="396"/>
      <c r="AP27" s="397"/>
      <c r="AQ27" s="393"/>
      <c r="AR27" s="398"/>
      <c r="AS27" s="224"/>
    </row>
    <row r="28" spans="1:45" ht="27.75" customHeight="1" thickBot="1" x14ac:dyDescent="0.3">
      <c r="A28" s="399" t="s">
        <v>285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5"/>
      <c r="AN28" s="402" t="s">
        <v>565</v>
      </c>
      <c r="AO28" s="403"/>
      <c r="AP28" s="404"/>
      <c r="AQ28" s="393"/>
      <c r="AR28" s="398"/>
      <c r="AS28" s="224"/>
    </row>
    <row r="29" spans="1:45" ht="17.25" customHeight="1" x14ac:dyDescent="0.25">
      <c r="A29" s="388" t="s">
        <v>284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5"/>
      <c r="AN29" s="391"/>
      <c r="AO29" s="392"/>
      <c r="AP29" s="392"/>
      <c r="AQ29" s="393"/>
      <c r="AR29" s="394"/>
      <c r="AS29" s="224"/>
    </row>
    <row r="30" spans="1:45" ht="17.25" customHeight="1" x14ac:dyDescent="0.25">
      <c r="A30" s="357" t="s">
        <v>566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5"/>
      <c r="AS30" s="224"/>
    </row>
    <row r="31" spans="1:45" ht="17.25" customHeight="1" x14ac:dyDescent="0.25">
      <c r="A31" s="357" t="s">
        <v>283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5"/>
      <c r="AN31" s="225"/>
      <c r="AO31" s="226"/>
      <c r="AP31" s="226"/>
      <c r="AQ31" s="226"/>
      <c r="AR31" s="226"/>
      <c r="AS31" s="224"/>
    </row>
    <row r="32" spans="1:45" ht="17.25" customHeight="1" x14ac:dyDescent="0.25">
      <c r="A32" s="357" t="s">
        <v>262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5"/>
      <c r="AN32" s="225"/>
      <c r="AO32" s="225"/>
      <c r="AP32" s="225"/>
      <c r="AQ32" s="225"/>
      <c r="AR32" s="225"/>
      <c r="AS32" s="224"/>
    </row>
    <row r="33" spans="1:45" ht="17.25" customHeight="1" x14ac:dyDescent="0.25">
      <c r="A33" s="357" t="s">
        <v>282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5"/>
      <c r="AN33" s="225"/>
      <c r="AO33" s="225"/>
      <c r="AP33" s="225"/>
      <c r="AQ33" s="225"/>
      <c r="AR33" s="225"/>
      <c r="AS33" s="224"/>
    </row>
    <row r="34" spans="1:45" ht="17.25" customHeight="1" x14ac:dyDescent="0.25">
      <c r="A34" s="357" t="s">
        <v>281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5"/>
      <c r="AN34" s="225"/>
      <c r="AO34" s="225"/>
      <c r="AP34" s="225"/>
      <c r="AQ34" s="225"/>
      <c r="AR34" s="225"/>
      <c r="AS34" s="22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5"/>
      <c r="AN35" s="225"/>
      <c r="AO35" s="225"/>
      <c r="AP35" s="225"/>
      <c r="AQ35" s="225"/>
      <c r="AR35" s="225"/>
      <c r="AS35" s="224"/>
    </row>
    <row r="36" spans="1:45" ht="17.25" customHeight="1" thickBot="1" x14ac:dyDescent="0.3">
      <c r="A36" s="373" t="s">
        <v>255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5"/>
      <c r="AN36" s="225"/>
      <c r="AO36" s="225"/>
      <c r="AP36" s="225"/>
      <c r="AQ36" s="225"/>
      <c r="AR36" s="225"/>
      <c r="AS36" s="22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5"/>
      <c r="AN37" s="225"/>
      <c r="AO37" s="225"/>
      <c r="AP37" s="225"/>
      <c r="AQ37" s="225"/>
      <c r="AR37" s="225"/>
      <c r="AS37" s="224"/>
    </row>
    <row r="38" spans="1:45" ht="17.25" customHeight="1" x14ac:dyDescent="0.25">
      <c r="A38" s="357" t="s">
        <v>280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5"/>
      <c r="AN38" s="225"/>
      <c r="AO38" s="225"/>
      <c r="AP38" s="225"/>
      <c r="AQ38" s="225"/>
      <c r="AR38" s="225"/>
      <c r="AS38" s="224"/>
    </row>
    <row r="39" spans="1:45" ht="17.25" customHeight="1" thickBot="1" x14ac:dyDescent="0.3">
      <c r="A39" s="373" t="s">
        <v>279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5"/>
      <c r="AN39" s="225"/>
      <c r="AO39" s="225"/>
      <c r="AP39" s="225"/>
      <c r="AQ39" s="225"/>
      <c r="AR39" s="225"/>
      <c r="AS39" s="224"/>
    </row>
    <row r="40" spans="1:45" ht="17.25" customHeight="1" x14ac:dyDescent="0.25">
      <c r="A40" s="386" t="s">
        <v>567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5"/>
      <c r="AN40" s="225"/>
      <c r="AO40" s="225"/>
      <c r="AP40" s="225"/>
      <c r="AQ40" s="225"/>
      <c r="AR40" s="225"/>
      <c r="AS40" s="224"/>
    </row>
    <row r="41" spans="1:45" ht="17.25" customHeight="1" x14ac:dyDescent="0.25">
      <c r="A41" s="357" t="s">
        <v>278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5"/>
      <c r="AN41" s="225"/>
      <c r="AO41" s="225"/>
      <c r="AP41" s="225"/>
      <c r="AQ41" s="225"/>
      <c r="AR41" s="225"/>
      <c r="AS41" s="224"/>
    </row>
    <row r="42" spans="1:45" ht="17.25" customHeight="1" x14ac:dyDescent="0.25">
      <c r="A42" s="357" t="s">
        <v>277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5"/>
      <c r="AN42" s="225"/>
      <c r="AO42" s="225"/>
      <c r="AP42" s="225"/>
      <c r="AQ42" s="225"/>
      <c r="AR42" s="225"/>
      <c r="AS42" s="224"/>
    </row>
    <row r="43" spans="1:45" ht="17.25" customHeight="1" x14ac:dyDescent="0.25">
      <c r="A43" s="357" t="s">
        <v>276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5"/>
      <c r="AN43" s="225"/>
      <c r="AO43" s="225"/>
      <c r="AP43" s="225"/>
      <c r="AQ43" s="225"/>
      <c r="AR43" s="225"/>
      <c r="AS43" s="224"/>
    </row>
    <row r="44" spans="1:45" ht="17.25" customHeight="1" x14ac:dyDescent="0.25">
      <c r="A44" s="357" t="s">
        <v>275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5"/>
      <c r="AN44" s="225"/>
      <c r="AO44" s="225"/>
      <c r="AP44" s="225"/>
      <c r="AQ44" s="225"/>
      <c r="AR44" s="225"/>
      <c r="AS44" s="224"/>
    </row>
    <row r="45" spans="1:45" ht="17.25" customHeight="1" x14ac:dyDescent="0.25">
      <c r="A45" s="357" t="s">
        <v>274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5"/>
      <c r="AN45" s="225"/>
      <c r="AO45" s="225"/>
      <c r="AP45" s="225"/>
      <c r="AQ45" s="225"/>
      <c r="AR45" s="225"/>
      <c r="AS45" s="224"/>
    </row>
    <row r="46" spans="1:45" ht="17.25" customHeight="1" thickBot="1" x14ac:dyDescent="0.3">
      <c r="A46" s="379" t="s">
        <v>568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5"/>
      <c r="AN46" s="225"/>
      <c r="AO46" s="225"/>
      <c r="AP46" s="225"/>
      <c r="AQ46" s="225"/>
      <c r="AR46" s="225"/>
      <c r="AS46" s="224"/>
    </row>
    <row r="47" spans="1:45" ht="24" customHeight="1" x14ac:dyDescent="0.25">
      <c r="A47" s="382" t="s">
        <v>273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3</v>
      </c>
      <c r="AL47" s="385"/>
      <c r="AM47" s="369" t="s">
        <v>569</v>
      </c>
      <c r="AN47" s="369"/>
      <c r="AO47" s="227" t="s">
        <v>570</v>
      </c>
      <c r="AP47" s="227" t="s">
        <v>571</v>
      </c>
      <c r="AQ47" s="224"/>
    </row>
    <row r="48" spans="1:45" ht="12" customHeight="1" x14ac:dyDescent="0.25">
      <c r="A48" s="357" t="s">
        <v>272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8"/>
      <c r="AP48" s="228"/>
      <c r="AQ48" s="224"/>
    </row>
    <row r="49" spans="1:43" ht="12" customHeight="1" x14ac:dyDescent="0.25">
      <c r="A49" s="357" t="s">
        <v>271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8"/>
      <c r="AP49" s="228"/>
      <c r="AQ49" s="224"/>
    </row>
    <row r="50" spans="1:43" ht="12" customHeight="1" thickBot="1" x14ac:dyDescent="0.3">
      <c r="A50" s="373" t="s">
        <v>572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7" t="s">
        <v>270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3</v>
      </c>
      <c r="AL52" s="369"/>
      <c r="AM52" s="369" t="s">
        <v>569</v>
      </c>
      <c r="AN52" s="369"/>
      <c r="AO52" s="227" t="s">
        <v>570</v>
      </c>
      <c r="AP52" s="227" t="s">
        <v>571</v>
      </c>
      <c r="AQ52" s="224"/>
    </row>
    <row r="53" spans="1:43" ht="11.25" customHeight="1" x14ac:dyDescent="0.25">
      <c r="A53" s="376" t="s">
        <v>269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4"/>
      <c r="AP53" s="234"/>
      <c r="AQ53" s="224"/>
    </row>
    <row r="54" spans="1:43" ht="12" customHeight="1" x14ac:dyDescent="0.25">
      <c r="A54" s="357" t="s">
        <v>268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8"/>
      <c r="AP54" s="228"/>
      <c r="AQ54" s="224"/>
    </row>
    <row r="55" spans="1:43" ht="12" customHeight="1" x14ac:dyDescent="0.25">
      <c r="A55" s="357" t="s">
        <v>267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8"/>
      <c r="AP55" s="228"/>
      <c r="AQ55" s="224"/>
    </row>
    <row r="56" spans="1:43" ht="12" customHeight="1" thickBot="1" x14ac:dyDescent="0.3">
      <c r="A56" s="373" t="s">
        <v>266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67" t="s">
        <v>573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3</v>
      </c>
      <c r="AL58" s="369"/>
      <c r="AM58" s="369" t="s">
        <v>569</v>
      </c>
      <c r="AN58" s="369"/>
      <c r="AO58" s="227" t="s">
        <v>570</v>
      </c>
      <c r="AP58" s="227" t="s">
        <v>571</v>
      </c>
      <c r="AQ58" s="224"/>
    </row>
    <row r="59" spans="1:43" ht="12.75" customHeight="1" x14ac:dyDescent="0.25">
      <c r="A59" s="370" t="s">
        <v>265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7"/>
      <c r="AP59" s="237"/>
      <c r="AQ59" s="238"/>
    </row>
    <row r="60" spans="1:43" ht="12" customHeight="1" x14ac:dyDescent="0.25">
      <c r="A60" s="357" t="s">
        <v>264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8"/>
      <c r="AP60" s="228"/>
      <c r="AQ60" s="224"/>
    </row>
    <row r="61" spans="1:43" ht="12" customHeight="1" x14ac:dyDescent="0.25">
      <c r="A61" s="357" t="s">
        <v>263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8"/>
      <c r="AP61" s="228"/>
      <c r="AQ61" s="224"/>
    </row>
    <row r="62" spans="1:43" ht="12" customHeight="1" x14ac:dyDescent="0.25">
      <c r="A62" s="357" t="s">
        <v>262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8"/>
      <c r="AP62" s="228"/>
      <c r="AQ62" s="22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8"/>
      <c r="AP63" s="228"/>
      <c r="AQ63" s="22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8"/>
      <c r="AP64" s="228"/>
      <c r="AQ64" s="224"/>
    </row>
    <row r="65" spans="1:43" ht="12" customHeight="1" x14ac:dyDescent="0.25">
      <c r="A65" s="357" t="s">
        <v>261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8"/>
      <c r="AP65" s="228"/>
      <c r="AQ65" s="224"/>
    </row>
    <row r="66" spans="1:43" ht="27.75" customHeight="1" x14ac:dyDescent="0.25">
      <c r="A66" s="352" t="s">
        <v>574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9"/>
      <c r="AP66" s="239"/>
      <c r="AQ66" s="238"/>
    </row>
    <row r="67" spans="1:43" ht="11.25" customHeight="1" x14ac:dyDescent="0.25">
      <c r="A67" s="357" t="s">
        <v>257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8"/>
      <c r="AP67" s="228"/>
      <c r="AQ67" s="224"/>
    </row>
    <row r="68" spans="1:43" ht="25.5" customHeight="1" x14ac:dyDescent="0.25">
      <c r="A68" s="352" t="s">
        <v>575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9"/>
      <c r="AP68" s="239"/>
      <c r="AQ68" s="238"/>
    </row>
    <row r="69" spans="1:43" ht="12" customHeight="1" x14ac:dyDescent="0.25">
      <c r="A69" s="357" t="s">
        <v>256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8"/>
      <c r="AP69" s="228"/>
      <c r="AQ69" s="224"/>
    </row>
    <row r="70" spans="1:43" ht="12.75" customHeight="1" x14ac:dyDescent="0.25">
      <c r="A70" s="361" t="s">
        <v>260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39"/>
      <c r="AP70" s="239"/>
      <c r="AQ70" s="238"/>
    </row>
    <row r="71" spans="1:43" ht="12" customHeight="1" x14ac:dyDescent="0.25">
      <c r="A71" s="357" t="s">
        <v>255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8"/>
      <c r="AP71" s="228"/>
      <c r="AQ71" s="224"/>
    </row>
    <row r="72" spans="1:43" ht="12.75" customHeight="1" thickBot="1" x14ac:dyDescent="0.3">
      <c r="A72" s="363" t="s">
        <v>259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67" t="s">
        <v>258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3</v>
      </c>
      <c r="AL74" s="369"/>
      <c r="AM74" s="369" t="s">
        <v>569</v>
      </c>
      <c r="AN74" s="369"/>
      <c r="AO74" s="227" t="s">
        <v>570</v>
      </c>
      <c r="AP74" s="227" t="s">
        <v>571</v>
      </c>
      <c r="AQ74" s="224"/>
    </row>
    <row r="75" spans="1:43" ht="25.5" customHeight="1" x14ac:dyDescent="0.25">
      <c r="A75" s="352" t="s">
        <v>575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1"/>
      <c r="AP75" s="241"/>
      <c r="AQ75" s="238"/>
    </row>
    <row r="76" spans="1:43" ht="12" customHeight="1" x14ac:dyDescent="0.25">
      <c r="A76" s="357" t="s">
        <v>257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2"/>
      <c r="AP76" s="242"/>
      <c r="AQ76" s="224"/>
    </row>
    <row r="77" spans="1:43" ht="12" customHeight="1" x14ac:dyDescent="0.25">
      <c r="A77" s="357" t="s">
        <v>256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2"/>
      <c r="AP77" s="242"/>
      <c r="AQ77" s="224"/>
    </row>
    <row r="78" spans="1:43" ht="12" customHeight="1" x14ac:dyDescent="0.25">
      <c r="A78" s="357" t="s">
        <v>255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2"/>
      <c r="AP78" s="242"/>
      <c r="AQ78" s="224"/>
    </row>
    <row r="79" spans="1:43" ht="12" customHeight="1" x14ac:dyDescent="0.25">
      <c r="A79" s="357" t="s">
        <v>254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2"/>
      <c r="AP79" s="242"/>
      <c r="AQ79" s="224"/>
    </row>
    <row r="80" spans="1:43" ht="12" customHeight="1" x14ac:dyDescent="0.25">
      <c r="A80" s="357" t="s">
        <v>253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2"/>
      <c r="AP80" s="242"/>
      <c r="AQ80" s="224"/>
    </row>
    <row r="81" spans="1:45" ht="12.75" customHeight="1" x14ac:dyDescent="0.25">
      <c r="A81" s="357" t="s">
        <v>252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2"/>
      <c r="AP81" s="242"/>
      <c r="AQ81" s="224"/>
    </row>
    <row r="82" spans="1:45" ht="12.75" customHeight="1" x14ac:dyDescent="0.25">
      <c r="A82" s="357" t="s">
        <v>251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2"/>
      <c r="AP82" s="242"/>
      <c r="AQ82" s="224"/>
    </row>
    <row r="83" spans="1:45" ht="12" customHeight="1" x14ac:dyDescent="0.25">
      <c r="A83" s="361" t="s">
        <v>250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1"/>
      <c r="AP83" s="241"/>
      <c r="AQ83" s="238"/>
    </row>
    <row r="84" spans="1:45" ht="12" customHeight="1" x14ac:dyDescent="0.25">
      <c r="A84" s="361" t="s">
        <v>576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1"/>
      <c r="AP84" s="241"/>
      <c r="AQ84" s="238"/>
    </row>
    <row r="85" spans="1:45" ht="12" customHeight="1" x14ac:dyDescent="0.25">
      <c r="A85" s="357" t="s">
        <v>249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2"/>
      <c r="AP85" s="242"/>
      <c r="AQ85" s="222"/>
    </row>
    <row r="86" spans="1:45" ht="27.75" customHeight="1" x14ac:dyDescent="0.25">
      <c r="A86" s="352" t="s">
        <v>577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1"/>
      <c r="AP86" s="241"/>
      <c r="AQ86" s="238"/>
    </row>
    <row r="87" spans="1:45" x14ac:dyDescent="0.25">
      <c r="A87" s="352" t="s">
        <v>578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1"/>
      <c r="AP87" s="241"/>
      <c r="AQ87" s="238"/>
    </row>
    <row r="88" spans="1:45" ht="14.25" customHeight="1" x14ac:dyDescent="0.25">
      <c r="A88" s="341" t="s">
        <v>579</v>
      </c>
      <c r="B88" s="342"/>
      <c r="C88" s="342"/>
      <c r="D88" s="34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44"/>
      <c r="AL88" s="345"/>
      <c r="AM88" s="346"/>
      <c r="AN88" s="347"/>
      <c r="AO88" s="241"/>
      <c r="AP88" s="241"/>
      <c r="AQ88" s="238"/>
    </row>
    <row r="89" spans="1:45" x14ac:dyDescent="0.25">
      <c r="A89" s="341" t="s">
        <v>580</v>
      </c>
      <c r="B89" s="342"/>
      <c r="C89" s="342"/>
      <c r="D89" s="34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44"/>
      <c r="AL89" s="345"/>
      <c r="AM89" s="346"/>
      <c r="AN89" s="347"/>
      <c r="AO89" s="241"/>
      <c r="AP89" s="241"/>
      <c r="AQ89" s="222"/>
    </row>
    <row r="90" spans="1:45" ht="12" customHeight="1" thickBot="1" x14ac:dyDescent="0.3">
      <c r="A90" s="244" t="s">
        <v>581</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48"/>
      <c r="AL90" s="349"/>
      <c r="AM90" s="350"/>
      <c r="AN90" s="35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582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583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584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585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586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17" zoomScale="70" zoomScaleNormal="70" zoomScaleSheetLayoutView="70" workbookViewId="0">
      <selection activeCell="I32" sqref="I32"/>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4" t="s">
        <v>7</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'3.2 паспорт Техсостояние ЛЭП'!A12:AA12</f>
        <v>F_TP3300.PS.0086</v>
      </c>
      <c r="B12" s="286"/>
      <c r="C12" s="286"/>
      <c r="D12" s="286"/>
      <c r="E12" s="286"/>
      <c r="F12" s="286"/>
      <c r="G12" s="286"/>
      <c r="H12" s="286"/>
      <c r="I12" s="286"/>
      <c r="J12" s="286"/>
      <c r="K12" s="286"/>
      <c r="L12" s="286"/>
    </row>
    <row r="13" spans="1:44" x14ac:dyDescent="0.25">
      <c r="A13" s="284" t="s">
        <v>6</v>
      </c>
      <c r="B13" s="284"/>
      <c r="C13" s="284"/>
      <c r="D13" s="284"/>
      <c r="E13" s="284"/>
      <c r="F13" s="284"/>
      <c r="G13" s="284"/>
      <c r="H13" s="284"/>
      <c r="I13" s="284"/>
      <c r="J13" s="284"/>
      <c r="K13" s="284"/>
      <c r="L13" s="284"/>
    </row>
    <row r="14" spans="1:44" ht="18.75" x14ac:dyDescent="0.25">
      <c r="A14" s="292"/>
      <c r="B14" s="292"/>
      <c r="C14" s="292"/>
      <c r="D14" s="292"/>
      <c r="E14" s="292"/>
      <c r="F14" s="292"/>
      <c r="G14" s="292"/>
      <c r="H14" s="292"/>
      <c r="I14" s="292"/>
      <c r="J14" s="292"/>
      <c r="K14" s="292"/>
      <c r="L14" s="292"/>
    </row>
    <row r="15" spans="1:44" ht="32.25" customHeight="1" x14ac:dyDescent="0.25">
      <c r="A15" s="285" t="str">
        <f>'1. паспорт местоположение'!A15:C15</f>
        <v>Реконструкция ПС -110 кВ «Химфарм» (замена ТТ-110, аппаратуры телемеханики)</v>
      </c>
      <c r="B15" s="285"/>
      <c r="C15" s="285"/>
      <c r="D15" s="285"/>
      <c r="E15" s="285"/>
      <c r="F15" s="285"/>
      <c r="G15" s="285"/>
      <c r="H15" s="285"/>
      <c r="I15" s="285"/>
      <c r="J15" s="285"/>
      <c r="K15" s="285"/>
      <c r="L15" s="285"/>
    </row>
    <row r="16" spans="1:44" x14ac:dyDescent="0.25">
      <c r="A16" s="284" t="s">
        <v>5</v>
      </c>
      <c r="B16" s="284"/>
      <c r="C16" s="284"/>
      <c r="D16" s="284"/>
      <c r="E16" s="284"/>
      <c r="F16" s="284"/>
      <c r="G16" s="284"/>
      <c r="H16" s="284"/>
      <c r="I16" s="284"/>
      <c r="J16" s="284"/>
      <c r="K16" s="284"/>
      <c r="L16" s="284"/>
    </row>
    <row r="17" spans="1:12" ht="15.75" customHeight="1" x14ac:dyDescent="0.25">
      <c r="L17" s="59"/>
    </row>
    <row r="18" spans="1:12" x14ac:dyDescent="0.25">
      <c r="K18" s="58"/>
    </row>
    <row r="19" spans="1:12" ht="15.75" customHeight="1" x14ac:dyDescent="0.25">
      <c r="A19" s="409" t="s">
        <v>403</v>
      </c>
      <c r="B19" s="409"/>
      <c r="C19" s="409"/>
      <c r="D19" s="409"/>
      <c r="E19" s="409"/>
      <c r="F19" s="409"/>
      <c r="G19" s="409"/>
      <c r="H19" s="409"/>
      <c r="I19" s="409"/>
      <c r="J19" s="409"/>
      <c r="K19" s="409"/>
      <c r="L19" s="409"/>
    </row>
    <row r="20" spans="1:12" x14ac:dyDescent="0.25">
      <c r="A20" s="52"/>
      <c r="B20" s="52"/>
      <c r="C20" s="57"/>
      <c r="D20" s="57"/>
      <c r="E20" s="57"/>
      <c r="F20" s="57"/>
      <c r="G20" s="57"/>
      <c r="H20" s="57"/>
      <c r="I20" s="57"/>
      <c r="J20" s="57"/>
      <c r="K20" s="57"/>
      <c r="L20" s="57"/>
    </row>
    <row r="21" spans="1:12" ht="28.5" customHeight="1" x14ac:dyDescent="0.25">
      <c r="A21" s="410" t="s">
        <v>219</v>
      </c>
      <c r="B21" s="410" t="s">
        <v>218</v>
      </c>
      <c r="C21" s="416" t="s">
        <v>336</v>
      </c>
      <c r="D21" s="416"/>
      <c r="E21" s="416"/>
      <c r="F21" s="416"/>
      <c r="G21" s="416"/>
      <c r="H21" s="416"/>
      <c r="I21" s="411" t="s">
        <v>217</v>
      </c>
      <c r="J21" s="413" t="s">
        <v>338</v>
      </c>
      <c r="K21" s="410" t="s">
        <v>216</v>
      </c>
      <c r="L21" s="412" t="s">
        <v>337</v>
      </c>
    </row>
    <row r="22" spans="1:12" ht="58.7" customHeight="1" x14ac:dyDescent="0.25">
      <c r="A22" s="410"/>
      <c r="B22" s="410"/>
      <c r="C22" s="417" t="s">
        <v>1</v>
      </c>
      <c r="D22" s="417"/>
      <c r="E22" s="87"/>
      <c r="F22" s="88"/>
      <c r="G22" s="418" t="s">
        <v>443</v>
      </c>
      <c r="H22" s="419"/>
      <c r="I22" s="411"/>
      <c r="J22" s="414"/>
      <c r="K22" s="410"/>
      <c r="L22" s="412"/>
    </row>
    <row r="23" spans="1:12" ht="47.25" x14ac:dyDescent="0.25">
      <c r="A23" s="410"/>
      <c r="B23" s="410"/>
      <c r="C23" s="56" t="s">
        <v>215</v>
      </c>
      <c r="D23" s="56" t="s">
        <v>214</v>
      </c>
      <c r="E23" s="56" t="s">
        <v>215</v>
      </c>
      <c r="F23" s="56" t="s">
        <v>214</v>
      </c>
      <c r="G23" s="56" t="s">
        <v>215</v>
      </c>
      <c r="H23" s="56" t="s">
        <v>214</v>
      </c>
      <c r="I23" s="411"/>
      <c r="J23" s="415"/>
      <c r="K23" s="410"/>
      <c r="L23" s="412"/>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71">
        <v>1</v>
      </c>
      <c r="B25" s="172" t="s">
        <v>213</v>
      </c>
      <c r="C25" s="110"/>
      <c r="D25" s="110"/>
      <c r="E25" s="110"/>
      <c r="F25" s="110"/>
      <c r="G25" s="110"/>
      <c r="H25" s="110"/>
      <c r="I25" s="110"/>
      <c r="J25" s="110"/>
      <c r="K25" s="55"/>
      <c r="L25" s="64"/>
    </row>
    <row r="26" spans="1:12" ht="21.75" customHeight="1" x14ac:dyDescent="0.25">
      <c r="A26" s="171" t="s">
        <v>212</v>
      </c>
      <c r="B26" s="173" t="s">
        <v>343</v>
      </c>
      <c r="C26" s="177" t="s">
        <v>435</v>
      </c>
      <c r="D26" s="177" t="s">
        <v>435</v>
      </c>
      <c r="E26" s="177" t="s">
        <v>435</v>
      </c>
      <c r="F26" s="177" t="s">
        <v>435</v>
      </c>
      <c r="G26" s="177" t="s">
        <v>435</v>
      </c>
      <c r="H26" s="177" t="s">
        <v>435</v>
      </c>
      <c r="I26" s="123"/>
      <c r="J26" s="123"/>
      <c r="K26" s="55"/>
      <c r="L26" s="55"/>
    </row>
    <row r="27" spans="1:12" s="53" customFormat="1" ht="39.200000000000003" customHeight="1" x14ac:dyDescent="0.25">
      <c r="A27" s="171" t="s">
        <v>211</v>
      </c>
      <c r="B27" s="173" t="s">
        <v>345</v>
      </c>
      <c r="C27" s="177" t="s">
        <v>435</v>
      </c>
      <c r="D27" s="177" t="s">
        <v>435</v>
      </c>
      <c r="E27" s="177" t="s">
        <v>435</v>
      </c>
      <c r="F27" s="177" t="s">
        <v>435</v>
      </c>
      <c r="G27" s="177" t="s">
        <v>435</v>
      </c>
      <c r="H27" s="177" t="s">
        <v>435</v>
      </c>
      <c r="I27" s="123"/>
      <c r="J27" s="123"/>
      <c r="K27" s="55"/>
      <c r="L27" s="55"/>
    </row>
    <row r="28" spans="1:12" s="53" customFormat="1" ht="70.5" customHeight="1" x14ac:dyDescent="0.25">
      <c r="A28" s="171" t="s">
        <v>344</v>
      </c>
      <c r="B28" s="173" t="s">
        <v>349</v>
      </c>
      <c r="C28" s="177" t="s">
        <v>435</v>
      </c>
      <c r="D28" s="177" t="s">
        <v>435</v>
      </c>
      <c r="E28" s="177" t="s">
        <v>435</v>
      </c>
      <c r="F28" s="177" t="s">
        <v>435</v>
      </c>
      <c r="G28" s="177" t="s">
        <v>435</v>
      </c>
      <c r="H28" s="177" t="s">
        <v>435</v>
      </c>
      <c r="I28" s="123"/>
      <c r="J28" s="123"/>
      <c r="K28" s="55"/>
      <c r="L28" s="55"/>
    </row>
    <row r="29" spans="1:12" s="53" customFormat="1" ht="54" customHeight="1" x14ac:dyDescent="0.25">
      <c r="A29" s="171" t="s">
        <v>210</v>
      </c>
      <c r="B29" s="173" t="s">
        <v>348</v>
      </c>
      <c r="C29" s="177" t="s">
        <v>435</v>
      </c>
      <c r="D29" s="177" t="s">
        <v>435</v>
      </c>
      <c r="E29" s="177" t="s">
        <v>435</v>
      </c>
      <c r="F29" s="177" t="s">
        <v>435</v>
      </c>
      <c r="G29" s="177" t="s">
        <v>435</v>
      </c>
      <c r="H29" s="177" t="s">
        <v>435</v>
      </c>
      <c r="I29" s="123"/>
      <c r="J29" s="123"/>
      <c r="K29" s="55"/>
      <c r="L29" s="55"/>
    </row>
    <row r="30" spans="1:12" s="53" customFormat="1" ht="42" customHeight="1" x14ac:dyDescent="0.25">
      <c r="A30" s="171" t="s">
        <v>209</v>
      </c>
      <c r="B30" s="173" t="s">
        <v>350</v>
      </c>
      <c r="C30" s="177" t="s">
        <v>435</v>
      </c>
      <c r="D30" s="177" t="s">
        <v>435</v>
      </c>
      <c r="E30" s="177" t="s">
        <v>435</v>
      </c>
      <c r="F30" s="177" t="s">
        <v>435</v>
      </c>
      <c r="G30" s="177" t="s">
        <v>435</v>
      </c>
      <c r="H30" s="177" t="s">
        <v>435</v>
      </c>
      <c r="I30" s="123"/>
      <c r="J30" s="123"/>
      <c r="K30" s="55"/>
      <c r="L30" s="55"/>
    </row>
    <row r="31" spans="1:12" s="53" customFormat="1" ht="37.5" customHeight="1" x14ac:dyDescent="0.25">
      <c r="A31" s="171" t="s">
        <v>208</v>
      </c>
      <c r="B31" s="174" t="s">
        <v>346</v>
      </c>
      <c r="C31" s="136" t="s">
        <v>489</v>
      </c>
      <c r="D31" s="136" t="s">
        <v>493</v>
      </c>
      <c r="E31" s="116"/>
      <c r="F31" s="116"/>
      <c r="G31" s="136" t="s">
        <v>618</v>
      </c>
      <c r="H31" s="136" t="s">
        <v>607</v>
      </c>
      <c r="I31" s="129">
        <v>1</v>
      </c>
      <c r="J31" s="129">
        <v>1</v>
      </c>
      <c r="K31" s="55"/>
      <c r="L31" s="55"/>
    </row>
    <row r="32" spans="1:12" s="53" customFormat="1" ht="31.5" x14ac:dyDescent="0.25">
      <c r="A32" s="171" t="s">
        <v>206</v>
      </c>
      <c r="B32" s="174" t="s">
        <v>351</v>
      </c>
      <c r="C32" s="136" t="s">
        <v>493</v>
      </c>
      <c r="D32" s="136" t="s">
        <v>494</v>
      </c>
      <c r="E32" s="110"/>
      <c r="F32" s="110"/>
      <c r="G32" s="136" t="s">
        <v>617</v>
      </c>
      <c r="H32" s="136" t="s">
        <v>616</v>
      </c>
      <c r="I32" s="129"/>
      <c r="J32" s="129"/>
      <c r="K32" s="55"/>
      <c r="L32" s="55"/>
    </row>
    <row r="33" spans="1:12" s="53" customFormat="1" ht="37.5" customHeight="1" x14ac:dyDescent="0.25">
      <c r="A33" s="171" t="s">
        <v>362</v>
      </c>
      <c r="B33" s="174" t="s">
        <v>300</v>
      </c>
      <c r="C33" s="125">
        <v>45455</v>
      </c>
      <c r="D33" s="125">
        <v>45484</v>
      </c>
      <c r="E33" s="110"/>
      <c r="F33" s="110"/>
      <c r="G33" s="125">
        <v>45945</v>
      </c>
      <c r="H33" s="125">
        <v>45960</v>
      </c>
      <c r="I33" s="129"/>
      <c r="J33" s="129"/>
      <c r="K33" s="162" t="s">
        <v>439</v>
      </c>
      <c r="L33" s="162" t="s">
        <v>440</v>
      </c>
    </row>
    <row r="34" spans="1:12" s="53" customFormat="1" ht="47.25" customHeight="1" x14ac:dyDescent="0.25">
      <c r="A34" s="171" t="s">
        <v>363</v>
      </c>
      <c r="B34" s="174" t="s">
        <v>355</v>
      </c>
      <c r="C34" s="177" t="s">
        <v>435</v>
      </c>
      <c r="D34" s="177" t="s">
        <v>435</v>
      </c>
      <c r="E34" s="177" t="s">
        <v>435</v>
      </c>
      <c r="F34" s="177" t="s">
        <v>435</v>
      </c>
      <c r="G34" s="177" t="s">
        <v>435</v>
      </c>
      <c r="H34" s="177" t="s">
        <v>435</v>
      </c>
      <c r="I34" s="123"/>
      <c r="J34" s="123"/>
      <c r="K34" s="162"/>
      <c r="L34" s="162"/>
    </row>
    <row r="35" spans="1:12" s="53" customFormat="1" ht="49.7" customHeight="1" x14ac:dyDescent="0.25">
      <c r="A35" s="171" t="s">
        <v>364</v>
      </c>
      <c r="B35" s="174" t="s">
        <v>207</v>
      </c>
      <c r="C35" s="125">
        <v>45484</v>
      </c>
      <c r="D35" s="125">
        <v>45519</v>
      </c>
      <c r="E35" s="111"/>
      <c r="F35" s="111"/>
      <c r="G35" s="125">
        <v>45962</v>
      </c>
      <c r="H35" s="125">
        <v>45976</v>
      </c>
      <c r="I35" s="129"/>
      <c r="J35" s="129"/>
      <c r="K35" s="162"/>
      <c r="L35" s="162"/>
    </row>
    <row r="36" spans="1:12" ht="37.5" customHeight="1" x14ac:dyDescent="0.25">
      <c r="A36" s="171" t="s">
        <v>365</v>
      </c>
      <c r="B36" s="174" t="s">
        <v>347</v>
      </c>
      <c r="C36" s="177" t="s">
        <v>435</v>
      </c>
      <c r="D36" s="177" t="s">
        <v>435</v>
      </c>
      <c r="E36" s="177" t="s">
        <v>435</v>
      </c>
      <c r="F36" s="177" t="s">
        <v>435</v>
      </c>
      <c r="G36" s="177" t="s">
        <v>435</v>
      </c>
      <c r="H36" s="177" t="s">
        <v>435</v>
      </c>
      <c r="I36" s="129"/>
      <c r="J36" s="129"/>
      <c r="K36" s="162"/>
      <c r="L36" s="162"/>
    </row>
    <row r="37" spans="1:12" ht="48.75" customHeight="1" x14ac:dyDescent="0.25">
      <c r="A37" s="171" t="s">
        <v>366</v>
      </c>
      <c r="B37" s="174" t="s">
        <v>205</v>
      </c>
      <c r="C37" s="125">
        <f>C35-20</f>
        <v>45464</v>
      </c>
      <c r="D37" s="125">
        <f>C37+25</f>
        <v>45489</v>
      </c>
      <c r="E37" s="112"/>
      <c r="F37" s="113"/>
      <c r="G37" s="125">
        <v>45976</v>
      </c>
      <c r="H37" s="125">
        <v>46022</v>
      </c>
      <c r="I37" s="129"/>
      <c r="J37" s="129"/>
      <c r="K37" s="162"/>
      <c r="L37" s="162"/>
    </row>
    <row r="38" spans="1:12" x14ac:dyDescent="0.25">
      <c r="A38" s="171" t="s">
        <v>541</v>
      </c>
      <c r="B38" s="172" t="s">
        <v>204</v>
      </c>
      <c r="C38" s="123"/>
      <c r="D38" s="114"/>
      <c r="E38" s="114"/>
      <c r="F38" s="114"/>
      <c r="G38" s="123"/>
      <c r="H38" s="114"/>
      <c r="I38" s="115"/>
      <c r="J38" s="114"/>
      <c r="K38" s="162"/>
      <c r="L38" s="162"/>
    </row>
    <row r="39" spans="1:12" ht="63" x14ac:dyDescent="0.25">
      <c r="A39" s="171">
        <v>2</v>
      </c>
      <c r="B39" s="174" t="s">
        <v>352</v>
      </c>
      <c r="C39" s="125">
        <v>45672</v>
      </c>
      <c r="D39" s="125">
        <v>45736</v>
      </c>
      <c r="E39" s="114"/>
      <c r="F39" s="114"/>
      <c r="G39" s="125">
        <v>46037</v>
      </c>
      <c r="H39" s="125">
        <v>46101</v>
      </c>
      <c r="I39" s="129"/>
      <c r="J39" s="129"/>
      <c r="K39" s="162"/>
      <c r="L39" s="162"/>
    </row>
    <row r="40" spans="1:12" ht="33.75" customHeight="1" x14ac:dyDescent="0.25">
      <c r="A40" s="171" t="s">
        <v>203</v>
      </c>
      <c r="B40" s="174" t="s">
        <v>354</v>
      </c>
      <c r="C40" s="124">
        <v>45763</v>
      </c>
      <c r="D40" s="125">
        <v>45834</v>
      </c>
      <c r="E40" s="114"/>
      <c r="F40" s="114"/>
      <c r="G40" s="124">
        <v>46128</v>
      </c>
      <c r="H40" s="125">
        <v>46199</v>
      </c>
      <c r="I40" s="129"/>
      <c r="J40" s="129"/>
      <c r="K40" s="162"/>
      <c r="L40" s="162"/>
    </row>
    <row r="41" spans="1:12" ht="63" customHeight="1" x14ac:dyDescent="0.25">
      <c r="A41" s="171" t="s">
        <v>202</v>
      </c>
      <c r="B41" s="172" t="s">
        <v>432</v>
      </c>
      <c r="C41" s="123"/>
      <c r="D41" s="126"/>
      <c r="E41" s="114"/>
      <c r="F41" s="114"/>
      <c r="G41" s="123"/>
      <c r="H41" s="126"/>
      <c r="I41" s="115"/>
      <c r="J41" s="114"/>
      <c r="K41" s="162"/>
      <c r="L41" s="162"/>
    </row>
    <row r="42" spans="1:12" ht="58.7" customHeight="1" x14ac:dyDescent="0.25">
      <c r="A42" s="171">
        <v>3</v>
      </c>
      <c r="B42" s="174" t="s">
        <v>353</v>
      </c>
      <c r="C42" s="127">
        <v>45883</v>
      </c>
      <c r="D42" s="127">
        <v>45915</v>
      </c>
      <c r="E42" s="114"/>
      <c r="F42" s="114"/>
      <c r="G42" s="127">
        <v>46248</v>
      </c>
      <c r="H42" s="127">
        <v>46280</v>
      </c>
      <c r="I42" s="129"/>
      <c r="J42" s="129"/>
      <c r="K42" s="162"/>
      <c r="L42" s="162"/>
    </row>
    <row r="43" spans="1:12" ht="34.5" customHeight="1" x14ac:dyDescent="0.25">
      <c r="A43" s="171" t="s">
        <v>201</v>
      </c>
      <c r="B43" s="174" t="s">
        <v>199</v>
      </c>
      <c r="C43" s="125">
        <v>45834</v>
      </c>
      <c r="D43" s="125">
        <v>45854</v>
      </c>
      <c r="E43" s="114"/>
      <c r="F43" s="114"/>
      <c r="G43" s="125">
        <v>46199</v>
      </c>
      <c r="H43" s="125">
        <v>46219</v>
      </c>
      <c r="I43" s="129"/>
      <c r="J43" s="129"/>
      <c r="K43" s="162"/>
      <c r="L43" s="162"/>
    </row>
    <row r="44" spans="1:12" ht="24.75" customHeight="1" x14ac:dyDescent="0.25">
      <c r="A44" s="171" t="s">
        <v>200</v>
      </c>
      <c r="B44" s="174" t="s">
        <v>197</v>
      </c>
      <c r="C44" s="125">
        <v>45854</v>
      </c>
      <c r="D44" s="125">
        <v>45869</v>
      </c>
      <c r="E44" s="114"/>
      <c r="F44" s="114"/>
      <c r="G44" s="125">
        <v>46219</v>
      </c>
      <c r="H44" s="125">
        <v>46234</v>
      </c>
      <c r="I44" s="129"/>
      <c r="J44" s="129"/>
      <c r="K44" s="162"/>
      <c r="L44" s="162"/>
    </row>
    <row r="45" spans="1:12" ht="90.75" customHeight="1" x14ac:dyDescent="0.25">
      <c r="A45" s="171" t="s">
        <v>198</v>
      </c>
      <c r="B45" s="174" t="s">
        <v>358</v>
      </c>
      <c r="C45" s="125">
        <v>45869</v>
      </c>
      <c r="D45" s="125">
        <v>45900</v>
      </c>
      <c r="E45" s="114"/>
      <c r="F45" s="114"/>
      <c r="G45" s="125">
        <v>46234</v>
      </c>
      <c r="H45" s="125">
        <v>46265</v>
      </c>
      <c r="I45" s="129"/>
      <c r="J45" s="129"/>
      <c r="K45" s="162"/>
      <c r="L45" s="162"/>
    </row>
    <row r="46" spans="1:12" ht="167.25" customHeight="1" x14ac:dyDescent="0.25">
      <c r="A46" s="171" t="s">
        <v>196</v>
      </c>
      <c r="B46" s="174" t="s">
        <v>356</v>
      </c>
      <c r="C46" s="177" t="s">
        <v>435</v>
      </c>
      <c r="D46" s="177" t="s">
        <v>435</v>
      </c>
      <c r="E46" s="177" t="s">
        <v>435</v>
      </c>
      <c r="F46" s="177" t="s">
        <v>435</v>
      </c>
      <c r="G46" s="177" t="s">
        <v>435</v>
      </c>
      <c r="H46" s="177" t="s">
        <v>435</v>
      </c>
      <c r="I46" s="123"/>
      <c r="J46" s="123"/>
      <c r="K46" s="162"/>
      <c r="L46" s="162"/>
    </row>
    <row r="47" spans="1:12" ht="30.75" customHeight="1" x14ac:dyDescent="0.25">
      <c r="A47" s="171" t="s">
        <v>194</v>
      </c>
      <c r="B47" s="174" t="s">
        <v>195</v>
      </c>
      <c r="C47" s="125">
        <v>45900</v>
      </c>
      <c r="D47" s="125">
        <v>45930</v>
      </c>
      <c r="E47" s="114"/>
      <c r="F47" s="114"/>
      <c r="G47" s="125">
        <v>46265</v>
      </c>
      <c r="H47" s="125">
        <v>46295</v>
      </c>
      <c r="I47" s="129"/>
      <c r="J47" s="129"/>
      <c r="K47" s="162"/>
      <c r="L47" s="162"/>
    </row>
    <row r="48" spans="1:12" ht="37.5" customHeight="1" x14ac:dyDescent="0.25">
      <c r="A48" s="171" t="s">
        <v>367</v>
      </c>
      <c r="B48" s="172" t="s">
        <v>193</v>
      </c>
      <c r="C48" s="123"/>
      <c r="D48" s="126"/>
      <c r="E48" s="114"/>
      <c r="F48" s="114"/>
      <c r="G48" s="123"/>
      <c r="H48" s="126"/>
      <c r="I48" s="115"/>
      <c r="J48" s="114"/>
      <c r="K48" s="162"/>
      <c r="L48" s="162"/>
    </row>
    <row r="49" spans="1:12" ht="35.450000000000003" customHeight="1" x14ac:dyDescent="0.25">
      <c r="A49" s="171">
        <v>4</v>
      </c>
      <c r="B49" s="174" t="s">
        <v>191</v>
      </c>
      <c r="C49" s="125">
        <v>46001</v>
      </c>
      <c r="D49" s="125">
        <v>46006</v>
      </c>
      <c r="E49" s="114"/>
      <c r="F49" s="114"/>
      <c r="G49" s="125">
        <v>46366</v>
      </c>
      <c r="H49" s="125">
        <v>46371</v>
      </c>
      <c r="I49" s="129"/>
      <c r="J49" s="129"/>
      <c r="K49" s="162"/>
      <c r="L49" s="162"/>
    </row>
    <row r="50" spans="1:12" ht="86.25" customHeight="1" x14ac:dyDescent="0.25">
      <c r="A50" s="171" t="s">
        <v>192</v>
      </c>
      <c r="B50" s="174" t="s">
        <v>357</v>
      </c>
      <c r="C50" s="124">
        <v>46011</v>
      </c>
      <c r="D50" s="128">
        <v>46021</v>
      </c>
      <c r="E50" s="114"/>
      <c r="F50" s="114"/>
      <c r="G50" s="124">
        <v>46376</v>
      </c>
      <c r="H50" s="128">
        <v>46386</v>
      </c>
      <c r="I50" s="129"/>
      <c r="J50" s="129"/>
      <c r="K50" s="162"/>
      <c r="L50" s="162"/>
    </row>
    <row r="51" spans="1:12" ht="77.25" customHeight="1" x14ac:dyDescent="0.25">
      <c r="A51" s="171" t="s">
        <v>190</v>
      </c>
      <c r="B51" s="174" t="s">
        <v>359</v>
      </c>
      <c r="C51" s="124">
        <v>46011</v>
      </c>
      <c r="D51" s="128">
        <v>46021</v>
      </c>
      <c r="E51" s="114"/>
      <c r="F51" s="114"/>
      <c r="G51" s="124">
        <v>46376</v>
      </c>
      <c r="H51" s="128">
        <v>46386</v>
      </c>
      <c r="I51" s="129"/>
      <c r="J51" s="129"/>
      <c r="K51" s="162"/>
      <c r="L51" s="162"/>
    </row>
    <row r="52" spans="1:12" ht="71.45" customHeight="1" x14ac:dyDescent="0.25">
      <c r="A52" s="171" t="s">
        <v>188</v>
      </c>
      <c r="B52" s="174" t="s">
        <v>189</v>
      </c>
      <c r="C52" s="177" t="s">
        <v>435</v>
      </c>
      <c r="D52" s="177" t="s">
        <v>435</v>
      </c>
      <c r="E52" s="177" t="s">
        <v>435</v>
      </c>
      <c r="F52" s="177" t="s">
        <v>435</v>
      </c>
      <c r="G52" s="177" t="s">
        <v>435</v>
      </c>
      <c r="H52" s="177" t="s">
        <v>435</v>
      </c>
      <c r="I52" s="123"/>
      <c r="J52" s="123"/>
      <c r="K52" s="162"/>
      <c r="L52" s="162"/>
    </row>
    <row r="53" spans="1:12" ht="48.2" customHeight="1" x14ac:dyDescent="0.25">
      <c r="A53" s="171" t="s">
        <v>186</v>
      </c>
      <c r="B53" s="90" t="s">
        <v>360</v>
      </c>
      <c r="C53" s="124">
        <v>46011</v>
      </c>
      <c r="D53" s="128">
        <v>46021</v>
      </c>
      <c r="E53" s="114"/>
      <c r="F53" s="114"/>
      <c r="G53" s="124">
        <v>46376</v>
      </c>
      <c r="H53" s="128">
        <v>46386</v>
      </c>
      <c r="I53" s="129"/>
      <c r="J53" s="129"/>
      <c r="K53" s="162"/>
      <c r="L53" s="162"/>
    </row>
    <row r="54" spans="1:12" ht="46.5" customHeight="1" x14ac:dyDescent="0.25">
      <c r="A54" s="171" t="s">
        <v>361</v>
      </c>
      <c r="B54" s="174" t="s">
        <v>187</v>
      </c>
      <c r="C54" s="177" t="s">
        <v>435</v>
      </c>
      <c r="D54" s="177" t="s">
        <v>435</v>
      </c>
      <c r="E54" s="177" t="s">
        <v>435</v>
      </c>
      <c r="F54" s="177" t="s">
        <v>435</v>
      </c>
      <c r="G54" s="177" t="s">
        <v>435</v>
      </c>
      <c r="H54" s="177" t="s">
        <v>435</v>
      </c>
      <c r="I54" s="129"/>
      <c r="J54" s="129"/>
      <c r="K54" s="162"/>
      <c r="L54" s="1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3" zoomScaleNormal="55" zoomScaleSheetLayoutView="63" workbookViewId="0">
      <selection activeCell="C24" sqref="C24:AC86"/>
    </sheetView>
  </sheetViews>
  <sheetFormatPr defaultColWidth="9.140625" defaultRowHeight="15.75" x14ac:dyDescent="0.25"/>
  <cols>
    <col min="1" max="1" width="9.140625" style="181"/>
    <col min="2" max="2" width="57.85546875" style="181" customWidth="1"/>
    <col min="3" max="3" width="13" style="182" customWidth="1"/>
    <col min="4" max="4" width="17.85546875" style="182" customWidth="1"/>
    <col min="5" max="5" width="20.42578125" style="182" customWidth="1"/>
    <col min="6" max="6" width="18.7109375" style="182" customWidth="1"/>
    <col min="7" max="7" width="12.85546875" style="182" customWidth="1"/>
    <col min="8" max="8" width="11.7109375" style="182" customWidth="1"/>
    <col min="9" max="9" width="5.42578125" style="182" customWidth="1"/>
    <col min="10" max="11" width="9.5703125" style="182" customWidth="1"/>
    <col min="12" max="12" width="10.140625" style="182" customWidth="1"/>
    <col min="13" max="13" width="5.28515625" style="182" customWidth="1"/>
    <col min="14" max="14" width="8.5703125" style="182" customWidth="1"/>
    <col min="15" max="15" width="6.140625" style="182" customWidth="1"/>
    <col min="16" max="16" width="10.42578125" style="182" customWidth="1"/>
    <col min="17" max="17" width="6.140625" style="182" customWidth="1"/>
    <col min="18" max="18" width="9.42578125" style="182" bestFit="1" customWidth="1"/>
    <col min="19" max="19" width="6.140625" style="182" customWidth="1"/>
    <col min="20" max="20" width="9.5703125" style="182" customWidth="1"/>
    <col min="21" max="21" width="6.140625" style="182" customWidth="1"/>
    <col min="22" max="22" width="9.28515625" style="182" customWidth="1"/>
    <col min="23" max="23" width="6.140625" style="182" customWidth="1"/>
    <col min="24" max="24" width="8.42578125" style="182" customWidth="1"/>
    <col min="25" max="25" width="6.140625" style="182" customWidth="1"/>
    <col min="26" max="26" width="7.7109375" style="182" customWidth="1"/>
    <col min="27" max="27" width="6.140625" style="182" customWidth="1"/>
    <col min="28" max="28" width="13.140625" style="182" customWidth="1"/>
    <col min="29" max="29" width="24.85546875" style="182" customWidth="1"/>
    <col min="30" max="16384" width="9.140625" style="181"/>
  </cols>
  <sheetData>
    <row r="1" spans="1:29" ht="18.75" x14ac:dyDescent="0.25">
      <c r="AC1" s="183" t="s">
        <v>68</v>
      </c>
    </row>
    <row r="2" spans="1:29" ht="18.75" x14ac:dyDescent="0.3">
      <c r="AC2" s="184" t="s">
        <v>9</v>
      </c>
    </row>
    <row r="3" spans="1:29" ht="18.75" x14ac:dyDescent="0.3">
      <c r="AC3" s="184" t="s">
        <v>67</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85"/>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86"/>
      <c r="B7" s="186"/>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430" t="s">
        <v>501</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86"/>
      <c r="B10" s="186"/>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430" t="str">
        <f>'3.2 паспорт Техсостояние ЛЭП'!A12:AA12</f>
        <v>F_TP3300.PS.0086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89"/>
      <c r="B13" s="189"/>
      <c r="C13" s="190"/>
      <c r="D13" s="190"/>
      <c r="E13" s="190"/>
      <c r="F13" s="190"/>
      <c r="G13" s="190"/>
      <c r="H13" s="190"/>
      <c r="I13" s="190"/>
      <c r="J13" s="185"/>
      <c r="K13" s="185"/>
      <c r="L13" s="185"/>
      <c r="M13" s="185"/>
      <c r="N13" s="185"/>
      <c r="O13" s="185"/>
      <c r="P13" s="185"/>
      <c r="Q13" s="185"/>
      <c r="R13" s="185"/>
      <c r="S13" s="185"/>
      <c r="T13" s="185"/>
      <c r="U13" s="185"/>
      <c r="V13" s="185"/>
      <c r="W13" s="185"/>
      <c r="X13" s="185"/>
      <c r="Y13" s="185"/>
      <c r="Z13" s="185"/>
      <c r="AA13" s="185"/>
      <c r="AB13" s="185"/>
      <c r="AC13" s="185"/>
    </row>
    <row r="14" spans="1:29" ht="36" customHeight="1" x14ac:dyDescent="0.25">
      <c r="A14" s="432" t="str">
        <f>'1. паспорт местоположение'!A15:C15</f>
        <v>Реконструкция ПС -110 кВ «Химфарм» (замена ТТ-110, аппаратуры телемеханики)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5" x14ac:dyDescent="0.25">
      <c r="A18" s="437" t="s">
        <v>404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5" s="213" customFormat="1" ht="33" customHeight="1" x14ac:dyDescent="0.25">
      <c r="A20" s="434" t="s">
        <v>185</v>
      </c>
      <c r="B20" s="434" t="s">
        <v>184</v>
      </c>
      <c r="C20" s="422" t="s">
        <v>183</v>
      </c>
      <c r="D20" s="422"/>
      <c r="E20" s="423" t="s">
        <v>182</v>
      </c>
      <c r="F20" s="423"/>
      <c r="G20" s="424" t="s">
        <v>611</v>
      </c>
      <c r="H20" s="420" t="s">
        <v>542</v>
      </c>
      <c r="I20" s="421"/>
      <c r="J20" s="421"/>
      <c r="K20" s="421"/>
      <c r="L20" s="420" t="s">
        <v>543</v>
      </c>
      <c r="M20" s="421"/>
      <c r="N20" s="421"/>
      <c r="O20" s="421"/>
      <c r="P20" s="420" t="s">
        <v>544</v>
      </c>
      <c r="Q20" s="421"/>
      <c r="R20" s="421"/>
      <c r="S20" s="421"/>
      <c r="T20" s="420" t="s">
        <v>587</v>
      </c>
      <c r="U20" s="421"/>
      <c r="V20" s="421"/>
      <c r="W20" s="421"/>
      <c r="X20" s="420" t="s">
        <v>612</v>
      </c>
      <c r="Y20" s="421"/>
      <c r="Z20" s="421"/>
      <c r="AA20" s="421"/>
      <c r="AB20" s="438" t="s">
        <v>181</v>
      </c>
      <c r="AC20" s="438"/>
    </row>
    <row r="21" spans="1:35" s="213" customFormat="1" ht="81.75" customHeight="1" x14ac:dyDescent="0.25">
      <c r="A21" s="435"/>
      <c r="B21" s="435"/>
      <c r="C21" s="422"/>
      <c r="D21" s="422"/>
      <c r="E21" s="423"/>
      <c r="F21" s="423"/>
      <c r="G21" s="425"/>
      <c r="H21" s="427" t="s">
        <v>1</v>
      </c>
      <c r="I21" s="427"/>
      <c r="J21" s="427" t="s">
        <v>179</v>
      </c>
      <c r="K21" s="427"/>
      <c r="L21" s="427" t="s">
        <v>1</v>
      </c>
      <c r="M21" s="427"/>
      <c r="N21" s="427" t="s">
        <v>179</v>
      </c>
      <c r="O21" s="427"/>
      <c r="P21" s="427" t="s">
        <v>1</v>
      </c>
      <c r="Q21" s="427"/>
      <c r="R21" s="427" t="s">
        <v>179</v>
      </c>
      <c r="S21" s="427"/>
      <c r="T21" s="427" t="s">
        <v>1</v>
      </c>
      <c r="U21" s="427"/>
      <c r="V21" s="427" t="s">
        <v>179</v>
      </c>
      <c r="W21" s="427"/>
      <c r="X21" s="427" t="s">
        <v>1</v>
      </c>
      <c r="Y21" s="427"/>
      <c r="Z21" s="427" t="s">
        <v>179</v>
      </c>
      <c r="AA21" s="427"/>
      <c r="AB21" s="438"/>
      <c r="AC21" s="438"/>
    </row>
    <row r="22" spans="1:35" s="213" customFormat="1" ht="89.25" customHeight="1" x14ac:dyDescent="0.3">
      <c r="A22" s="436"/>
      <c r="B22" s="436"/>
      <c r="C22" s="279" t="s">
        <v>1</v>
      </c>
      <c r="D22" s="279" t="s">
        <v>179</v>
      </c>
      <c r="E22" s="252" t="s">
        <v>613</v>
      </c>
      <c r="F22" s="252" t="s">
        <v>614</v>
      </c>
      <c r="G22" s="426"/>
      <c r="H22" s="191" t="s">
        <v>385</v>
      </c>
      <c r="I22" s="191" t="s">
        <v>386</v>
      </c>
      <c r="J22" s="191" t="s">
        <v>385</v>
      </c>
      <c r="K22" s="191" t="s">
        <v>386</v>
      </c>
      <c r="L22" s="191" t="s">
        <v>385</v>
      </c>
      <c r="M22" s="191" t="s">
        <v>386</v>
      </c>
      <c r="N22" s="191" t="s">
        <v>385</v>
      </c>
      <c r="O22" s="191" t="s">
        <v>386</v>
      </c>
      <c r="P22" s="191" t="s">
        <v>385</v>
      </c>
      <c r="Q22" s="191" t="s">
        <v>386</v>
      </c>
      <c r="R22" s="191" t="s">
        <v>385</v>
      </c>
      <c r="S22" s="191" t="s">
        <v>386</v>
      </c>
      <c r="T22" s="191" t="s">
        <v>385</v>
      </c>
      <c r="U22" s="191" t="s">
        <v>386</v>
      </c>
      <c r="V22" s="191" t="s">
        <v>385</v>
      </c>
      <c r="W22" s="191" t="s">
        <v>386</v>
      </c>
      <c r="X22" s="191" t="s">
        <v>385</v>
      </c>
      <c r="Y22" s="191" t="s">
        <v>386</v>
      </c>
      <c r="Z22" s="191" t="s">
        <v>385</v>
      </c>
      <c r="AA22" s="191" t="s">
        <v>386</v>
      </c>
      <c r="AB22" s="279" t="s">
        <v>180</v>
      </c>
      <c r="AC22" s="279" t="s">
        <v>179</v>
      </c>
      <c r="AE22" s="214"/>
      <c r="AF22" s="214"/>
      <c r="AG22" s="214"/>
      <c r="AH22" s="214"/>
      <c r="AI22" s="215"/>
    </row>
    <row r="23" spans="1:35" s="21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15"/>
      <c r="AF23" s="215"/>
      <c r="AG23" s="215"/>
      <c r="AH23" s="215"/>
      <c r="AI23" s="215"/>
    </row>
    <row r="24" spans="1:35" s="192" customFormat="1" ht="47.25" customHeight="1" x14ac:dyDescent="0.25">
      <c r="A24" s="253">
        <v>1</v>
      </c>
      <c r="B24" s="254" t="s">
        <v>178</v>
      </c>
      <c r="C24" s="255">
        <v>64.887260579842945</v>
      </c>
      <c r="D24" s="255">
        <v>64.887260579842945</v>
      </c>
      <c r="E24" s="255">
        <v>60.234748239842943</v>
      </c>
      <c r="F24" s="255">
        <v>60.234748239842943</v>
      </c>
      <c r="G24" s="255">
        <v>0</v>
      </c>
      <c r="H24" s="255">
        <v>55.960801959842946</v>
      </c>
      <c r="I24" s="255"/>
      <c r="J24" s="255">
        <v>0</v>
      </c>
      <c r="K24" s="255"/>
      <c r="L24" s="255">
        <v>0</v>
      </c>
      <c r="M24" s="255"/>
      <c r="N24" s="255">
        <v>60.234748239842943</v>
      </c>
      <c r="O24" s="255"/>
      <c r="P24" s="255">
        <v>0</v>
      </c>
      <c r="Q24" s="255"/>
      <c r="R24" s="255">
        <v>0</v>
      </c>
      <c r="S24" s="255"/>
      <c r="T24" s="255">
        <v>0</v>
      </c>
      <c r="U24" s="255"/>
      <c r="V24" s="255">
        <v>0</v>
      </c>
      <c r="W24" s="255"/>
      <c r="X24" s="255">
        <v>0</v>
      </c>
      <c r="Y24" s="255"/>
      <c r="Z24" s="255" t="s">
        <v>588</v>
      </c>
      <c r="AA24" s="255"/>
      <c r="AB24" s="255">
        <v>55.960801959842946</v>
      </c>
      <c r="AC24" s="255">
        <v>60.234748239842943</v>
      </c>
      <c r="AF24" s="193"/>
    </row>
    <row r="25" spans="1:35" s="192" customFormat="1" ht="24" customHeight="1" x14ac:dyDescent="0.25">
      <c r="A25" s="256" t="s">
        <v>177</v>
      </c>
      <c r="B25" s="257" t="s">
        <v>176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588</v>
      </c>
      <c r="AA25" s="255"/>
      <c r="AB25" s="255">
        <v>0</v>
      </c>
      <c r="AC25" s="255">
        <v>0</v>
      </c>
    </row>
    <row r="26" spans="1:35" s="192" customFormat="1" x14ac:dyDescent="0.25">
      <c r="A26" s="256" t="s">
        <v>175</v>
      </c>
      <c r="B26" s="257" t="s">
        <v>174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588</v>
      </c>
      <c r="AA26" s="255"/>
      <c r="AB26" s="255">
        <v>0</v>
      </c>
      <c r="AC26" s="255">
        <v>0</v>
      </c>
    </row>
    <row r="27" spans="1:35" s="192" customFormat="1" ht="31.5" x14ac:dyDescent="0.25">
      <c r="A27" s="256" t="s">
        <v>173</v>
      </c>
      <c r="B27" s="257" t="s">
        <v>342</v>
      </c>
      <c r="C27" s="255"/>
      <c r="D27" s="255"/>
      <c r="E27" s="255"/>
      <c r="F27" s="255"/>
      <c r="G27" s="255">
        <v>0</v>
      </c>
      <c r="H27" s="255">
        <v>46.933788419140889</v>
      </c>
      <c r="I27" s="255"/>
      <c r="J27" s="255">
        <v>0</v>
      </c>
      <c r="K27" s="255"/>
      <c r="L27" s="255">
        <v>0</v>
      </c>
      <c r="M27" s="255"/>
      <c r="N27" s="255">
        <v>50.495410319140888</v>
      </c>
      <c r="O27" s="255"/>
      <c r="P27" s="255">
        <v>0</v>
      </c>
      <c r="Q27" s="255"/>
      <c r="R27" s="255">
        <v>0</v>
      </c>
      <c r="S27" s="255"/>
      <c r="T27" s="255">
        <v>0</v>
      </c>
      <c r="U27" s="255"/>
      <c r="V27" s="255">
        <v>0</v>
      </c>
      <c r="W27" s="255"/>
      <c r="X27" s="255">
        <v>0</v>
      </c>
      <c r="Y27" s="255"/>
      <c r="Z27" s="255" t="s">
        <v>588</v>
      </c>
      <c r="AA27" s="255"/>
      <c r="AB27" s="255">
        <v>46.933788419140889</v>
      </c>
      <c r="AC27" s="255">
        <v>50.495410319140888</v>
      </c>
    </row>
    <row r="28" spans="1:35" s="192" customFormat="1" x14ac:dyDescent="0.25">
      <c r="A28" s="256" t="s">
        <v>172</v>
      </c>
      <c r="B28" s="257" t="s">
        <v>171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92" customFormat="1" x14ac:dyDescent="0.25">
      <c r="A29" s="256" t="s">
        <v>170</v>
      </c>
      <c r="B29" s="258" t="s">
        <v>169</v>
      </c>
      <c r="C29" s="255"/>
      <c r="D29" s="255"/>
      <c r="E29" s="255"/>
      <c r="F29" s="255"/>
      <c r="G29" s="255">
        <v>0</v>
      </c>
      <c r="H29" s="255">
        <v>9.0270135407020575</v>
      </c>
      <c r="I29" s="255"/>
      <c r="J29" s="255">
        <v>0</v>
      </c>
      <c r="K29" s="255"/>
      <c r="L29" s="255">
        <v>0</v>
      </c>
      <c r="M29" s="255"/>
      <c r="N29" s="255">
        <v>9.7393379207020558</v>
      </c>
      <c r="O29" s="255"/>
      <c r="P29" s="255">
        <v>0</v>
      </c>
      <c r="Q29" s="255"/>
      <c r="R29" s="255">
        <v>0</v>
      </c>
      <c r="S29" s="255"/>
      <c r="T29" s="255">
        <v>0</v>
      </c>
      <c r="U29" s="255"/>
      <c r="V29" s="255">
        <v>0</v>
      </c>
      <c r="W29" s="255"/>
      <c r="X29" s="255">
        <v>0</v>
      </c>
      <c r="Y29" s="255"/>
      <c r="Z29" s="255" t="s">
        <v>588</v>
      </c>
      <c r="AA29" s="255"/>
      <c r="AB29" s="255">
        <v>9.0270135407020575</v>
      </c>
      <c r="AC29" s="255">
        <v>9.7393379207020558</v>
      </c>
    </row>
    <row r="30" spans="1:35" s="192" customFormat="1" ht="47.25" x14ac:dyDescent="0.25">
      <c r="A30" s="253" t="s">
        <v>62</v>
      </c>
      <c r="B30" s="254" t="s">
        <v>168</v>
      </c>
      <c r="C30" s="255">
        <v>54.448280609140895</v>
      </c>
      <c r="D30" s="255">
        <v>54.448280609140895</v>
      </c>
      <c r="E30" s="255">
        <v>50.495410319140895</v>
      </c>
      <c r="F30" s="255">
        <v>50.495410319140895</v>
      </c>
      <c r="G30" s="255">
        <v>0</v>
      </c>
      <c r="H30" s="255">
        <v>46.933788419140889</v>
      </c>
      <c r="I30" s="255"/>
      <c r="J30" s="255">
        <v>0</v>
      </c>
      <c r="K30" s="255"/>
      <c r="L30" s="255">
        <v>0</v>
      </c>
      <c r="M30" s="255"/>
      <c r="N30" s="255">
        <v>50.495410319140888</v>
      </c>
      <c r="O30" s="255"/>
      <c r="P30" s="255">
        <v>0</v>
      </c>
      <c r="Q30" s="255"/>
      <c r="R30" s="255">
        <v>0</v>
      </c>
      <c r="S30" s="255"/>
      <c r="T30" s="255">
        <v>0</v>
      </c>
      <c r="U30" s="255"/>
      <c r="V30" s="255">
        <v>0</v>
      </c>
      <c r="W30" s="255"/>
      <c r="X30" s="255">
        <v>0</v>
      </c>
      <c r="Y30" s="255"/>
      <c r="Z30" s="255" t="s">
        <v>588</v>
      </c>
      <c r="AA30" s="255"/>
      <c r="AB30" s="255">
        <v>46.933788419140889</v>
      </c>
      <c r="AC30" s="255">
        <v>50.495410319140888</v>
      </c>
    </row>
    <row r="31" spans="1:35" s="192" customFormat="1" x14ac:dyDescent="0.25">
      <c r="A31" s="253" t="s">
        <v>167</v>
      </c>
      <c r="B31" s="257" t="s">
        <v>166</v>
      </c>
      <c r="C31" s="255">
        <v>7.3837405184999989</v>
      </c>
      <c r="D31" s="255">
        <v>7.3837405184999989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92" customFormat="1" ht="31.5" x14ac:dyDescent="0.25">
      <c r="A32" s="253" t="s">
        <v>165</v>
      </c>
      <c r="B32" s="257" t="s">
        <v>164</v>
      </c>
      <c r="C32" s="255">
        <v>14.058567663229439</v>
      </c>
      <c r="D32" s="255">
        <v>14.058567663229439</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92" customFormat="1" x14ac:dyDescent="0.25">
      <c r="A33" s="253" t="s">
        <v>163</v>
      </c>
      <c r="B33" s="257" t="s">
        <v>162</v>
      </c>
      <c r="C33" s="255">
        <v>19.805576675189762</v>
      </c>
      <c r="D33" s="255">
        <v>19.805576675189762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92" customFormat="1" x14ac:dyDescent="0.25">
      <c r="A34" s="253" t="s">
        <v>161</v>
      </c>
      <c r="B34" s="257" t="s">
        <v>160</v>
      </c>
      <c r="C34" s="255">
        <v>13.200395752221697</v>
      </c>
      <c r="D34" s="255">
        <v>13.200395752221697</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92" customFormat="1" ht="31.5" x14ac:dyDescent="0.25">
      <c r="A35" s="253" t="s">
        <v>61</v>
      </c>
      <c r="B35" s="254" t="s">
        <v>159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92" customFormat="1" x14ac:dyDescent="0.25">
      <c r="A36" s="256" t="s">
        <v>158</v>
      </c>
      <c r="B36" s="257" t="s">
        <v>504</v>
      </c>
      <c r="C36" s="255"/>
      <c r="D36" s="255"/>
      <c r="E36" s="255"/>
      <c r="F36" s="255"/>
      <c r="G36" s="255">
        <v>0</v>
      </c>
      <c r="H36" s="255">
        <v>0</v>
      </c>
      <c r="I36" s="259" t="s">
        <v>445</v>
      </c>
      <c r="J36" s="255">
        <v>0</v>
      </c>
      <c r="K36" s="259" t="s">
        <v>445</v>
      </c>
      <c r="L36" s="255">
        <v>0</v>
      </c>
      <c r="M36" s="259" t="s">
        <v>445</v>
      </c>
      <c r="N36" s="255">
        <v>0</v>
      </c>
      <c r="O36" s="259" t="s">
        <v>445</v>
      </c>
      <c r="P36" s="255">
        <v>0</v>
      </c>
      <c r="Q36" s="259" t="s">
        <v>445</v>
      </c>
      <c r="R36" s="255">
        <v>0</v>
      </c>
      <c r="S36" s="259" t="s">
        <v>445</v>
      </c>
      <c r="T36" s="255">
        <v>0</v>
      </c>
      <c r="U36" s="259" t="s">
        <v>445</v>
      </c>
      <c r="V36" s="255">
        <v>0</v>
      </c>
      <c r="W36" s="259" t="s">
        <v>445</v>
      </c>
      <c r="X36" s="255">
        <v>0</v>
      </c>
      <c r="Y36" s="259" t="s">
        <v>445</v>
      </c>
      <c r="Z36" s="255" t="s">
        <v>588</v>
      </c>
      <c r="AA36" s="259" t="s">
        <v>588</v>
      </c>
      <c r="AB36" s="255">
        <v>0</v>
      </c>
      <c r="AC36" s="255">
        <v>0</v>
      </c>
    </row>
    <row r="37" spans="1:29" s="192" customFormat="1" ht="31.5" x14ac:dyDescent="0.25">
      <c r="A37" s="256" t="s">
        <v>157</v>
      </c>
      <c r="B37" s="260" t="s">
        <v>502</v>
      </c>
      <c r="C37" s="255"/>
      <c r="D37" s="255"/>
      <c r="E37" s="255"/>
      <c r="F37" s="255"/>
      <c r="G37" s="255">
        <v>0</v>
      </c>
      <c r="H37" s="255">
        <v>0</v>
      </c>
      <c r="I37" s="259" t="s">
        <v>445</v>
      </c>
      <c r="J37" s="255">
        <v>0</v>
      </c>
      <c r="K37" s="259" t="s">
        <v>445</v>
      </c>
      <c r="L37" s="255">
        <v>0</v>
      </c>
      <c r="M37" s="259" t="s">
        <v>445</v>
      </c>
      <c r="N37" s="255">
        <v>0</v>
      </c>
      <c r="O37" s="259" t="s">
        <v>445</v>
      </c>
      <c r="P37" s="255">
        <v>0</v>
      </c>
      <c r="Q37" s="259" t="s">
        <v>445</v>
      </c>
      <c r="R37" s="255">
        <v>0</v>
      </c>
      <c r="S37" s="259" t="s">
        <v>445</v>
      </c>
      <c r="T37" s="255">
        <v>0</v>
      </c>
      <c r="U37" s="259" t="s">
        <v>445</v>
      </c>
      <c r="V37" s="255">
        <v>0</v>
      </c>
      <c r="W37" s="259" t="s">
        <v>445</v>
      </c>
      <c r="X37" s="255">
        <v>0</v>
      </c>
      <c r="Y37" s="259" t="s">
        <v>445</v>
      </c>
      <c r="Z37" s="255" t="s">
        <v>588</v>
      </c>
      <c r="AA37" s="259" t="s">
        <v>588</v>
      </c>
      <c r="AB37" s="255">
        <v>0</v>
      </c>
      <c r="AC37" s="255">
        <v>0</v>
      </c>
    </row>
    <row r="38" spans="1:29" s="192" customFormat="1" x14ac:dyDescent="0.25">
      <c r="A38" s="256" t="s">
        <v>156</v>
      </c>
      <c r="B38" s="260" t="s">
        <v>147</v>
      </c>
      <c r="C38" s="255"/>
      <c r="D38" s="255"/>
      <c r="E38" s="255"/>
      <c r="F38" s="255"/>
      <c r="G38" s="255">
        <v>0</v>
      </c>
      <c r="H38" s="255">
        <v>0</v>
      </c>
      <c r="I38" s="259" t="s">
        <v>445</v>
      </c>
      <c r="J38" s="255">
        <v>0</v>
      </c>
      <c r="K38" s="259" t="s">
        <v>445</v>
      </c>
      <c r="L38" s="255">
        <v>0</v>
      </c>
      <c r="M38" s="259" t="s">
        <v>445</v>
      </c>
      <c r="N38" s="255">
        <v>0</v>
      </c>
      <c r="O38" s="259" t="s">
        <v>445</v>
      </c>
      <c r="P38" s="255">
        <v>0</v>
      </c>
      <c r="Q38" s="259" t="s">
        <v>445</v>
      </c>
      <c r="R38" s="255">
        <v>0</v>
      </c>
      <c r="S38" s="259" t="s">
        <v>445</v>
      </c>
      <c r="T38" s="255">
        <v>0</v>
      </c>
      <c r="U38" s="259" t="s">
        <v>445</v>
      </c>
      <c r="V38" s="255">
        <v>0</v>
      </c>
      <c r="W38" s="259" t="s">
        <v>445</v>
      </c>
      <c r="X38" s="255">
        <v>0</v>
      </c>
      <c r="Y38" s="259" t="s">
        <v>445</v>
      </c>
      <c r="Z38" s="255" t="s">
        <v>588</v>
      </c>
      <c r="AA38" s="259" t="s">
        <v>588</v>
      </c>
      <c r="AB38" s="255">
        <v>0</v>
      </c>
      <c r="AC38" s="255">
        <v>0</v>
      </c>
    </row>
    <row r="39" spans="1:29" s="192" customFormat="1" x14ac:dyDescent="0.25">
      <c r="A39" s="256" t="s">
        <v>155</v>
      </c>
      <c r="B39" s="257" t="s">
        <v>539</v>
      </c>
      <c r="C39" s="255"/>
      <c r="D39" s="255"/>
      <c r="E39" s="255"/>
      <c r="F39" s="255"/>
      <c r="G39" s="255">
        <v>0</v>
      </c>
      <c r="H39" s="255">
        <v>0</v>
      </c>
      <c r="I39" s="259" t="s">
        <v>445</v>
      </c>
      <c r="J39" s="255">
        <v>0</v>
      </c>
      <c r="K39" s="259" t="s">
        <v>445</v>
      </c>
      <c r="L39" s="255">
        <v>0</v>
      </c>
      <c r="M39" s="259" t="s">
        <v>445</v>
      </c>
      <c r="N39" s="255">
        <v>0</v>
      </c>
      <c r="O39" s="259" t="s">
        <v>445</v>
      </c>
      <c r="P39" s="255">
        <v>0</v>
      </c>
      <c r="Q39" s="259" t="s">
        <v>445</v>
      </c>
      <c r="R39" s="255">
        <v>0</v>
      </c>
      <c r="S39" s="259" t="s">
        <v>445</v>
      </c>
      <c r="T39" s="255">
        <v>0</v>
      </c>
      <c r="U39" s="259" t="s">
        <v>445</v>
      </c>
      <c r="V39" s="255">
        <v>0</v>
      </c>
      <c r="W39" s="259" t="s">
        <v>445</v>
      </c>
      <c r="X39" s="255">
        <v>0</v>
      </c>
      <c r="Y39" s="259" t="s">
        <v>445</v>
      </c>
      <c r="Z39" s="255" t="s">
        <v>588</v>
      </c>
      <c r="AA39" s="259" t="s">
        <v>588</v>
      </c>
      <c r="AB39" s="255">
        <v>0</v>
      </c>
      <c r="AC39" s="255">
        <v>0</v>
      </c>
    </row>
    <row r="40" spans="1:29" s="192" customFormat="1" x14ac:dyDescent="0.25">
      <c r="A40" s="256" t="s">
        <v>154</v>
      </c>
      <c r="B40" s="257" t="s">
        <v>505</v>
      </c>
      <c r="C40" s="255"/>
      <c r="D40" s="255"/>
      <c r="E40" s="255"/>
      <c r="F40" s="255"/>
      <c r="G40" s="255">
        <v>0</v>
      </c>
      <c r="H40" s="255">
        <v>0</v>
      </c>
      <c r="I40" s="259" t="s">
        <v>445</v>
      </c>
      <c r="J40" s="255">
        <v>0</v>
      </c>
      <c r="K40" s="259" t="s">
        <v>445</v>
      </c>
      <c r="L40" s="255">
        <v>0</v>
      </c>
      <c r="M40" s="259" t="s">
        <v>445</v>
      </c>
      <c r="N40" s="255">
        <v>0</v>
      </c>
      <c r="O40" s="259" t="s">
        <v>445</v>
      </c>
      <c r="P40" s="255">
        <v>0</v>
      </c>
      <c r="Q40" s="259" t="s">
        <v>445</v>
      </c>
      <c r="R40" s="255">
        <v>0</v>
      </c>
      <c r="S40" s="259" t="s">
        <v>445</v>
      </c>
      <c r="T40" s="255">
        <v>0</v>
      </c>
      <c r="U40" s="259" t="s">
        <v>445</v>
      </c>
      <c r="V40" s="255">
        <v>0</v>
      </c>
      <c r="W40" s="259" t="s">
        <v>445</v>
      </c>
      <c r="X40" s="255">
        <v>0</v>
      </c>
      <c r="Y40" s="259" t="s">
        <v>445</v>
      </c>
      <c r="Z40" s="255" t="s">
        <v>588</v>
      </c>
      <c r="AA40" s="259" t="s">
        <v>588</v>
      </c>
      <c r="AB40" s="255">
        <v>0</v>
      </c>
      <c r="AC40" s="255">
        <v>0</v>
      </c>
    </row>
    <row r="41" spans="1:29" s="192" customFormat="1" x14ac:dyDescent="0.25">
      <c r="A41" s="256" t="s">
        <v>153</v>
      </c>
      <c r="B41" s="257" t="s">
        <v>506</v>
      </c>
      <c r="C41" s="255"/>
      <c r="D41" s="255"/>
      <c r="E41" s="255"/>
      <c r="F41" s="255"/>
      <c r="G41" s="255">
        <v>0</v>
      </c>
      <c r="H41" s="255">
        <v>0</v>
      </c>
      <c r="I41" s="259" t="s">
        <v>445</v>
      </c>
      <c r="J41" s="255">
        <v>0</v>
      </c>
      <c r="K41" s="259" t="s">
        <v>445</v>
      </c>
      <c r="L41" s="255">
        <v>0</v>
      </c>
      <c r="M41" s="259" t="s">
        <v>445</v>
      </c>
      <c r="N41" s="255">
        <v>0</v>
      </c>
      <c r="O41" s="259" t="s">
        <v>445</v>
      </c>
      <c r="P41" s="255">
        <v>0</v>
      </c>
      <c r="Q41" s="259" t="s">
        <v>445</v>
      </c>
      <c r="R41" s="255">
        <v>0</v>
      </c>
      <c r="S41" s="259" t="s">
        <v>445</v>
      </c>
      <c r="T41" s="255">
        <v>0</v>
      </c>
      <c r="U41" s="259" t="s">
        <v>445</v>
      </c>
      <c r="V41" s="255">
        <v>0</v>
      </c>
      <c r="W41" s="259" t="s">
        <v>445</v>
      </c>
      <c r="X41" s="255">
        <v>0</v>
      </c>
      <c r="Y41" s="259" t="s">
        <v>445</v>
      </c>
      <c r="Z41" s="255" t="s">
        <v>588</v>
      </c>
      <c r="AA41" s="259" t="s">
        <v>588</v>
      </c>
      <c r="AB41" s="255">
        <v>0</v>
      </c>
      <c r="AC41" s="255">
        <v>0</v>
      </c>
    </row>
    <row r="42" spans="1:29" s="192" customFormat="1" x14ac:dyDescent="0.25">
      <c r="A42" s="256" t="s">
        <v>152</v>
      </c>
      <c r="B42" s="257" t="s">
        <v>507</v>
      </c>
      <c r="C42" s="255"/>
      <c r="D42" s="255"/>
      <c r="E42" s="255"/>
      <c r="F42" s="255"/>
      <c r="G42" s="255">
        <v>0</v>
      </c>
      <c r="H42" s="255">
        <v>0</v>
      </c>
      <c r="I42" s="259" t="s">
        <v>445</v>
      </c>
      <c r="J42" s="255">
        <v>0</v>
      </c>
      <c r="K42" s="259" t="s">
        <v>445</v>
      </c>
      <c r="L42" s="255">
        <v>0</v>
      </c>
      <c r="M42" s="259" t="s">
        <v>445</v>
      </c>
      <c r="N42" s="255">
        <v>0</v>
      </c>
      <c r="O42" s="259" t="s">
        <v>445</v>
      </c>
      <c r="P42" s="255">
        <v>0</v>
      </c>
      <c r="Q42" s="259" t="s">
        <v>445</v>
      </c>
      <c r="R42" s="255">
        <v>0</v>
      </c>
      <c r="S42" s="259" t="s">
        <v>445</v>
      </c>
      <c r="T42" s="255">
        <v>0</v>
      </c>
      <c r="U42" s="259" t="s">
        <v>445</v>
      </c>
      <c r="V42" s="255">
        <v>0</v>
      </c>
      <c r="W42" s="259" t="s">
        <v>445</v>
      </c>
      <c r="X42" s="255">
        <v>0</v>
      </c>
      <c r="Y42" s="259" t="s">
        <v>445</v>
      </c>
      <c r="Z42" s="255" t="s">
        <v>588</v>
      </c>
      <c r="AA42" s="259" t="s">
        <v>588</v>
      </c>
      <c r="AB42" s="255">
        <v>0</v>
      </c>
      <c r="AC42" s="255">
        <v>0</v>
      </c>
    </row>
    <row r="43" spans="1:29" s="192" customFormat="1" x14ac:dyDescent="0.25">
      <c r="A43" s="256" t="s">
        <v>508</v>
      </c>
      <c r="B43" s="257" t="s">
        <v>509</v>
      </c>
      <c r="C43" s="255"/>
      <c r="D43" s="255"/>
      <c r="E43" s="255"/>
      <c r="F43" s="255"/>
      <c r="G43" s="255">
        <v>0</v>
      </c>
      <c r="H43" s="255">
        <v>0</v>
      </c>
      <c r="I43" s="259" t="s">
        <v>445</v>
      </c>
      <c r="J43" s="255">
        <v>0</v>
      </c>
      <c r="K43" s="259" t="s">
        <v>445</v>
      </c>
      <c r="L43" s="255">
        <v>0</v>
      </c>
      <c r="M43" s="259" t="s">
        <v>445</v>
      </c>
      <c r="N43" s="255">
        <v>0</v>
      </c>
      <c r="O43" s="259" t="s">
        <v>445</v>
      </c>
      <c r="P43" s="255">
        <v>0</v>
      </c>
      <c r="Q43" s="259" t="s">
        <v>445</v>
      </c>
      <c r="R43" s="255">
        <v>0</v>
      </c>
      <c r="S43" s="259" t="s">
        <v>445</v>
      </c>
      <c r="T43" s="255">
        <v>0</v>
      </c>
      <c r="U43" s="259" t="s">
        <v>445</v>
      </c>
      <c r="V43" s="255">
        <v>0</v>
      </c>
      <c r="W43" s="259" t="s">
        <v>445</v>
      </c>
      <c r="X43" s="255">
        <v>0</v>
      </c>
      <c r="Y43" s="259" t="s">
        <v>445</v>
      </c>
      <c r="Z43" s="255" t="s">
        <v>588</v>
      </c>
      <c r="AA43" s="259" t="s">
        <v>588</v>
      </c>
      <c r="AB43" s="255">
        <v>0</v>
      </c>
      <c r="AC43" s="255">
        <v>0</v>
      </c>
    </row>
    <row r="44" spans="1:29" s="192" customFormat="1" x14ac:dyDescent="0.25">
      <c r="A44" s="256" t="s">
        <v>510</v>
      </c>
      <c r="B44" s="257" t="s">
        <v>511</v>
      </c>
      <c r="C44" s="255"/>
      <c r="D44" s="255"/>
      <c r="E44" s="255"/>
      <c r="F44" s="255"/>
      <c r="G44" s="255">
        <v>0</v>
      </c>
      <c r="H44" s="255">
        <v>0</v>
      </c>
      <c r="I44" s="259" t="s">
        <v>445</v>
      </c>
      <c r="J44" s="255">
        <v>0</v>
      </c>
      <c r="K44" s="259" t="s">
        <v>445</v>
      </c>
      <c r="L44" s="255">
        <v>0</v>
      </c>
      <c r="M44" s="259" t="s">
        <v>445</v>
      </c>
      <c r="N44" s="255">
        <v>0</v>
      </c>
      <c r="O44" s="259" t="s">
        <v>445</v>
      </c>
      <c r="P44" s="255">
        <v>0</v>
      </c>
      <c r="Q44" s="259" t="s">
        <v>445</v>
      </c>
      <c r="R44" s="255">
        <v>0</v>
      </c>
      <c r="S44" s="259" t="s">
        <v>445</v>
      </c>
      <c r="T44" s="255">
        <v>0</v>
      </c>
      <c r="U44" s="259" t="s">
        <v>445</v>
      </c>
      <c r="V44" s="255">
        <v>0</v>
      </c>
      <c r="W44" s="259" t="s">
        <v>445</v>
      </c>
      <c r="X44" s="255">
        <v>0</v>
      </c>
      <c r="Y44" s="259" t="s">
        <v>445</v>
      </c>
      <c r="Z44" s="255" t="s">
        <v>588</v>
      </c>
      <c r="AA44" s="259" t="s">
        <v>588</v>
      </c>
      <c r="AB44" s="255">
        <v>0</v>
      </c>
      <c r="AC44" s="255">
        <v>0</v>
      </c>
    </row>
    <row r="45" spans="1:29" s="192" customFormat="1" x14ac:dyDescent="0.25">
      <c r="A45" s="256" t="s">
        <v>512</v>
      </c>
      <c r="B45" s="257" t="s">
        <v>513</v>
      </c>
      <c r="C45" s="255"/>
      <c r="D45" s="255"/>
      <c r="E45" s="255"/>
      <c r="F45" s="255"/>
      <c r="G45" s="255">
        <v>0</v>
      </c>
      <c r="H45" s="255">
        <v>0</v>
      </c>
      <c r="I45" s="259" t="s">
        <v>445</v>
      </c>
      <c r="J45" s="255">
        <v>0</v>
      </c>
      <c r="K45" s="259" t="s">
        <v>445</v>
      </c>
      <c r="L45" s="255">
        <v>0</v>
      </c>
      <c r="M45" s="259" t="s">
        <v>445</v>
      </c>
      <c r="N45" s="255">
        <v>0</v>
      </c>
      <c r="O45" s="259" t="s">
        <v>445</v>
      </c>
      <c r="P45" s="255">
        <v>0</v>
      </c>
      <c r="Q45" s="259" t="s">
        <v>445</v>
      </c>
      <c r="R45" s="255">
        <v>0</v>
      </c>
      <c r="S45" s="259" t="s">
        <v>445</v>
      </c>
      <c r="T45" s="255">
        <v>0</v>
      </c>
      <c r="U45" s="259" t="s">
        <v>445</v>
      </c>
      <c r="V45" s="255">
        <v>0</v>
      </c>
      <c r="W45" s="259" t="s">
        <v>445</v>
      </c>
      <c r="X45" s="255">
        <v>0</v>
      </c>
      <c r="Y45" s="259" t="s">
        <v>445</v>
      </c>
      <c r="Z45" s="255" t="s">
        <v>588</v>
      </c>
      <c r="AA45" s="259" t="s">
        <v>588</v>
      </c>
      <c r="AB45" s="255">
        <v>0</v>
      </c>
      <c r="AC45" s="255">
        <v>0</v>
      </c>
    </row>
    <row r="46" spans="1:29" s="192" customFormat="1" x14ac:dyDescent="0.25">
      <c r="A46" s="256" t="s">
        <v>514</v>
      </c>
      <c r="B46" s="257" t="s">
        <v>515</v>
      </c>
      <c r="C46" s="255"/>
      <c r="D46" s="255"/>
      <c r="E46" s="255"/>
      <c r="F46" s="255"/>
      <c r="G46" s="255">
        <v>0</v>
      </c>
      <c r="H46" s="255">
        <v>0</v>
      </c>
      <c r="I46" s="259" t="s">
        <v>445</v>
      </c>
      <c r="J46" s="255">
        <v>0</v>
      </c>
      <c r="K46" s="259" t="s">
        <v>445</v>
      </c>
      <c r="L46" s="255">
        <v>0</v>
      </c>
      <c r="M46" s="259" t="s">
        <v>445</v>
      </c>
      <c r="N46" s="255">
        <v>0</v>
      </c>
      <c r="O46" s="259" t="s">
        <v>445</v>
      </c>
      <c r="P46" s="255">
        <v>0</v>
      </c>
      <c r="Q46" s="259" t="s">
        <v>445</v>
      </c>
      <c r="R46" s="255">
        <v>0</v>
      </c>
      <c r="S46" s="259" t="s">
        <v>445</v>
      </c>
      <c r="T46" s="255">
        <v>0</v>
      </c>
      <c r="U46" s="259" t="s">
        <v>445</v>
      </c>
      <c r="V46" s="255">
        <v>0</v>
      </c>
      <c r="W46" s="259" t="s">
        <v>445</v>
      </c>
      <c r="X46" s="255">
        <v>0</v>
      </c>
      <c r="Y46" s="259" t="s">
        <v>445</v>
      </c>
      <c r="Z46" s="255" t="s">
        <v>588</v>
      </c>
      <c r="AA46" s="259" t="s">
        <v>588</v>
      </c>
      <c r="AB46" s="255">
        <v>0</v>
      </c>
      <c r="AC46" s="255">
        <v>0</v>
      </c>
    </row>
    <row r="47" spans="1:29" s="192" customFormat="1" x14ac:dyDescent="0.25">
      <c r="A47" s="253" t="s">
        <v>60</v>
      </c>
      <c r="B47" s="254" t="s">
        <v>151</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s="192" customFormat="1" x14ac:dyDescent="0.25">
      <c r="A48" s="256" t="s">
        <v>150</v>
      </c>
      <c r="B48" s="257" t="s">
        <v>504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588</v>
      </c>
      <c r="AA48" s="255"/>
      <c r="AB48" s="255">
        <v>0</v>
      </c>
      <c r="AC48" s="255">
        <v>0</v>
      </c>
    </row>
    <row r="49" spans="1:29" s="192" customFormat="1" ht="31.5" x14ac:dyDescent="0.25">
      <c r="A49" s="256" t="s">
        <v>149</v>
      </c>
      <c r="B49" s="260" t="s">
        <v>502</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588</v>
      </c>
      <c r="AA49" s="255"/>
      <c r="AB49" s="255">
        <v>0</v>
      </c>
      <c r="AC49" s="255">
        <v>0</v>
      </c>
    </row>
    <row r="50" spans="1:29" s="192" customFormat="1" x14ac:dyDescent="0.25">
      <c r="A50" s="256" t="s">
        <v>148</v>
      </c>
      <c r="B50" s="260" t="s">
        <v>147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588</v>
      </c>
      <c r="AA50" s="255"/>
      <c r="AB50" s="255">
        <v>0</v>
      </c>
      <c r="AC50" s="255">
        <v>0</v>
      </c>
    </row>
    <row r="51" spans="1:29" s="192" customFormat="1" ht="35.450000000000003" customHeight="1" x14ac:dyDescent="0.25">
      <c r="A51" s="256" t="s">
        <v>146</v>
      </c>
      <c r="B51" s="257" t="s">
        <v>145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588</v>
      </c>
      <c r="AA51" s="255"/>
      <c r="AB51" s="255">
        <v>0</v>
      </c>
      <c r="AC51" s="255">
        <v>0</v>
      </c>
    </row>
    <row r="52" spans="1:29" s="192" customFormat="1" ht="31.5" x14ac:dyDescent="0.25">
      <c r="A52" s="256" t="s">
        <v>144</v>
      </c>
      <c r="B52" s="257" t="s">
        <v>143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588</v>
      </c>
      <c r="AA52" s="255"/>
      <c r="AB52" s="255">
        <v>0</v>
      </c>
      <c r="AC52" s="255">
        <v>0</v>
      </c>
    </row>
    <row r="53" spans="1:29" s="192" customFormat="1" x14ac:dyDescent="0.25">
      <c r="A53" s="256" t="s">
        <v>142</v>
      </c>
      <c r="B53" s="257" t="s">
        <v>141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588</v>
      </c>
      <c r="AA53" s="255"/>
      <c r="AB53" s="255">
        <v>0</v>
      </c>
      <c r="AC53" s="255">
        <v>0</v>
      </c>
    </row>
    <row r="54" spans="1:29" s="192" customFormat="1" x14ac:dyDescent="0.25">
      <c r="A54" s="256" t="s">
        <v>140</v>
      </c>
      <c r="B54" s="257" t="s">
        <v>505</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588</v>
      </c>
      <c r="AA54" s="255"/>
      <c r="AB54" s="255">
        <v>0</v>
      </c>
      <c r="AC54" s="255">
        <v>0</v>
      </c>
    </row>
    <row r="55" spans="1:29" s="192" customFormat="1" x14ac:dyDescent="0.25">
      <c r="A55" s="256" t="s">
        <v>516</v>
      </c>
      <c r="B55" s="257" t="s">
        <v>506</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588</v>
      </c>
      <c r="AA55" s="255"/>
      <c r="AB55" s="255">
        <v>0</v>
      </c>
      <c r="AC55" s="255">
        <v>0</v>
      </c>
    </row>
    <row r="56" spans="1:29" s="192" customFormat="1" x14ac:dyDescent="0.25">
      <c r="A56" s="256" t="s">
        <v>517</v>
      </c>
      <c r="B56" s="257" t="s">
        <v>507</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588</v>
      </c>
      <c r="AA56" s="255"/>
      <c r="AB56" s="255">
        <v>0</v>
      </c>
      <c r="AC56" s="255">
        <v>0</v>
      </c>
    </row>
    <row r="57" spans="1:29" s="192" customFormat="1" x14ac:dyDescent="0.25">
      <c r="A57" s="256" t="s">
        <v>518</v>
      </c>
      <c r="B57" s="257" t="s">
        <v>509</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588</v>
      </c>
      <c r="AA57" s="255"/>
      <c r="AB57" s="255">
        <v>0</v>
      </c>
      <c r="AC57" s="255">
        <v>0</v>
      </c>
    </row>
    <row r="58" spans="1:29" s="192" customFormat="1" x14ac:dyDescent="0.25">
      <c r="A58" s="256" t="s">
        <v>519</v>
      </c>
      <c r="B58" s="257" t="s">
        <v>511</v>
      </c>
      <c r="C58" s="255">
        <v>3</v>
      </c>
      <c r="D58" s="255">
        <v>3</v>
      </c>
      <c r="E58" s="255"/>
      <c r="F58" s="255"/>
      <c r="G58" s="255">
        <v>0</v>
      </c>
      <c r="H58" s="255">
        <v>3</v>
      </c>
      <c r="I58" s="255"/>
      <c r="J58" s="255">
        <v>0</v>
      </c>
      <c r="K58" s="255"/>
      <c r="L58" s="255">
        <v>0</v>
      </c>
      <c r="M58" s="255"/>
      <c r="N58" s="255">
        <v>3</v>
      </c>
      <c r="O58" s="255"/>
      <c r="P58" s="255">
        <v>0</v>
      </c>
      <c r="Q58" s="255"/>
      <c r="R58" s="255">
        <v>0</v>
      </c>
      <c r="S58" s="255"/>
      <c r="T58" s="255">
        <v>0</v>
      </c>
      <c r="U58" s="255"/>
      <c r="V58" s="255">
        <v>0</v>
      </c>
      <c r="W58" s="255"/>
      <c r="X58" s="255">
        <v>0</v>
      </c>
      <c r="Y58" s="255"/>
      <c r="Z58" s="255" t="s">
        <v>588</v>
      </c>
      <c r="AA58" s="255"/>
      <c r="AB58" s="255">
        <v>3</v>
      </c>
      <c r="AC58" s="255">
        <v>3</v>
      </c>
    </row>
    <row r="59" spans="1:29" s="192" customFormat="1" x14ac:dyDescent="0.25">
      <c r="A59" s="256" t="s">
        <v>520</v>
      </c>
      <c r="B59" s="257" t="s">
        <v>513</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588</v>
      </c>
      <c r="AA59" s="255"/>
      <c r="AB59" s="255">
        <v>0</v>
      </c>
      <c r="AC59" s="255">
        <v>0</v>
      </c>
    </row>
    <row r="60" spans="1:29" s="192" customFormat="1" x14ac:dyDescent="0.25">
      <c r="A60" s="256" t="s">
        <v>521</v>
      </c>
      <c r="B60" s="257" t="s">
        <v>515</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588</v>
      </c>
      <c r="AA60" s="255"/>
      <c r="AB60" s="255">
        <v>0</v>
      </c>
      <c r="AC60" s="255">
        <v>0</v>
      </c>
    </row>
    <row r="61" spans="1:29" s="192" customFormat="1" ht="31.5" x14ac:dyDescent="0.25">
      <c r="A61" s="253" t="s">
        <v>58</v>
      </c>
      <c r="B61" s="254" t="s">
        <v>139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92" customFormat="1" x14ac:dyDescent="0.25">
      <c r="A62" s="256" t="s">
        <v>138</v>
      </c>
      <c r="B62" s="257" t="s">
        <v>137</v>
      </c>
      <c r="C62" s="255">
        <v>54.448280609140895</v>
      </c>
      <c r="D62" s="255">
        <v>54.448280609140895</v>
      </c>
      <c r="E62" s="255"/>
      <c r="F62" s="255"/>
      <c r="G62" s="255">
        <v>0</v>
      </c>
      <c r="H62" s="255">
        <v>54.448280609140888</v>
      </c>
      <c r="I62" s="255"/>
      <c r="J62" s="255">
        <v>0</v>
      </c>
      <c r="K62" s="255"/>
      <c r="L62" s="255">
        <v>0</v>
      </c>
      <c r="M62" s="255"/>
      <c r="N62" s="255">
        <v>54.448280609140888</v>
      </c>
      <c r="O62" s="255"/>
      <c r="P62" s="255">
        <v>0</v>
      </c>
      <c r="Q62" s="255"/>
      <c r="R62" s="255">
        <v>0</v>
      </c>
      <c r="S62" s="255"/>
      <c r="T62" s="255">
        <v>0</v>
      </c>
      <c r="U62" s="255"/>
      <c r="V62" s="255">
        <v>0</v>
      </c>
      <c r="W62" s="255"/>
      <c r="X62" s="255">
        <v>0</v>
      </c>
      <c r="Y62" s="255"/>
      <c r="Z62" s="255" t="s">
        <v>588</v>
      </c>
      <c r="AA62" s="255"/>
      <c r="AB62" s="255">
        <v>54.448280609140888</v>
      </c>
      <c r="AC62" s="255">
        <v>54.448280609140888</v>
      </c>
    </row>
    <row r="63" spans="1:29" s="192" customFormat="1" x14ac:dyDescent="0.25">
      <c r="A63" s="256" t="s">
        <v>136</v>
      </c>
      <c r="B63" s="260"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588</v>
      </c>
      <c r="AA63" s="255"/>
      <c r="AB63" s="255">
        <v>0</v>
      </c>
      <c r="AC63" s="255">
        <v>0</v>
      </c>
    </row>
    <row r="64" spans="1:29" s="192" customFormat="1" x14ac:dyDescent="0.25">
      <c r="A64" s="256" t="s">
        <v>135</v>
      </c>
      <c r="B64" s="257"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588</v>
      </c>
      <c r="AA64" s="255"/>
      <c r="AB64" s="255">
        <v>0</v>
      </c>
      <c r="AC64" s="255">
        <v>0</v>
      </c>
    </row>
    <row r="65" spans="1:29" x14ac:dyDescent="0.25">
      <c r="A65" s="256" t="s">
        <v>134</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588</v>
      </c>
      <c r="AA65" s="255"/>
      <c r="AB65" s="255">
        <v>0</v>
      </c>
      <c r="AC65" s="255">
        <v>0</v>
      </c>
    </row>
    <row r="66" spans="1:29" x14ac:dyDescent="0.25">
      <c r="A66" s="256" t="s">
        <v>133</v>
      </c>
      <c r="B66" s="260" t="s">
        <v>127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588</v>
      </c>
      <c r="AA66" s="255"/>
      <c r="AB66" s="255">
        <v>0</v>
      </c>
      <c r="AC66" s="255">
        <v>0</v>
      </c>
    </row>
    <row r="67" spans="1:29" x14ac:dyDescent="0.25">
      <c r="A67" s="256" t="s">
        <v>132</v>
      </c>
      <c r="B67" s="257" t="s">
        <v>505</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588</v>
      </c>
      <c r="AA67" s="255"/>
      <c r="AB67" s="255">
        <v>0</v>
      </c>
      <c r="AC67" s="255">
        <v>0</v>
      </c>
    </row>
    <row r="68" spans="1:29" x14ac:dyDescent="0.25">
      <c r="A68" s="256" t="s">
        <v>522</v>
      </c>
      <c r="B68" s="257" t="s">
        <v>506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588</v>
      </c>
      <c r="AA68" s="255"/>
      <c r="AB68" s="255">
        <v>0</v>
      </c>
      <c r="AC68" s="255">
        <v>0</v>
      </c>
    </row>
    <row r="69" spans="1:29" x14ac:dyDescent="0.25">
      <c r="A69" s="256" t="s">
        <v>523</v>
      </c>
      <c r="B69" s="257" t="s">
        <v>507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588</v>
      </c>
      <c r="AA69" s="255"/>
      <c r="AB69" s="255">
        <v>0</v>
      </c>
      <c r="AC69" s="255">
        <v>0</v>
      </c>
    </row>
    <row r="70" spans="1:29" x14ac:dyDescent="0.25">
      <c r="A70" s="256" t="s">
        <v>524</v>
      </c>
      <c r="B70" s="257" t="s">
        <v>509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588</v>
      </c>
      <c r="AA70" s="255"/>
      <c r="AB70" s="255">
        <v>0</v>
      </c>
      <c r="AC70" s="255">
        <v>0</v>
      </c>
    </row>
    <row r="71" spans="1:29" x14ac:dyDescent="0.25">
      <c r="A71" s="256" t="s">
        <v>525</v>
      </c>
      <c r="B71" s="257" t="s">
        <v>511</v>
      </c>
      <c r="C71" s="255"/>
      <c r="D71" s="255"/>
      <c r="E71" s="255"/>
      <c r="F71" s="255"/>
      <c r="G71" s="255">
        <v>0</v>
      </c>
      <c r="H71" s="255">
        <v>3</v>
      </c>
      <c r="I71" s="255"/>
      <c r="J71" s="255">
        <v>0</v>
      </c>
      <c r="K71" s="255"/>
      <c r="L71" s="255">
        <v>0</v>
      </c>
      <c r="M71" s="255"/>
      <c r="N71" s="255">
        <v>3</v>
      </c>
      <c r="O71" s="255"/>
      <c r="P71" s="255">
        <v>0</v>
      </c>
      <c r="Q71" s="255"/>
      <c r="R71" s="255">
        <v>0</v>
      </c>
      <c r="S71" s="255"/>
      <c r="T71" s="255">
        <v>0</v>
      </c>
      <c r="U71" s="255"/>
      <c r="V71" s="255">
        <v>0</v>
      </c>
      <c r="W71" s="255"/>
      <c r="X71" s="255">
        <v>0</v>
      </c>
      <c r="Y71" s="255"/>
      <c r="Z71" s="255" t="s">
        <v>588</v>
      </c>
      <c r="AA71" s="255"/>
      <c r="AB71" s="255">
        <v>3</v>
      </c>
      <c r="AC71" s="255">
        <v>3</v>
      </c>
    </row>
    <row r="72" spans="1:29" x14ac:dyDescent="0.25">
      <c r="A72" s="256" t="s">
        <v>526</v>
      </c>
      <c r="B72" s="257" t="s">
        <v>513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588</v>
      </c>
      <c r="AA72" s="255"/>
      <c r="AB72" s="255">
        <v>0</v>
      </c>
      <c r="AC72" s="255">
        <v>0</v>
      </c>
    </row>
    <row r="73" spans="1:29" x14ac:dyDescent="0.25">
      <c r="A73" s="256" t="s">
        <v>527</v>
      </c>
      <c r="B73" s="257" t="s">
        <v>515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588</v>
      </c>
      <c r="AA73" s="255"/>
      <c r="AB73" s="255">
        <v>0</v>
      </c>
      <c r="AC73" s="255">
        <v>0</v>
      </c>
    </row>
    <row r="74" spans="1:29" ht="31.5" x14ac:dyDescent="0.25">
      <c r="A74" s="253" t="s">
        <v>57</v>
      </c>
      <c r="B74" s="261" t="s">
        <v>226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588</v>
      </c>
      <c r="AA74" s="255"/>
      <c r="AB74" s="255">
        <v>0</v>
      </c>
      <c r="AC74" s="255">
        <v>0</v>
      </c>
    </row>
    <row r="75" spans="1:29" x14ac:dyDescent="0.25">
      <c r="A75" s="253" t="s">
        <v>55</v>
      </c>
      <c r="B75" s="254" t="s">
        <v>131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221</v>
      </c>
      <c r="B76" s="257" t="s">
        <v>504</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588</v>
      </c>
      <c r="AA76" s="263"/>
      <c r="AB76" s="255">
        <v>0</v>
      </c>
      <c r="AC76" s="255">
        <v>0</v>
      </c>
    </row>
    <row r="77" spans="1:29" ht="31.5" x14ac:dyDescent="0.25">
      <c r="A77" s="256" t="s">
        <v>222</v>
      </c>
      <c r="B77" s="260" t="s">
        <v>502</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588</v>
      </c>
      <c r="AA77" s="255"/>
      <c r="AB77" s="255">
        <v>0</v>
      </c>
      <c r="AC77" s="255">
        <v>0</v>
      </c>
    </row>
    <row r="78" spans="1:29" x14ac:dyDescent="0.25">
      <c r="A78" s="256" t="s">
        <v>223</v>
      </c>
      <c r="B78" s="260" t="s">
        <v>147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588</v>
      </c>
      <c r="AA78" s="255"/>
      <c r="AB78" s="255">
        <v>0</v>
      </c>
      <c r="AC78" s="255">
        <v>0</v>
      </c>
    </row>
    <row r="79" spans="1:29" x14ac:dyDescent="0.25">
      <c r="A79" s="256" t="s">
        <v>224</v>
      </c>
      <c r="B79" s="257" t="s">
        <v>503</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588</v>
      </c>
      <c r="AA79" s="255"/>
      <c r="AB79" s="255">
        <v>0</v>
      </c>
      <c r="AC79" s="255">
        <v>0</v>
      </c>
    </row>
    <row r="80" spans="1:29" x14ac:dyDescent="0.25">
      <c r="A80" s="256" t="s">
        <v>225</v>
      </c>
      <c r="B80" s="257" t="s">
        <v>505</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588</v>
      </c>
      <c r="AA80" s="263"/>
      <c r="AB80" s="255">
        <v>0</v>
      </c>
      <c r="AC80" s="255">
        <v>0</v>
      </c>
    </row>
    <row r="81" spans="1:29" x14ac:dyDescent="0.25">
      <c r="A81" s="256" t="s">
        <v>528</v>
      </c>
      <c r="B81" s="257" t="s">
        <v>506</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588</v>
      </c>
      <c r="AA81" s="263"/>
      <c r="AB81" s="255">
        <v>0</v>
      </c>
      <c r="AC81" s="255">
        <v>0</v>
      </c>
    </row>
    <row r="82" spans="1:29" x14ac:dyDescent="0.25">
      <c r="A82" s="256" t="s">
        <v>529</v>
      </c>
      <c r="B82" s="257" t="s">
        <v>507</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588</v>
      </c>
      <c r="AA82" s="263"/>
      <c r="AB82" s="255">
        <v>0</v>
      </c>
      <c r="AC82" s="255">
        <v>0</v>
      </c>
    </row>
    <row r="83" spans="1:29" x14ac:dyDescent="0.25">
      <c r="A83" s="256" t="s">
        <v>530</v>
      </c>
      <c r="B83" s="257" t="s">
        <v>509</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588</v>
      </c>
      <c r="AA83" s="263"/>
      <c r="AB83" s="255">
        <v>0</v>
      </c>
      <c r="AC83" s="255">
        <v>0</v>
      </c>
    </row>
    <row r="84" spans="1:29" x14ac:dyDescent="0.25">
      <c r="A84" s="256" t="s">
        <v>531</v>
      </c>
      <c r="B84" s="257" t="s">
        <v>511</v>
      </c>
      <c r="C84" s="262"/>
      <c r="D84" s="263"/>
      <c r="E84" s="264"/>
      <c r="F84" s="264"/>
      <c r="G84" s="255">
        <v>0</v>
      </c>
      <c r="H84" s="255">
        <v>3</v>
      </c>
      <c r="I84" s="264"/>
      <c r="J84" s="255">
        <v>0</v>
      </c>
      <c r="K84" s="263"/>
      <c r="L84" s="255">
        <v>0</v>
      </c>
      <c r="M84" s="263"/>
      <c r="N84" s="255">
        <v>3</v>
      </c>
      <c r="O84" s="263"/>
      <c r="P84" s="255">
        <v>0</v>
      </c>
      <c r="Q84" s="263"/>
      <c r="R84" s="255">
        <v>0</v>
      </c>
      <c r="S84" s="263"/>
      <c r="T84" s="255">
        <v>0</v>
      </c>
      <c r="U84" s="263"/>
      <c r="V84" s="255">
        <v>0</v>
      </c>
      <c r="W84" s="263"/>
      <c r="X84" s="255">
        <v>0</v>
      </c>
      <c r="Y84" s="263"/>
      <c r="Z84" s="255" t="s">
        <v>588</v>
      </c>
      <c r="AA84" s="263"/>
      <c r="AB84" s="255">
        <v>3</v>
      </c>
      <c r="AC84" s="255">
        <v>3</v>
      </c>
    </row>
    <row r="85" spans="1:29" x14ac:dyDescent="0.25">
      <c r="A85" s="256" t="s">
        <v>532</v>
      </c>
      <c r="B85" s="257" t="s">
        <v>513</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588</v>
      </c>
      <c r="AA85" s="263"/>
      <c r="AB85" s="255">
        <v>0</v>
      </c>
      <c r="AC85" s="255">
        <v>0</v>
      </c>
    </row>
    <row r="86" spans="1:29" x14ac:dyDescent="0.25">
      <c r="A86" s="256" t="s">
        <v>533</v>
      </c>
      <c r="B86" s="257" t="s">
        <v>515</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588</v>
      </c>
      <c r="AA86" s="263"/>
      <c r="AB86" s="255">
        <v>0</v>
      </c>
      <c r="AC86" s="255">
        <v>0</v>
      </c>
    </row>
  </sheetData>
  <mergeCells count="31">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 ref="A4:AC4"/>
    <mergeCell ref="A12:AC12"/>
    <mergeCell ref="A9:AC9"/>
    <mergeCell ref="A11:AC11"/>
    <mergeCell ref="A8:AC8"/>
    <mergeCell ref="A6:AC6"/>
    <mergeCell ref="X20:AA20"/>
    <mergeCell ref="C20:D21"/>
    <mergeCell ref="E20:F21"/>
    <mergeCell ref="G20:G22"/>
    <mergeCell ref="L20:O20"/>
    <mergeCell ref="P20:S20"/>
    <mergeCell ref="H21:I21"/>
    <mergeCell ref="H20:K20"/>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3"/>
  <sheetViews>
    <sheetView view="pageBreakPreview" topLeftCell="Z22" zoomScale="85" zoomScaleSheetLayoutView="85" workbookViewId="0">
      <selection activeCell="AQ31" sqref="AQ31"/>
    </sheetView>
  </sheetViews>
  <sheetFormatPr defaultColWidth="9.140625" defaultRowHeight="15" x14ac:dyDescent="0.25"/>
  <cols>
    <col min="1" max="1" width="14" style="19" customWidth="1"/>
    <col min="2" max="2" width="26.7109375" style="19" customWidth="1"/>
    <col min="3" max="3" width="17" style="19" customWidth="1"/>
    <col min="4" max="4" width="15.140625" style="19" customWidth="1"/>
    <col min="5" max="12" width="7.7109375" style="19" customWidth="1"/>
    <col min="13" max="13" width="10.7109375" style="19" customWidth="1"/>
    <col min="14" max="14" width="46.42578125" style="19" customWidth="1"/>
    <col min="15" max="16" width="16.28515625" style="19" customWidth="1"/>
    <col min="17" max="17" width="17.5703125" style="19" customWidth="1"/>
    <col min="18" max="18" width="12.5703125" style="19" customWidth="1"/>
    <col min="19" max="19" width="11.85546875" style="19" customWidth="1"/>
    <col min="20" max="20" width="13.42578125" style="19" customWidth="1"/>
    <col min="21" max="21" width="8.5703125" style="19" customWidth="1"/>
    <col min="22" max="22" width="8.140625" style="19" customWidth="1"/>
    <col min="23" max="23" width="29.140625" style="19" customWidth="1"/>
    <col min="24" max="24" width="10.7109375" style="19" customWidth="1"/>
    <col min="25" max="25" width="24.710937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9" style="19" customWidth="1"/>
    <col min="33" max="33" width="20.8554687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
        <v>501</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9" t="str">
        <f>'1. паспорт местоположение'!A12:C12</f>
        <v>F_TP3300.PS.0086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25.5" customHeight="1" x14ac:dyDescent="0.25">
      <c r="A15" s="289" t="str">
        <f>'6.2. Паспорт фин осв ввод'!A14:AC14</f>
        <v>Реконструкция ПС -110 кВ «Химфарм» (замена ТТ-110, аппаратуры телемеханики)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50"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50"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50"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50" s="22" customFormat="1" x14ac:dyDescent="0.25">
      <c r="A21" s="455" t="s">
        <v>417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50" s="22" customFormat="1" ht="58.7" customHeight="1" x14ac:dyDescent="0.25">
      <c r="A22" s="440" t="s">
        <v>51</v>
      </c>
      <c r="B22" s="457" t="s">
        <v>23</v>
      </c>
      <c r="C22" s="440" t="s">
        <v>50</v>
      </c>
      <c r="D22" s="440" t="s">
        <v>49</v>
      </c>
      <c r="E22" s="460" t="s">
        <v>428</v>
      </c>
      <c r="F22" s="461"/>
      <c r="G22" s="461"/>
      <c r="H22" s="461"/>
      <c r="I22" s="461"/>
      <c r="J22" s="461"/>
      <c r="K22" s="461"/>
      <c r="L22" s="462"/>
      <c r="M22" s="440" t="s">
        <v>48</v>
      </c>
      <c r="N22" s="440" t="s">
        <v>47</v>
      </c>
      <c r="O22" s="440" t="s">
        <v>46</v>
      </c>
      <c r="P22" s="439" t="s">
        <v>234</v>
      </c>
      <c r="Q22" s="439" t="s">
        <v>45</v>
      </c>
      <c r="R22" s="439" t="s">
        <v>44</v>
      </c>
      <c r="S22" s="439" t="s">
        <v>43</v>
      </c>
      <c r="T22" s="439"/>
      <c r="U22" s="454" t="s">
        <v>42</v>
      </c>
      <c r="V22" s="454" t="s">
        <v>41</v>
      </c>
      <c r="W22" s="439" t="s">
        <v>40</v>
      </c>
      <c r="X22" s="439" t="s">
        <v>39</v>
      </c>
      <c r="Y22" s="439" t="s">
        <v>38</v>
      </c>
      <c r="Z22" s="463"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2" t="s">
        <v>24</v>
      </c>
    </row>
    <row r="23" spans="1:50" s="22" customFormat="1" ht="64.5" customHeight="1" x14ac:dyDescent="0.25">
      <c r="A23" s="456"/>
      <c r="B23" s="458"/>
      <c r="C23" s="456"/>
      <c r="D23" s="456"/>
      <c r="E23" s="446" t="s">
        <v>22</v>
      </c>
      <c r="F23" s="448" t="s">
        <v>130</v>
      </c>
      <c r="G23" s="448" t="s">
        <v>129</v>
      </c>
      <c r="H23" s="448" t="s">
        <v>128</v>
      </c>
      <c r="I23" s="450" t="s">
        <v>339</v>
      </c>
      <c r="J23" s="450" t="s">
        <v>340</v>
      </c>
      <c r="K23" s="450" t="s">
        <v>341</v>
      </c>
      <c r="L23" s="448" t="s">
        <v>79</v>
      </c>
      <c r="M23" s="456"/>
      <c r="N23" s="456"/>
      <c r="O23" s="456"/>
      <c r="P23" s="439"/>
      <c r="Q23" s="439"/>
      <c r="R23" s="439"/>
      <c r="S23" s="452" t="s">
        <v>1</v>
      </c>
      <c r="T23" s="452" t="s">
        <v>10</v>
      </c>
      <c r="U23" s="454"/>
      <c r="V23" s="45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44" t="s">
        <v>10</v>
      </c>
      <c r="AR23" s="439"/>
      <c r="AS23" s="439"/>
      <c r="AT23" s="439"/>
      <c r="AU23" s="439"/>
      <c r="AV23" s="443"/>
    </row>
    <row r="24" spans="1:50" s="22" customFormat="1"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158" t="s">
        <v>12</v>
      </c>
      <c r="AG24" s="158" t="s">
        <v>11</v>
      </c>
      <c r="AH24" s="89" t="s">
        <v>1</v>
      </c>
      <c r="AI24" s="89" t="s">
        <v>10</v>
      </c>
      <c r="AJ24" s="441"/>
      <c r="AK24" s="441"/>
      <c r="AL24" s="441"/>
      <c r="AM24" s="441"/>
      <c r="AN24" s="441"/>
      <c r="AO24" s="441"/>
      <c r="AP24" s="441"/>
      <c r="AQ24" s="445"/>
      <c r="AR24" s="439"/>
      <c r="AS24" s="439"/>
      <c r="AT24" s="439"/>
      <c r="AU24" s="439"/>
      <c r="AV24" s="443"/>
      <c r="AW24" s="175"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37" customFormat="1" ht="51" x14ac:dyDescent="0.25">
      <c r="A26" s="266" t="s">
        <v>465</v>
      </c>
      <c r="B26" s="176" t="s">
        <v>545</v>
      </c>
      <c r="C26" s="176" t="s">
        <v>468</v>
      </c>
      <c r="D26" s="267" t="s">
        <v>469</v>
      </c>
      <c r="E26" s="268" t="s">
        <v>497</v>
      </c>
      <c r="F26" s="268" t="s">
        <v>497</v>
      </c>
      <c r="G26" s="176" t="s">
        <v>394</v>
      </c>
      <c r="H26" s="268" t="s">
        <v>497</v>
      </c>
      <c r="I26" s="268" t="s">
        <v>497</v>
      </c>
      <c r="J26" s="268" t="s">
        <v>497</v>
      </c>
      <c r="K26" s="268" t="s">
        <v>497</v>
      </c>
      <c r="L26" s="268" t="s">
        <v>497</v>
      </c>
      <c r="M26" s="176" t="s">
        <v>441</v>
      </c>
      <c r="N26" s="269" t="s">
        <v>471</v>
      </c>
      <c r="O26" s="176" t="s">
        <v>545</v>
      </c>
      <c r="P26" s="270">
        <v>128</v>
      </c>
      <c r="Q26" s="176" t="s">
        <v>472</v>
      </c>
      <c r="R26" s="270">
        <v>99</v>
      </c>
      <c r="S26" s="176" t="s">
        <v>473</v>
      </c>
      <c r="T26" s="176" t="s">
        <v>473</v>
      </c>
      <c r="U26" s="176">
        <v>2</v>
      </c>
      <c r="V26" s="176">
        <v>2</v>
      </c>
      <c r="W26" s="176" t="s">
        <v>474</v>
      </c>
      <c r="X26" s="271">
        <v>98</v>
      </c>
      <c r="Y26" s="176"/>
      <c r="Z26" s="176"/>
      <c r="AA26" s="270"/>
      <c r="AB26" s="270">
        <v>98</v>
      </c>
      <c r="AC26" s="176" t="s">
        <v>474</v>
      </c>
      <c r="AD26" s="270">
        <v>116</v>
      </c>
      <c r="AE26" s="270">
        <v>116</v>
      </c>
      <c r="AF26" s="267" t="s">
        <v>475</v>
      </c>
      <c r="AG26" s="176" t="s">
        <v>476</v>
      </c>
      <c r="AH26" s="176" t="s">
        <v>477</v>
      </c>
      <c r="AI26" s="176" t="s">
        <v>478</v>
      </c>
      <c r="AJ26" s="176" t="s">
        <v>479</v>
      </c>
      <c r="AK26" s="176" t="s">
        <v>479</v>
      </c>
      <c r="AL26" s="176" t="s">
        <v>497</v>
      </c>
      <c r="AM26" s="176" t="s">
        <v>497</v>
      </c>
      <c r="AN26" s="176" t="s">
        <v>497</v>
      </c>
      <c r="AO26" s="176" t="s">
        <v>497</v>
      </c>
      <c r="AP26" s="176" t="s">
        <v>480</v>
      </c>
      <c r="AQ26" s="176" t="s">
        <v>480</v>
      </c>
      <c r="AR26" s="176" t="s">
        <v>480</v>
      </c>
      <c r="AS26" s="176" t="s">
        <v>480</v>
      </c>
      <c r="AT26" s="176" t="s">
        <v>481</v>
      </c>
      <c r="AU26" s="176" t="s">
        <v>482</v>
      </c>
      <c r="AV26" s="176" t="s">
        <v>555</v>
      </c>
      <c r="AW26" s="175">
        <v>0.11600000000000001</v>
      </c>
      <c r="AX26" s="175"/>
    </row>
    <row r="27" spans="1:50" s="22" customFormat="1" x14ac:dyDescent="0.25">
      <c r="A27" s="266" t="s">
        <v>466</v>
      </c>
      <c r="B27" s="176"/>
      <c r="C27" s="176"/>
      <c r="D27" s="267" t="s">
        <v>466</v>
      </c>
      <c r="E27" s="272"/>
      <c r="F27" s="272"/>
      <c r="G27" s="176" t="s">
        <v>466</v>
      </c>
      <c r="H27" s="272"/>
      <c r="I27" s="272"/>
      <c r="J27" s="272"/>
      <c r="K27" s="272"/>
      <c r="L27" s="272"/>
      <c r="M27" s="176" t="s">
        <v>466</v>
      </c>
      <c r="N27" s="269"/>
      <c r="O27" s="176"/>
      <c r="P27" s="270"/>
      <c r="Q27" s="176"/>
      <c r="R27" s="270"/>
      <c r="S27" s="176"/>
      <c r="T27" s="176"/>
      <c r="U27" s="176"/>
      <c r="V27" s="176"/>
      <c r="W27" s="176" t="s">
        <v>483</v>
      </c>
      <c r="X27" s="271">
        <v>99</v>
      </c>
      <c r="Y27" s="176"/>
      <c r="Z27" s="176"/>
      <c r="AA27" s="270"/>
      <c r="AB27" s="270"/>
      <c r="AC27" s="176"/>
      <c r="AD27" s="270"/>
      <c r="AE27" s="270"/>
      <c r="AF27" s="267" t="s">
        <v>466</v>
      </c>
      <c r="AG27" s="176"/>
      <c r="AH27" s="176"/>
      <c r="AI27" s="176"/>
      <c r="AJ27" s="176"/>
      <c r="AK27" s="176"/>
      <c r="AL27" s="176"/>
      <c r="AM27" s="176"/>
      <c r="AN27" s="176"/>
      <c r="AO27" s="267" t="s">
        <v>466</v>
      </c>
      <c r="AP27" s="176"/>
      <c r="AQ27" s="176"/>
      <c r="AR27" s="176"/>
      <c r="AS27" s="176"/>
      <c r="AT27" s="176"/>
      <c r="AU27" s="176"/>
      <c r="AV27" s="176"/>
      <c r="AW27" s="175"/>
      <c r="AX27" s="175"/>
    </row>
    <row r="28" spans="1:50" s="22" customFormat="1" ht="51" x14ac:dyDescent="0.25">
      <c r="A28" s="266" t="s">
        <v>467</v>
      </c>
      <c r="B28" s="176" t="s">
        <v>545</v>
      </c>
      <c r="C28" s="176" t="s">
        <v>468</v>
      </c>
      <c r="D28" s="267" t="s">
        <v>470</v>
      </c>
      <c r="E28" s="268" t="s">
        <v>497</v>
      </c>
      <c r="F28" s="268" t="s">
        <v>497</v>
      </c>
      <c r="G28" s="176" t="s">
        <v>394</v>
      </c>
      <c r="H28" s="268" t="s">
        <v>497</v>
      </c>
      <c r="I28" s="268" t="s">
        <v>497</v>
      </c>
      <c r="J28" s="268" t="s">
        <v>497</v>
      </c>
      <c r="K28" s="268" t="s">
        <v>497</v>
      </c>
      <c r="L28" s="268" t="s">
        <v>497</v>
      </c>
      <c r="M28" s="176" t="s">
        <v>441</v>
      </c>
      <c r="N28" s="269" t="s">
        <v>484</v>
      </c>
      <c r="O28" s="176" t="s">
        <v>545</v>
      </c>
      <c r="P28" s="270">
        <v>5580</v>
      </c>
      <c r="Q28" s="176" t="s">
        <v>472</v>
      </c>
      <c r="R28" s="270">
        <v>3906</v>
      </c>
      <c r="S28" s="176" t="s">
        <v>485</v>
      </c>
      <c r="T28" s="176" t="s">
        <v>486</v>
      </c>
      <c r="U28" s="176">
        <v>3</v>
      </c>
      <c r="V28" s="176">
        <v>3</v>
      </c>
      <c r="W28" s="176" t="s">
        <v>487</v>
      </c>
      <c r="X28" s="271">
        <v>3788</v>
      </c>
      <c r="Y28" s="176"/>
      <c r="Z28" s="176"/>
      <c r="AA28" s="270"/>
      <c r="AB28" s="270">
        <v>3788</v>
      </c>
      <c r="AC28" s="176" t="s">
        <v>487</v>
      </c>
      <c r="AD28" s="270">
        <v>4470</v>
      </c>
      <c r="AE28" s="270">
        <v>4470</v>
      </c>
      <c r="AF28" s="267" t="s">
        <v>488</v>
      </c>
      <c r="AG28" s="176" t="s">
        <v>476</v>
      </c>
      <c r="AH28" s="176" t="s">
        <v>489</v>
      </c>
      <c r="AI28" s="176" t="s">
        <v>489</v>
      </c>
      <c r="AJ28" s="176" t="s">
        <v>490</v>
      </c>
      <c r="AK28" s="176" t="s">
        <v>491</v>
      </c>
      <c r="AL28" s="176" t="s">
        <v>497</v>
      </c>
      <c r="AM28" s="176" t="s">
        <v>497</v>
      </c>
      <c r="AN28" s="176" t="s">
        <v>497</v>
      </c>
      <c r="AO28" s="176" t="s">
        <v>497</v>
      </c>
      <c r="AP28" s="176" t="s">
        <v>492</v>
      </c>
      <c r="AQ28" s="176" t="s">
        <v>493</v>
      </c>
      <c r="AR28" s="176" t="s">
        <v>492</v>
      </c>
      <c r="AS28" s="176" t="s">
        <v>493</v>
      </c>
      <c r="AT28" s="176" t="s">
        <v>494</v>
      </c>
      <c r="AU28" s="176" t="s">
        <v>497</v>
      </c>
      <c r="AV28" s="176"/>
      <c r="AW28" s="175">
        <v>4.47</v>
      </c>
      <c r="AX28" s="175"/>
    </row>
    <row r="29" spans="1:50" s="22" customFormat="1" x14ac:dyDescent="0.25">
      <c r="A29" s="266" t="s">
        <v>466</v>
      </c>
      <c r="B29" s="176"/>
      <c r="C29" s="176"/>
      <c r="D29" s="267" t="s">
        <v>466</v>
      </c>
      <c r="E29" s="272"/>
      <c r="F29" s="272"/>
      <c r="G29" s="272"/>
      <c r="H29" s="272"/>
      <c r="I29" s="272"/>
      <c r="J29" s="272"/>
      <c r="K29" s="272"/>
      <c r="L29" s="272"/>
      <c r="M29" s="176" t="s">
        <v>466</v>
      </c>
      <c r="N29" s="269"/>
      <c r="O29" s="176"/>
      <c r="P29" s="270"/>
      <c r="Q29" s="176"/>
      <c r="R29" s="270"/>
      <c r="S29" s="176"/>
      <c r="T29" s="176"/>
      <c r="U29" s="176"/>
      <c r="V29" s="176"/>
      <c r="W29" s="176" t="s">
        <v>495</v>
      </c>
      <c r="X29" s="271">
        <v>3833</v>
      </c>
      <c r="Y29" s="176" t="s">
        <v>495</v>
      </c>
      <c r="Z29" s="176"/>
      <c r="AA29" s="270"/>
      <c r="AB29" s="270"/>
      <c r="AC29" s="176"/>
      <c r="AD29" s="270"/>
      <c r="AE29" s="270"/>
      <c r="AF29" s="267" t="s">
        <v>466</v>
      </c>
      <c r="AG29" s="176"/>
      <c r="AH29" s="176"/>
      <c r="AI29" s="176"/>
      <c r="AJ29" s="176"/>
      <c r="AK29" s="176"/>
      <c r="AL29" s="176"/>
      <c r="AM29" s="176"/>
      <c r="AN29" s="176"/>
      <c r="AO29" s="267" t="s">
        <v>466</v>
      </c>
      <c r="AP29" s="176"/>
      <c r="AQ29" s="176"/>
      <c r="AR29" s="176"/>
      <c r="AS29" s="176"/>
      <c r="AT29" s="176"/>
      <c r="AU29" s="176"/>
      <c r="AV29" s="176"/>
      <c r="AW29" s="175"/>
      <c r="AX29" s="175"/>
    </row>
    <row r="30" spans="1:50" s="22" customFormat="1" x14ac:dyDescent="0.25">
      <c r="A30" s="266" t="s">
        <v>466</v>
      </c>
      <c r="B30" s="176"/>
      <c r="C30" s="176"/>
      <c r="D30" s="267" t="s">
        <v>466</v>
      </c>
      <c r="E30" s="272"/>
      <c r="F30" s="272"/>
      <c r="G30" s="272"/>
      <c r="H30" s="272"/>
      <c r="I30" s="272"/>
      <c r="J30" s="272"/>
      <c r="K30" s="272"/>
      <c r="L30" s="272"/>
      <c r="M30" s="176" t="s">
        <v>466</v>
      </c>
      <c r="N30" s="269"/>
      <c r="O30" s="176"/>
      <c r="P30" s="270"/>
      <c r="Q30" s="176"/>
      <c r="R30" s="270"/>
      <c r="S30" s="176"/>
      <c r="T30" s="176"/>
      <c r="U30" s="176"/>
      <c r="V30" s="176"/>
      <c r="W30" s="176" t="s">
        <v>496</v>
      </c>
      <c r="X30" s="271">
        <v>3897</v>
      </c>
      <c r="Y30" s="176"/>
      <c r="Z30" s="176"/>
      <c r="AA30" s="270"/>
      <c r="AB30" s="270"/>
      <c r="AC30" s="176"/>
      <c r="AD30" s="270"/>
      <c r="AE30" s="270"/>
      <c r="AF30" s="267" t="s">
        <v>466</v>
      </c>
      <c r="AG30" s="176"/>
      <c r="AH30" s="176"/>
      <c r="AI30" s="176"/>
      <c r="AJ30" s="176"/>
      <c r="AK30" s="176"/>
      <c r="AL30" s="176"/>
      <c r="AM30" s="176"/>
      <c r="AN30" s="176"/>
      <c r="AO30" s="267" t="s">
        <v>466</v>
      </c>
      <c r="AP30" s="176"/>
      <c r="AQ30" s="176"/>
      <c r="AR30" s="176"/>
      <c r="AS30" s="176"/>
      <c r="AT30" s="176"/>
      <c r="AU30" s="176"/>
      <c r="AV30" s="176"/>
      <c r="AW30" s="175"/>
      <c r="AX30" s="175"/>
    </row>
    <row r="31" spans="1:50" ht="75" x14ac:dyDescent="0.25">
      <c r="A31" s="266" t="s">
        <v>592</v>
      </c>
      <c r="B31" s="176" t="s">
        <v>593</v>
      </c>
      <c r="C31" s="176" t="s">
        <v>468</v>
      </c>
      <c r="D31" s="273" t="s">
        <v>594</v>
      </c>
      <c r="E31" s="274" t="s">
        <v>595</v>
      </c>
      <c r="F31" s="275" t="s">
        <v>596</v>
      </c>
      <c r="G31" s="275" t="s">
        <v>596</v>
      </c>
      <c r="H31" s="274" t="s">
        <v>595</v>
      </c>
      <c r="I31" s="275" t="s">
        <v>596</v>
      </c>
      <c r="J31" s="275" t="s">
        <v>596</v>
      </c>
      <c r="K31" s="275" t="s">
        <v>596</v>
      </c>
      <c r="L31" s="274" t="s">
        <v>595</v>
      </c>
      <c r="M31" s="276" t="s">
        <v>441</v>
      </c>
      <c r="N31" s="276" t="s">
        <v>597</v>
      </c>
      <c r="O31" s="276" t="s">
        <v>501</v>
      </c>
      <c r="P31" s="277">
        <v>3562</v>
      </c>
      <c r="Q31" s="276" t="s">
        <v>472</v>
      </c>
      <c r="R31" s="277">
        <v>3562</v>
      </c>
      <c r="S31" s="276" t="s">
        <v>485</v>
      </c>
      <c r="T31" s="276" t="s">
        <v>598</v>
      </c>
      <c r="U31" s="276">
        <v>3</v>
      </c>
      <c r="V31" s="276">
        <v>3</v>
      </c>
      <c r="W31" s="276" t="s">
        <v>599</v>
      </c>
      <c r="X31" s="277">
        <v>3548</v>
      </c>
      <c r="Y31" s="276"/>
      <c r="Z31" s="276" t="s">
        <v>600</v>
      </c>
      <c r="AA31" s="277">
        <v>3548</v>
      </c>
      <c r="AB31" s="277">
        <v>3548</v>
      </c>
      <c r="AC31" s="276" t="s">
        <v>599</v>
      </c>
      <c r="AD31" s="277">
        <v>4257</v>
      </c>
      <c r="AE31" s="277">
        <v>0</v>
      </c>
      <c r="AF31" s="273" t="s">
        <v>601</v>
      </c>
      <c r="AG31" s="276" t="s">
        <v>602</v>
      </c>
      <c r="AH31" s="276" t="s">
        <v>603</v>
      </c>
      <c r="AI31" s="276" t="s">
        <v>604</v>
      </c>
      <c r="AJ31" s="276" t="s">
        <v>605</v>
      </c>
      <c r="AK31" s="276" t="s">
        <v>606</v>
      </c>
      <c r="AL31" s="176" t="s">
        <v>497</v>
      </c>
      <c r="AM31" s="176" t="s">
        <v>497</v>
      </c>
      <c r="AN31" s="176" t="s">
        <v>497</v>
      </c>
      <c r="AO31" s="176" t="s">
        <v>497</v>
      </c>
      <c r="AP31" s="276" t="s">
        <v>603</v>
      </c>
      <c r="AQ31" s="276" t="s">
        <v>607</v>
      </c>
      <c r="AR31" s="276" t="s">
        <v>603</v>
      </c>
      <c r="AS31" s="276" t="s">
        <v>607</v>
      </c>
      <c r="AT31" s="276" t="s">
        <v>608</v>
      </c>
      <c r="AU31" s="176" t="s">
        <v>497</v>
      </c>
      <c r="AV31" s="176" t="s">
        <v>497</v>
      </c>
      <c r="AW31" s="175">
        <v>4.2569999999999997</v>
      </c>
      <c r="AX31" s="175"/>
    </row>
    <row r="32" spans="1:50" x14ac:dyDescent="0.25">
      <c r="A32" s="278"/>
      <c r="B32" s="278"/>
      <c r="C32" s="278"/>
      <c r="D32" s="273" t="s">
        <v>466</v>
      </c>
      <c r="E32" s="274"/>
      <c r="F32" s="276" t="s">
        <v>466</v>
      </c>
      <c r="G32" s="276" t="s">
        <v>466</v>
      </c>
      <c r="H32" s="274"/>
      <c r="I32" s="276" t="s">
        <v>466</v>
      </c>
      <c r="J32" s="274"/>
      <c r="K32" s="278"/>
      <c r="L32" s="278"/>
      <c r="M32" s="276"/>
      <c r="N32" s="276"/>
      <c r="O32" s="276"/>
      <c r="P32" s="277"/>
      <c r="Q32" s="276"/>
      <c r="R32" s="277"/>
      <c r="S32" s="276"/>
      <c r="T32" s="276"/>
      <c r="U32" s="276"/>
      <c r="V32" s="276"/>
      <c r="W32" s="276" t="s">
        <v>609</v>
      </c>
      <c r="X32" s="277">
        <v>3562</v>
      </c>
      <c r="Y32" s="276"/>
      <c r="Z32" s="276"/>
      <c r="AA32" s="277">
        <v>3562</v>
      </c>
      <c r="AB32" s="277"/>
      <c r="AC32" s="276"/>
      <c r="AD32" s="277"/>
      <c r="AE32" s="277"/>
      <c r="AF32" s="273" t="s">
        <v>466</v>
      </c>
      <c r="AG32" s="276"/>
      <c r="AH32" s="276"/>
      <c r="AI32" s="276"/>
      <c r="AJ32" s="276"/>
      <c r="AK32" s="276"/>
      <c r="AL32" s="276"/>
      <c r="AM32" s="276"/>
      <c r="AN32" s="276"/>
      <c r="AO32" s="273" t="s">
        <v>466</v>
      </c>
      <c r="AP32" s="276"/>
      <c r="AQ32" s="276"/>
      <c r="AR32" s="276"/>
      <c r="AS32" s="276"/>
      <c r="AT32" s="276"/>
      <c r="AU32" s="278"/>
      <c r="AV32" s="278"/>
      <c r="AW32" s="175"/>
      <c r="AX32" s="175"/>
    </row>
    <row r="33" spans="1:50" x14ac:dyDescent="0.25">
      <c r="A33" s="278"/>
      <c r="B33" s="278"/>
      <c r="C33" s="278"/>
      <c r="D33" s="273" t="s">
        <v>466</v>
      </c>
      <c r="E33" s="274"/>
      <c r="F33" s="276" t="s">
        <v>466</v>
      </c>
      <c r="G33" s="276" t="s">
        <v>466</v>
      </c>
      <c r="H33" s="274"/>
      <c r="I33" s="276" t="s">
        <v>466</v>
      </c>
      <c r="J33" s="274"/>
      <c r="K33" s="278"/>
      <c r="L33" s="278"/>
      <c r="M33" s="276"/>
      <c r="N33" s="276"/>
      <c r="O33" s="276"/>
      <c r="P33" s="277"/>
      <c r="Q33" s="276"/>
      <c r="R33" s="277"/>
      <c r="S33" s="276"/>
      <c r="T33" s="276"/>
      <c r="U33" s="276"/>
      <c r="V33" s="276"/>
      <c r="W33" s="276" t="s">
        <v>610</v>
      </c>
      <c r="X33" s="277">
        <v>3562</v>
      </c>
      <c r="Y33" s="276"/>
      <c r="Z33" s="276"/>
      <c r="AA33" s="277">
        <v>3562</v>
      </c>
      <c r="AB33" s="277"/>
      <c r="AC33" s="276"/>
      <c r="AD33" s="277"/>
      <c r="AE33" s="277"/>
      <c r="AF33" s="273" t="s">
        <v>466</v>
      </c>
      <c r="AG33" s="276"/>
      <c r="AH33" s="276"/>
      <c r="AI33" s="276"/>
      <c r="AJ33" s="276"/>
      <c r="AK33" s="276"/>
      <c r="AL33" s="276"/>
      <c r="AM33" s="276"/>
      <c r="AN33" s="276"/>
      <c r="AO33" s="273" t="s">
        <v>466</v>
      </c>
      <c r="AP33" s="276"/>
      <c r="AQ33" s="276"/>
      <c r="AR33" s="276"/>
      <c r="AS33" s="276"/>
      <c r="AT33" s="276"/>
      <c r="AU33" s="278"/>
      <c r="AV33" s="278"/>
      <c r="AW33" s="175"/>
      <c r="AX33" s="17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ignoredErrors>
    <ignoredError sqref="AF26:AF31 G26:G31 F31 H31:K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13" zoomScale="90" zoomScaleNormal="85" zoomScaleSheetLayoutView="90" workbookViewId="0">
      <selection activeCell="B26" sqref="B26"/>
    </sheetView>
  </sheetViews>
  <sheetFormatPr defaultColWidth="9.140625" defaultRowHeight="15" x14ac:dyDescent="0.25"/>
  <cols>
    <col min="1" max="2" width="64.28515625" style="194" customWidth="1"/>
    <col min="3" max="16384" width="9.140625" style="194"/>
  </cols>
  <sheetData>
    <row r="1" spans="1:2" ht="18.75" x14ac:dyDescent="0.25">
      <c r="A1" s="85"/>
      <c r="B1" s="143" t="s">
        <v>68</v>
      </c>
    </row>
    <row r="2" spans="1:2" ht="18.75" x14ac:dyDescent="0.3">
      <c r="A2" s="85"/>
      <c r="B2" s="145" t="s">
        <v>9</v>
      </c>
    </row>
    <row r="3" spans="1:2" ht="18.75" x14ac:dyDescent="0.3">
      <c r="A3" s="85"/>
      <c r="B3" s="145" t="s">
        <v>434</v>
      </c>
    </row>
    <row r="4" spans="1:2" ht="15.75" x14ac:dyDescent="0.25">
      <c r="A4" s="85"/>
      <c r="B4" s="39"/>
    </row>
    <row r="5" spans="1:2" ht="18.75" x14ac:dyDescent="0.3">
      <c r="A5" s="470" t="str">
        <f>'1. паспорт местоположение'!A5:C5</f>
        <v>Год раскрытия информации: 2025 год</v>
      </c>
      <c r="B5" s="470"/>
    </row>
    <row r="6" spans="1:2" ht="18.75" x14ac:dyDescent="0.3">
      <c r="A6" s="180"/>
      <c r="B6" s="180"/>
    </row>
    <row r="7" spans="1:2" ht="18.75" x14ac:dyDescent="0.25">
      <c r="A7" s="314" t="s">
        <v>8</v>
      </c>
      <c r="B7" s="314"/>
    </row>
    <row r="8" spans="1:2" ht="18.75" x14ac:dyDescent="0.25">
      <c r="A8" s="195"/>
      <c r="B8" s="195"/>
    </row>
    <row r="9" spans="1:2" ht="18.75" x14ac:dyDescent="0.25">
      <c r="A9" s="298" t="str">
        <f>'1. паспорт местоположение'!A9:C9</f>
        <v>АО "Россети Тюмень"</v>
      </c>
      <c r="B9" s="298"/>
    </row>
    <row r="10" spans="1:2" ht="15.75" x14ac:dyDescent="0.25">
      <c r="A10" s="316" t="s">
        <v>7</v>
      </c>
      <c r="B10" s="316"/>
    </row>
    <row r="11" spans="1:2" ht="18.75" x14ac:dyDescent="0.25">
      <c r="A11" s="195"/>
      <c r="B11" s="195"/>
    </row>
    <row r="12" spans="1:2" ht="18.75" x14ac:dyDescent="0.25">
      <c r="A12" s="467" t="str">
        <f>'3.2 паспорт Техсостояние ЛЭП'!A12:AA12</f>
        <v>F_TP3300.PS.0086</v>
      </c>
      <c r="B12" s="467"/>
    </row>
    <row r="13" spans="1:2" ht="15.75" x14ac:dyDescent="0.25">
      <c r="A13" s="316" t="s">
        <v>6</v>
      </c>
      <c r="B13" s="316"/>
    </row>
    <row r="14" spans="1:2" ht="18.75" x14ac:dyDescent="0.25">
      <c r="A14" s="11"/>
      <c r="B14" s="11"/>
    </row>
    <row r="15" spans="1:2" ht="36" customHeight="1" x14ac:dyDescent="0.25">
      <c r="A15" s="467" t="str">
        <f>'1. паспорт местоположение'!A15:C15</f>
        <v>Реконструкция ПС -110 кВ «Химфарм» (замена ТТ-110, аппаратуры телемеханики)</v>
      </c>
      <c r="B15" s="467"/>
    </row>
    <row r="16" spans="1:2" ht="15.75" x14ac:dyDescent="0.25">
      <c r="A16" s="316" t="s">
        <v>5</v>
      </c>
      <c r="B16" s="316"/>
    </row>
    <row r="17" spans="1:2" ht="15.75" x14ac:dyDescent="0.25">
      <c r="A17" s="85"/>
      <c r="B17" s="86"/>
    </row>
    <row r="18" spans="1:2" x14ac:dyDescent="0.25">
      <c r="A18" s="468" t="s">
        <v>418</v>
      </c>
      <c r="B18" s="469"/>
    </row>
    <row r="19" spans="1:2" x14ac:dyDescent="0.25">
      <c r="A19" s="178"/>
      <c r="B19" s="179"/>
    </row>
    <row r="20" spans="1:2" ht="15.75" thickBot="1" x14ac:dyDescent="0.3"/>
    <row r="21" spans="1:2" ht="41.25" customHeight="1" x14ac:dyDescent="0.25">
      <c r="A21" s="131" t="s">
        <v>444</v>
      </c>
      <c r="B21" s="196" t="str">
        <f>A15</f>
        <v>Реконструкция ПС -110 кВ «Химфарм» (замена ТТ-110, аппаратуры телемеханики)</v>
      </c>
    </row>
    <row r="22" spans="1:2" x14ac:dyDescent="0.25">
      <c r="A22" s="132" t="s">
        <v>309</v>
      </c>
      <c r="B22" s="197" t="str">
        <f>'1. паспорт местоположение'!C27</f>
        <v>г. Тюмень</v>
      </c>
    </row>
    <row r="23" spans="1:2" x14ac:dyDescent="0.25">
      <c r="A23" s="132" t="s">
        <v>292</v>
      </c>
      <c r="B23" s="198" t="s">
        <v>446</v>
      </c>
    </row>
    <row r="24" spans="1:2" x14ac:dyDescent="0.25">
      <c r="A24" s="132" t="s">
        <v>310</v>
      </c>
      <c r="B24" s="199" t="s">
        <v>556</v>
      </c>
    </row>
    <row r="25" spans="1:2" x14ac:dyDescent="0.25">
      <c r="A25" s="133" t="s">
        <v>311</v>
      </c>
      <c r="B25" s="197">
        <v>2026</v>
      </c>
    </row>
    <row r="26" spans="1:2" x14ac:dyDescent="0.25">
      <c r="A26" s="133" t="s">
        <v>312</v>
      </c>
      <c r="B26" s="199" t="str">
        <f>'3.3 паспорт описание'!C30</f>
        <v>П</v>
      </c>
    </row>
    <row r="27" spans="1:2" ht="28.5" x14ac:dyDescent="0.25">
      <c r="A27" s="134" t="s">
        <v>551</v>
      </c>
      <c r="B27" s="200">
        <f>'6.2. Паспорт фин осв ввод'!D24</f>
        <v>64.887260579842945</v>
      </c>
    </row>
    <row r="28" spans="1:2" ht="30" x14ac:dyDescent="0.25">
      <c r="A28" s="130" t="s">
        <v>313</v>
      </c>
      <c r="B28" s="197" t="s">
        <v>557</v>
      </c>
    </row>
    <row r="29" spans="1:2" ht="28.5" x14ac:dyDescent="0.25">
      <c r="A29" s="134" t="s">
        <v>314</v>
      </c>
      <c r="B29" s="200">
        <v>4.5860000000000003</v>
      </c>
    </row>
    <row r="30" spans="1:2" ht="28.5" x14ac:dyDescent="0.25">
      <c r="A30" s="201" t="s">
        <v>315</v>
      </c>
      <c r="B30" s="202">
        <v>4.5860000000000003</v>
      </c>
    </row>
    <row r="31" spans="1:2" x14ac:dyDescent="0.25">
      <c r="A31" s="130" t="s">
        <v>316</v>
      </c>
      <c r="B31" s="199"/>
    </row>
    <row r="32" spans="1:2" ht="29.25" thickBot="1" x14ac:dyDescent="0.3">
      <c r="A32" s="203" t="s">
        <v>447</v>
      </c>
      <c r="B32" s="204">
        <v>4.5860000000000003</v>
      </c>
    </row>
    <row r="33" spans="1:2" ht="30" x14ac:dyDescent="0.25">
      <c r="A33" s="205" t="s">
        <v>552</v>
      </c>
      <c r="B33" s="206">
        <v>0.11600000000000001</v>
      </c>
    </row>
    <row r="34" spans="1:2" x14ac:dyDescent="0.25">
      <c r="A34" s="135" t="s">
        <v>317</v>
      </c>
      <c r="B34" s="138">
        <v>0</v>
      </c>
    </row>
    <row r="35" spans="1:2" x14ac:dyDescent="0.25">
      <c r="A35" s="135" t="s">
        <v>318</v>
      </c>
      <c r="B35" s="139">
        <v>0.11600000000000001</v>
      </c>
    </row>
    <row r="36" spans="1:2" x14ac:dyDescent="0.25">
      <c r="A36" s="135" t="s">
        <v>319</v>
      </c>
      <c r="B36" s="139">
        <v>9.8000000000000004E-2</v>
      </c>
    </row>
    <row r="37" spans="1:2" ht="30" x14ac:dyDescent="0.25">
      <c r="A37" s="205" t="s">
        <v>448</v>
      </c>
      <c r="B37" s="206">
        <v>4.47</v>
      </c>
    </row>
    <row r="38" spans="1:2" x14ac:dyDescent="0.25">
      <c r="A38" s="135" t="s">
        <v>317</v>
      </c>
      <c r="B38" s="138">
        <v>0</v>
      </c>
    </row>
    <row r="39" spans="1:2" x14ac:dyDescent="0.25">
      <c r="A39" s="135" t="s">
        <v>318</v>
      </c>
      <c r="B39" s="139">
        <v>4.47</v>
      </c>
    </row>
    <row r="40" spans="1:2" x14ac:dyDescent="0.25">
      <c r="A40" s="135" t="s">
        <v>319</v>
      </c>
      <c r="B40" s="139">
        <v>3.7879999999999998</v>
      </c>
    </row>
    <row r="41" spans="1:2" ht="29.25" thickBot="1" x14ac:dyDescent="0.3">
      <c r="A41" s="203" t="s">
        <v>449</v>
      </c>
      <c r="B41" s="204">
        <v>0</v>
      </c>
    </row>
    <row r="42" spans="1:2" x14ac:dyDescent="0.25">
      <c r="A42" s="135" t="s">
        <v>450</v>
      </c>
      <c r="B42" s="138" t="s">
        <v>445</v>
      </c>
    </row>
    <row r="43" spans="1:2" x14ac:dyDescent="0.25">
      <c r="A43" s="135" t="s">
        <v>317</v>
      </c>
      <c r="B43" s="138" t="s">
        <v>445</v>
      </c>
    </row>
    <row r="44" spans="1:2" x14ac:dyDescent="0.25">
      <c r="A44" s="135" t="s">
        <v>318</v>
      </c>
      <c r="B44" s="138" t="s">
        <v>445</v>
      </c>
    </row>
    <row r="45" spans="1:2" x14ac:dyDescent="0.25">
      <c r="A45" s="135" t="s">
        <v>319</v>
      </c>
      <c r="B45" s="138" t="s">
        <v>445</v>
      </c>
    </row>
    <row r="46" spans="1:2" ht="29.25" thickBot="1" x14ac:dyDescent="0.3">
      <c r="A46" s="203" t="s">
        <v>451</v>
      </c>
      <c r="B46" s="204">
        <v>0</v>
      </c>
    </row>
    <row r="47" spans="1:2" x14ac:dyDescent="0.25">
      <c r="A47" s="135" t="s">
        <v>450</v>
      </c>
      <c r="B47" s="138" t="s">
        <v>445</v>
      </c>
    </row>
    <row r="48" spans="1:2" x14ac:dyDescent="0.25">
      <c r="A48" s="135" t="s">
        <v>317</v>
      </c>
      <c r="B48" s="138" t="s">
        <v>445</v>
      </c>
    </row>
    <row r="49" spans="1:2" x14ac:dyDescent="0.25">
      <c r="A49" s="135" t="s">
        <v>318</v>
      </c>
      <c r="B49" s="138" t="s">
        <v>445</v>
      </c>
    </row>
    <row r="50" spans="1:2" x14ac:dyDescent="0.25">
      <c r="A50" s="135" t="s">
        <v>319</v>
      </c>
      <c r="B50" s="138" t="s">
        <v>445</v>
      </c>
    </row>
    <row r="51" spans="1:2" ht="29.25" thickBot="1" x14ac:dyDescent="0.3">
      <c r="A51" s="203" t="s">
        <v>320</v>
      </c>
      <c r="B51" s="207" t="s">
        <v>445</v>
      </c>
    </row>
    <row r="52" spans="1:2" x14ac:dyDescent="0.25">
      <c r="A52" s="135" t="s">
        <v>316</v>
      </c>
      <c r="B52" s="138" t="s">
        <v>445</v>
      </c>
    </row>
    <row r="53" spans="1:2" x14ac:dyDescent="0.25">
      <c r="A53" s="135" t="s">
        <v>452</v>
      </c>
      <c r="B53" s="138" t="s">
        <v>445</v>
      </c>
    </row>
    <row r="54" spans="1:2" x14ac:dyDescent="0.25">
      <c r="A54" s="135" t="s">
        <v>453</v>
      </c>
      <c r="B54" s="138" t="s">
        <v>445</v>
      </c>
    </row>
    <row r="55" spans="1:2" x14ac:dyDescent="0.25">
      <c r="A55" s="135" t="s">
        <v>454</v>
      </c>
      <c r="B55" s="138" t="s">
        <v>445</v>
      </c>
    </row>
    <row r="56" spans="1:2" ht="15.75" thickBot="1" x14ac:dyDescent="0.3">
      <c r="A56" s="203" t="s">
        <v>321</v>
      </c>
      <c r="B56" s="207">
        <v>0</v>
      </c>
    </row>
    <row r="57" spans="1:2" ht="15.75" thickBot="1" x14ac:dyDescent="0.3">
      <c r="A57" s="203" t="s">
        <v>322</v>
      </c>
      <c r="B57" s="204">
        <v>4.6529999999999996</v>
      </c>
    </row>
    <row r="58" spans="1:2" ht="15.75" thickBot="1" x14ac:dyDescent="0.3">
      <c r="A58" s="203" t="s">
        <v>323</v>
      </c>
      <c r="B58" s="207">
        <v>0</v>
      </c>
    </row>
    <row r="59" spans="1:2" ht="15.75" thickBot="1" x14ac:dyDescent="0.3">
      <c r="A59" s="203" t="s">
        <v>324</v>
      </c>
      <c r="B59" s="204">
        <v>3.9529999999999998</v>
      </c>
    </row>
    <row r="60" spans="1:2" ht="15.75" thickBot="1" x14ac:dyDescent="0.3">
      <c r="A60" s="203" t="s">
        <v>325</v>
      </c>
      <c r="B60" s="207" t="s">
        <v>445</v>
      </c>
    </row>
    <row r="61" spans="1:2" x14ac:dyDescent="0.25">
      <c r="A61" s="135" t="s">
        <v>326</v>
      </c>
      <c r="B61" s="138" t="s">
        <v>553</v>
      </c>
    </row>
    <row r="62" spans="1:2" x14ac:dyDescent="0.25">
      <c r="A62" s="135" t="s">
        <v>327</v>
      </c>
      <c r="B62" s="138" t="s">
        <v>554</v>
      </c>
    </row>
    <row r="63" spans="1:2" x14ac:dyDescent="0.25">
      <c r="A63" s="135" t="s">
        <v>328</v>
      </c>
      <c r="B63" s="138" t="s">
        <v>445</v>
      </c>
    </row>
    <row r="64" spans="1:2" x14ac:dyDescent="0.25">
      <c r="A64" s="135" t="s">
        <v>548</v>
      </c>
      <c r="B64" s="138" t="s">
        <v>445</v>
      </c>
    </row>
    <row r="65" spans="1:2" x14ac:dyDescent="0.25">
      <c r="A65" s="135" t="s">
        <v>329</v>
      </c>
      <c r="B65" s="138" t="s">
        <v>445</v>
      </c>
    </row>
    <row r="66" spans="1:2" ht="29.25" thickBot="1" x14ac:dyDescent="0.3">
      <c r="A66" s="203" t="s">
        <v>330</v>
      </c>
      <c r="B66" s="207" t="s">
        <v>445</v>
      </c>
    </row>
    <row r="67" spans="1:2" ht="29.25" thickBot="1" x14ac:dyDescent="0.3">
      <c r="A67" s="203" t="s">
        <v>331</v>
      </c>
      <c r="B67" s="209" t="s">
        <v>560</v>
      </c>
    </row>
    <row r="68" spans="1:2" x14ac:dyDescent="0.25">
      <c r="A68" s="135" t="s">
        <v>316</v>
      </c>
      <c r="B68" s="138" t="s">
        <v>445</v>
      </c>
    </row>
    <row r="69" spans="1:2" x14ac:dyDescent="0.25">
      <c r="A69" s="135" t="s">
        <v>455</v>
      </c>
      <c r="B69" s="138" t="s">
        <v>445</v>
      </c>
    </row>
    <row r="70" spans="1:2" x14ac:dyDescent="0.25">
      <c r="A70" s="135" t="s">
        <v>456</v>
      </c>
      <c r="B70" s="138" t="s">
        <v>445</v>
      </c>
    </row>
    <row r="71" spans="1:2" ht="15.75" thickBot="1" x14ac:dyDescent="0.3">
      <c r="A71" s="203" t="s">
        <v>332</v>
      </c>
      <c r="B71" s="207" t="s">
        <v>561</v>
      </c>
    </row>
    <row r="72" spans="1:2" ht="15.75" thickBot="1" x14ac:dyDescent="0.3">
      <c r="A72" s="203" t="s">
        <v>333</v>
      </c>
      <c r="B72" s="207" t="s">
        <v>445</v>
      </c>
    </row>
    <row r="73" spans="1:2" x14ac:dyDescent="0.25">
      <c r="A73" s="135" t="s">
        <v>457</v>
      </c>
      <c r="B73" s="210">
        <f>'6.1. Паспорт сетевой график'!H43</f>
        <v>46219</v>
      </c>
    </row>
    <row r="74" spans="1:2" x14ac:dyDescent="0.25">
      <c r="A74" s="135" t="s">
        <v>458</v>
      </c>
      <c r="B74" s="138" t="s">
        <v>445</v>
      </c>
    </row>
    <row r="75" spans="1:2" ht="15.75" thickBot="1" x14ac:dyDescent="0.3">
      <c r="A75" s="135" t="s">
        <v>459</v>
      </c>
      <c r="B75" s="138" t="s">
        <v>445</v>
      </c>
    </row>
    <row r="76" spans="1:2" ht="29.25" thickBot="1" x14ac:dyDescent="0.3">
      <c r="A76" s="203" t="s">
        <v>334</v>
      </c>
      <c r="B76" s="208" t="s">
        <v>558</v>
      </c>
    </row>
    <row r="77" spans="1:2" ht="29.25" thickBot="1" x14ac:dyDescent="0.3">
      <c r="A77" s="203" t="s">
        <v>335</v>
      </c>
      <c r="B77" s="464" t="s">
        <v>559</v>
      </c>
    </row>
    <row r="78" spans="1:2" x14ac:dyDescent="0.25">
      <c r="A78" s="135" t="s">
        <v>460</v>
      </c>
      <c r="B78" s="465"/>
    </row>
    <row r="79" spans="1:2" x14ac:dyDescent="0.25">
      <c r="A79" s="135" t="s">
        <v>461</v>
      </c>
      <c r="B79" s="465"/>
    </row>
    <row r="80" spans="1:2" ht="15" customHeight="1" x14ac:dyDescent="0.25">
      <c r="A80" s="135" t="s">
        <v>462</v>
      </c>
      <c r="B80" s="465"/>
    </row>
    <row r="81" spans="1:2" x14ac:dyDescent="0.25">
      <c r="A81" s="135" t="s">
        <v>463</v>
      </c>
      <c r="B81" s="465"/>
    </row>
    <row r="82" spans="1:2" ht="15.75" thickBot="1" x14ac:dyDescent="0.3">
      <c r="A82" s="135" t="s">
        <v>464</v>
      </c>
      <c r="B82" s="466"/>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2020-02-14T08:27:23Z</cp:lastPrinted>
  <dcterms:created xsi:type="dcterms:W3CDTF">2015-08-16T15:31:05Z</dcterms:created>
  <dcterms:modified xsi:type="dcterms:W3CDTF">2025-04-18T05:26:38Z</dcterms:modified>
</cp:coreProperties>
</file>